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U:\01_ECONOMICS\SRI Report\SRIP 2024\Figures\Latest_versions\"/>
    </mc:Choice>
  </mc:AlternateContent>
  <xr:revisionPtr revIDLastSave="0" documentId="13_ncr:1_{A72F11B8-FB0F-42B8-8496-BB1446254F2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Figure 2.3-1" sheetId="2" r:id="rId1"/>
    <sheet name="Figure 2.3-2" sheetId="3" r:id="rId2"/>
    <sheet name="Figure 2.3-3" sheetId="5" r:id="rId3"/>
    <sheet name="Figure 2.3-4" sheetId="6" r:id="rId4"/>
    <sheet name="Table 2.3-1" sheetId="11" r:id="rId5"/>
    <sheet name="Table 2.3-2" sheetId="12" r:id="rId6"/>
    <sheet name="Figure 2.3-5" sheetId="7" r:id="rId7"/>
    <sheet name="Figure 2.3-6" sheetId="8" r:id="rId8"/>
    <sheet name="Figure 2.3-7" sheetId="13" r:id="rId9"/>
    <sheet name="Figure 2.3-8" sheetId="14" r:id="rId10"/>
    <sheet name="Figure 2.3-9" sheetId="15" r:id="rId11"/>
    <sheet name="Figure 2.3-10" sheetId="9" r:id="rId12"/>
    <sheet name="Figure 2.3-11" sheetId="10" r:id="rId13"/>
    <sheet name="Figure 2.3-12" sheetId="16" r:id="rId14"/>
  </sheets>
  <definedNames>
    <definedName name="_Hlk160614321" localSheetId="4">'Table 2.3-1'!$G$8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23" i="8" l="1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AL22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AL21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AL19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AL17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K8" i="6"/>
  <c r="K11" i="6" s="1"/>
  <c r="L8" i="6"/>
  <c r="L11" i="6" s="1"/>
  <c r="M8" i="6"/>
  <c r="M11" i="6" s="1"/>
  <c r="N8" i="6"/>
  <c r="N9" i="6" s="1"/>
  <c r="O8" i="6"/>
  <c r="O11" i="6" s="1"/>
  <c r="O10" i="6"/>
  <c r="O9" i="6" l="1"/>
  <c r="L9" i="6"/>
  <c r="N10" i="6"/>
  <c r="K10" i="6"/>
  <c r="N11" i="6"/>
  <c r="K9" i="6"/>
  <c r="M9" i="6"/>
  <c r="M10" i="6"/>
  <c r="L10" i="6"/>
</calcChain>
</file>

<file path=xl/sharedStrings.xml><?xml version="1.0" encoding="utf-8"?>
<sst xmlns="http://schemas.openxmlformats.org/spreadsheetml/2006/main" count="420" uniqueCount="315">
  <si>
    <t>Country</t>
  </si>
  <si>
    <t>Variable</t>
  </si>
  <si>
    <t>Russia</t>
  </si>
  <si>
    <t>% of GDP</t>
  </si>
  <si>
    <t>nominal value</t>
  </si>
  <si>
    <t>US</t>
  </si>
  <si>
    <t>China</t>
  </si>
  <si>
    <t>EU</t>
  </si>
  <si>
    <t>United States</t>
  </si>
  <si>
    <t>Def Investment USD (constant 2015)</t>
  </si>
  <si>
    <t>Def Investment as % of GDP</t>
  </si>
  <si>
    <t>EU MS</t>
  </si>
  <si>
    <t>Germany</t>
  </si>
  <si>
    <t>France</t>
  </si>
  <si>
    <t xml:space="preserve">Italy </t>
  </si>
  <si>
    <t>Spain</t>
  </si>
  <si>
    <t>Poland</t>
  </si>
  <si>
    <t>Netherlands</t>
  </si>
  <si>
    <t>Greece</t>
  </si>
  <si>
    <t>Sweden</t>
  </si>
  <si>
    <t>Belgium</t>
  </si>
  <si>
    <t>Denmark</t>
  </si>
  <si>
    <t>Finland</t>
  </si>
  <si>
    <t>Romania</t>
  </si>
  <si>
    <t>Czech Republic</t>
  </si>
  <si>
    <t>Austria</t>
  </si>
  <si>
    <t>Portugal</t>
  </si>
  <si>
    <t>Hungary</t>
  </si>
  <si>
    <t>Slovakia</t>
  </si>
  <si>
    <t>Lithuania</t>
  </si>
  <si>
    <t>Bulgaria</t>
  </si>
  <si>
    <t>Croatia</t>
  </si>
  <si>
    <t>Ireland</t>
  </si>
  <si>
    <t>Latvia</t>
  </si>
  <si>
    <t>Estonia</t>
  </si>
  <si>
    <t>Slovenia</t>
  </si>
  <si>
    <t>Cyprus</t>
  </si>
  <si>
    <t>Luxembourg</t>
  </si>
  <si>
    <t>Malta</t>
  </si>
  <si>
    <t>EU27</t>
  </si>
  <si>
    <t>United Kingdom</t>
  </si>
  <si>
    <t>Others</t>
  </si>
  <si>
    <t>Total</t>
  </si>
  <si>
    <t>Africa</t>
  </si>
  <si>
    <t>Asia</t>
  </si>
  <si>
    <t>Europe (not-EU)</t>
  </si>
  <si>
    <t>Middle east</t>
  </si>
  <si>
    <t>North America</t>
  </si>
  <si>
    <t xml:space="preserve">South, Central America, Oceania </t>
  </si>
  <si>
    <t>Topic</t>
  </si>
  <si>
    <t>Supply security</t>
  </si>
  <si>
    <t>Information exchange</t>
  </si>
  <si>
    <t>Certification</t>
  </si>
  <si>
    <t xml:space="preserve">Preparadness </t>
  </si>
  <si>
    <t>Standardisation</t>
  </si>
  <si>
    <t>Supply chain</t>
  </si>
  <si>
    <t>Training</t>
  </si>
  <si>
    <t>Blockchain</t>
  </si>
  <si>
    <t>Rescue</t>
  </si>
  <si>
    <t>Cyber-physical systems (CPS)</t>
  </si>
  <si>
    <t>Satellite navigation</t>
  </si>
  <si>
    <t>Ethics</t>
  </si>
  <si>
    <t>Resilience</t>
  </si>
  <si>
    <t>Transport</t>
  </si>
  <si>
    <t>Disaster management</t>
  </si>
  <si>
    <t>Physical threats</t>
  </si>
  <si>
    <t>Migration</t>
  </si>
  <si>
    <t>Violence</t>
  </si>
  <si>
    <t>External security</t>
  </si>
  <si>
    <t>Emergency</t>
  </si>
  <si>
    <t>Social media</t>
  </si>
  <si>
    <t>Unmanned aerial vehicle (UAV)</t>
  </si>
  <si>
    <t>Forensics</t>
  </si>
  <si>
    <t>Cloud</t>
  </si>
  <si>
    <t>Surveillance</t>
  </si>
  <si>
    <t>Biometrics</t>
  </si>
  <si>
    <t>Internet of things (IoT)</t>
  </si>
  <si>
    <t>Privacy</t>
  </si>
  <si>
    <t>Cryptography</t>
  </si>
  <si>
    <t>Social sciences</t>
  </si>
  <si>
    <t>Law enforcement</t>
  </si>
  <si>
    <t>Information and communications technology (ICT)</t>
  </si>
  <si>
    <t>Number of projects per funding H2020 programme</t>
  </si>
  <si>
    <t>H2020 Programme</t>
  </si>
  <si>
    <t>Nr of projects</t>
  </si>
  <si>
    <t>1.1.</t>
  </si>
  <si>
    <t>European Research Council (ERC)</t>
  </si>
  <si>
    <t>Excellent Science</t>
  </si>
  <si>
    <t>1.2.1.</t>
  </si>
  <si>
    <t>FET Open</t>
  </si>
  <si>
    <t>Industrial Leadership</t>
  </si>
  <si>
    <t>1.3.1.</t>
  </si>
  <si>
    <t>Skills and training of researchers</t>
  </si>
  <si>
    <t>Societal Challenges</t>
  </si>
  <si>
    <t>1.3.2.</t>
  </si>
  <si>
    <t>Nurturing excellence by means of cross-border and cross-sector mobility</t>
  </si>
  <si>
    <t>Widening</t>
  </si>
  <si>
    <t>1.3.3.</t>
  </si>
  <si>
    <t>Stimulating innovation by means of cross-fertilisation of knowledge</t>
  </si>
  <si>
    <t>Industrial leadership</t>
  </si>
  <si>
    <t>2.1.1.</t>
  </si>
  <si>
    <t> Leadership in enabling and industrial technologies - Information and Communication Technologies (ICT)</t>
  </si>
  <si>
    <t>2.1.1.1.</t>
  </si>
  <si>
    <t>A new generation of components and systems: Engineering of advanced embedded and energy and resource efficient components and systems</t>
  </si>
  <si>
    <t>2.1.1.3.</t>
  </si>
  <si>
    <t>Future Internet: Software, hardware, Infrastructures, technologies and services</t>
  </si>
  <si>
    <t>2.1.1.6.</t>
  </si>
  <si>
    <t>Micro- and nanoelectronics and photonics: Key enabling technologies related to micro- and nanoelectronics and to photonics, covering also quantum technologies</t>
  </si>
  <si>
    <t>2.1.2.</t>
  </si>
  <si>
    <t>Leadership in enabling and industrial technologies – Nanotechnologies</t>
  </si>
  <si>
    <t>2.1.6.</t>
  </si>
  <si>
    <t>Leadership in enabling and industrial technologies – Space</t>
  </si>
  <si>
    <t>2.1.6.1.2.</t>
  </si>
  <si>
    <t>Enabling European competitiveness, non-dependence and innovation of the European space sector</t>
  </si>
  <si>
    <t>2.1.6.3.</t>
  </si>
  <si>
    <t>Enabling exploitation of space data</t>
  </si>
  <si>
    <t>2.3.1.</t>
  </si>
  <si>
    <t>Mainstreaming SME support, especially through a dedicated instrument</t>
  </si>
  <si>
    <t>2.3.2.2.</t>
  </si>
  <si>
    <t>Enhancing the innovation capacity of SMEs</t>
  </si>
  <si>
    <t>Societal challenges</t>
  </si>
  <si>
    <t>3.1.</t>
  </si>
  <si>
    <t>Health, demographic change and wellbeing</t>
  </si>
  <si>
    <t>3.2.1.</t>
  </si>
  <si>
    <t>Sustainable agriculture and forestry</t>
  </si>
  <si>
    <t>3.2.5.</t>
  </si>
  <si>
    <t>Cross-cutting marine and maritime research</t>
  </si>
  <si>
    <t>3.4.</t>
  </si>
  <si>
    <t>Smart, Green And Integrated Transport</t>
  </si>
  <si>
    <t>3.4.1.2.</t>
  </si>
  <si>
    <t>Developing smart equipment, infrastructures and services</t>
  </si>
  <si>
    <t>3.4.2.2.</t>
  </si>
  <si>
    <t>Substantial improvements in the mobility of people and freight</t>
  </si>
  <si>
    <t>3.4.7.</t>
  </si>
  <si>
    <t>SESAR JU</t>
  </si>
  <si>
    <t>3.4.8.2.</t>
  </si>
  <si>
    <t>Innovation Programme 2: Advanced traffic management and control systems</t>
  </si>
  <si>
    <t>3.5.</t>
  </si>
  <si>
    <t>Climate action, Environment, Resource Efficiency and Raw Materials</t>
  </si>
  <si>
    <t>3.5.3.</t>
  </si>
  <si>
    <t>Ensuring the sustainable supply of non-energy and non-agricultural raw materials</t>
  </si>
  <si>
    <t>3.6.</t>
  </si>
  <si>
    <t>Europe In A Changing World - Inclusive, Innovative And Reflective Societies</t>
  </si>
  <si>
    <t>3.6.1.2.</t>
  </si>
  <si>
    <t>Trusted organisations, practices, services and policies that are necessary to build resilient, inclusive, participatory, open and creative societies in Europe, in particular taking into account migration, integration and demographic change</t>
  </si>
  <si>
    <t>3.7.</t>
  </si>
  <si>
    <t>Secure societies - Protecting freedom and security of Europe and its citizens</t>
  </si>
  <si>
    <t>3.7.1.</t>
  </si>
  <si>
    <t>Fight crime, illegal trafficking and terrorism, including understanding and tackling terrorist ideas and beliefs</t>
  </si>
  <si>
    <t>3.7.2.</t>
  </si>
  <si>
    <t>Protect and improve the resilience of critical infrastructures, supply chains and tranport modes</t>
  </si>
  <si>
    <t>3.7.3.</t>
  </si>
  <si>
    <t>Strengthen security through border management</t>
  </si>
  <si>
    <t>3.7.4.</t>
  </si>
  <si>
    <t>Improve cyber security</t>
  </si>
  <si>
    <t>3.7.5.</t>
  </si>
  <si>
    <t>Increase Europe's resilience to crises and disasters</t>
  </si>
  <si>
    <t>3.7.6.</t>
  </si>
  <si>
    <t>Ensure privacy and freedom, including in the Internet and enhance the societal, legal and ethical understanding of all areas of security, risk and management</t>
  </si>
  <si>
    <t>3.7.7.</t>
  </si>
  <si>
    <t>Enhance stadardisation and interoperability of systems, including for emergency purposes</t>
  </si>
  <si>
    <t>3.7.8.</t>
  </si>
  <si>
    <t>Support the Union's external security policies including through conflict prevention and peace-building</t>
  </si>
  <si>
    <t>4.a.</t>
  </si>
  <si>
    <t>Teaming of excellent research institutions and low performing RDI regions</t>
  </si>
  <si>
    <t>Defence spending across the world  </t>
  </si>
  <si>
    <t xml:space="preserve">Note: Total defence expenditure as % of GDP is collected from EDA Defence Data 2022 (which uses the IISS Military Balance + for the USA, Russia and China). </t>
  </si>
  <si>
    <t xml:space="preserve">Total defence expenditure in nominal values is derived from the EDA % of GDP figures by multiplying for the World Bank GDP (constant 2015 USD).  </t>
  </si>
  <si>
    <t>Distribution of defence expenditure within the EU (2022)</t>
  </si>
  <si>
    <t xml:space="preserve">Note: Defence Investment refers to defence equipment procurement and </t>
  </si>
  <si>
    <t>R&amp;D (including R&amp;T) expenditure. Nominal values are expressed in constant 2022 prices.</t>
  </si>
  <si>
    <t>Total Defence</t>
  </si>
  <si>
    <t>Share Defence Equipment Procurement Expenditure</t>
  </si>
  <si>
    <t>Share Defence R&amp;D Expenditure (without R&amp;T)</t>
  </si>
  <si>
    <t>EU Defence investment decomposition by investment type (2022 prices)</t>
  </si>
  <si>
    <t>Note: Defence investment refers to defence equipment procurement and R&amp;D (including R&amp;T) expenditure. Nominal values are expressed in constant 2022 prices.</t>
  </si>
  <si>
    <t>Rank (2022)</t>
  </si>
  <si>
    <t>Company</t>
  </si>
  <si>
    <t>Arms revenue in million USD (2022)</t>
  </si>
  <si>
    <t>Arms revenue as a % of total revenue (2022)</t>
  </si>
  <si>
    <t>Arm revenue growth (2022-2015)</t>
  </si>
  <si>
    <t>Lockheed Martin Corp.</t>
  </si>
  <si>
    <t>59 390</t>
  </si>
  <si>
    <t>Raytheon Technologies</t>
  </si>
  <si>
    <t>+47 %</t>
  </si>
  <si>
    <t>Northrop Grumman Corp.</t>
  </si>
  <si>
    <t>+30 %</t>
  </si>
  <si>
    <t>Boeing</t>
  </si>
  <si>
    <t>General Dynamics Corp.</t>
  </si>
  <si>
    <t>BAE Systems</t>
  </si>
  <si>
    <t>26 900</t>
  </si>
  <si>
    <t>NORINCO</t>
  </si>
  <si>
    <t>22 060</t>
  </si>
  <si>
    <t>AVIC</t>
  </si>
  <si>
    <t>20 620</t>
  </si>
  <si>
    <t>CASC</t>
  </si>
  <si>
    <t>19 560</t>
  </si>
  <si>
    <t>Rostec</t>
  </si>
  <si>
    <t>16 810</t>
  </si>
  <si>
    <t>CETC</t>
  </si>
  <si>
    <t>15 080</t>
  </si>
  <si>
    <t>L3Harris Technologies</t>
  </si>
  <si>
    <t>12 630</t>
  </si>
  <si>
    <t>Leonardo</t>
  </si>
  <si>
    <t>Italy</t>
  </si>
  <si>
    <t>12 470</t>
  </si>
  <si>
    <t>Airbus</t>
  </si>
  <si>
    <t>Trans-European</t>
  </si>
  <si>
    <t>12 090</t>
  </si>
  <si>
    <t>CASIC</t>
  </si>
  <si>
    <t>11 770</t>
  </si>
  <si>
    <t>CSSC</t>
  </si>
  <si>
    <t>10 440</t>
  </si>
  <si>
    <t>Thales</t>
  </si>
  <si>
    <t>9 420</t>
  </si>
  <si>
    <t>HII</t>
  </si>
  <si>
    <t>8 750</t>
  </si>
  <si>
    <t xml:space="preserve">NA </t>
  </si>
  <si>
    <t>Leidos</t>
  </si>
  <si>
    <t>8 240</t>
  </si>
  <si>
    <t>Amentum</t>
  </si>
  <si>
    <t>6 560</t>
  </si>
  <si>
    <t>NA</t>
  </si>
  <si>
    <t>CSGC</t>
  </si>
  <si>
    <t>6 460</t>
  </si>
  <si>
    <t>Booz Allen Hamilton</t>
  </si>
  <si>
    <t>5 900</t>
  </si>
  <si>
    <t>Dassault Aviation Group</t>
  </si>
  <si>
    <t>5 070</t>
  </si>
  <si>
    <t>Elbit Systems</t>
  </si>
  <si>
    <t>Israel</t>
  </si>
  <si>
    <t>4 960</t>
  </si>
  <si>
    <t>Rolls-Royce</t>
  </si>
  <si>
    <t>4 930</t>
  </si>
  <si>
    <t>CACI International</t>
  </si>
  <si>
    <t>4 820</t>
  </si>
  <si>
    <t>Honeywell International</t>
  </si>
  <si>
    <t>4 630</t>
  </si>
  <si>
    <t>Rheinmetall</t>
  </si>
  <si>
    <t>4 550</t>
  </si>
  <si>
    <t>Naval Group</t>
  </si>
  <si>
    <t>4 530</t>
  </si>
  <si>
    <t>Peraton</t>
  </si>
  <si>
    <t>4 410</t>
  </si>
  <si>
    <t>Table 2.3-1. Arms sales, 2022, by company</t>
  </si>
  <si>
    <t>Rank</t>
  </si>
  <si>
    <t>Exporter</t>
  </si>
  <si>
    <t>Global share in %</t>
  </si>
  <si>
    <t>Importer</t>
  </si>
  <si>
    <t>India</t>
  </si>
  <si>
    <t>Saudi Arabia</t>
  </si>
  <si>
    <t>Qatar</t>
  </si>
  <si>
    <t>Australia</t>
  </si>
  <si>
    <t>Egypt</t>
  </si>
  <si>
    <t>South Korea</t>
  </si>
  <si>
    <t>Pakistan</t>
  </si>
  <si>
    <t>Japan</t>
  </si>
  <si>
    <t>USA</t>
  </si>
  <si>
    <t>UAE</t>
  </si>
  <si>
    <t>Turkey</t>
  </si>
  <si>
    <t>Kuwait</t>
  </si>
  <si>
    <t>Switzerland</t>
  </si>
  <si>
    <t>Ukraine</t>
  </si>
  <si>
    <t>Norway</t>
  </si>
  <si>
    <t>Canada</t>
  </si>
  <si>
    <t>Algeria</t>
  </si>
  <si>
    <t>Belarus</t>
  </si>
  <si>
    <t>Singapore</t>
  </si>
  <si>
    <t>Table 2.3-2. Main exporters and importers of arms by country (2018-2022)</t>
  </si>
  <si>
    <t xml:space="preserve">Note: EU Member States’ global share is 24.7 %. </t>
  </si>
  <si>
    <t>Figure 2.3-5. Arms exporters trend</t>
  </si>
  <si>
    <t>Arms exports shares (%)</t>
  </si>
  <si>
    <t>Figure 2.3-6. Arms importers trend</t>
  </si>
  <si>
    <t>Arms imports in millions EUR</t>
  </si>
  <si>
    <t>Arms imports shares (%)</t>
  </si>
  <si>
    <t>Note: Imports classified as being from NATO and the United Nations are excluded.</t>
  </si>
  <si>
    <t>Figure 2.3-7. F-35 Lightning II features derived from dual-use technologies</t>
  </si>
  <si>
    <t>Source: Human-AI generated. Author’s own elaboration based on Lockheed Martin specifics.</t>
  </si>
  <si>
    <t>Source: European Defence Agency, (2023).</t>
  </si>
  <si>
    <t>Figure 2.3-8. Technologies for future military capabilities</t>
  </si>
  <si>
    <t>Figure 2.3-9. Defence applications of emerging disruptive dual-use technologies</t>
  </si>
  <si>
    <t>Figure 2.3-10. Horizon 2020 projects related to security and defence, by topic</t>
  </si>
  <si>
    <t>Number of Horizon 2020 projects related to security and defence, by topic</t>
  </si>
  <si>
    <t>Peacekeeping</t>
  </si>
  <si>
    <t>Count</t>
  </si>
  <si>
    <t>Source: Hristova et al. (2019).</t>
  </si>
  <si>
    <t>Title</t>
  </si>
  <si>
    <t>Source: European Defence Fund.</t>
  </si>
  <si>
    <r>
      <t>Figure 2.3-11. Horizon 2020 projects related to security and defence by programme pillars</t>
    </r>
    <r>
      <rPr>
        <sz val="11"/>
        <rFont val="Arial"/>
        <family val="2"/>
      </rPr>
      <t>  </t>
    </r>
  </si>
  <si>
    <t>Figure 2.3-12. Overview and budget distribution of the European Defence Fund</t>
  </si>
  <si>
    <t>Share Defence R&amp;T Expenditure</t>
  </si>
  <si>
    <t xml:space="preserve">Source: DG Research and Innovation, Common R&amp;I Strategy and Foresight Service, Chief Economist Unit’s own elaboration based on EDA Defence Data 2022, the IISS Military Balance+, and World Bank data. </t>
  </si>
  <si>
    <t xml:space="preserve">Source: DG Research and Innovation, Common R&amp;I Strategy and Foresight Service, Chief Economist Unit’s own elaboration based on DG DEFIS extractions from the IISS Military Balance+, and World Bank data. </t>
  </si>
  <si>
    <t>Note: Defence investments in measured as Def Investment USD (constant 2015) and GDP is measured as GDP (constant 2015 USD). Defence Investment = defence equipment procurement + R&amp;D (including R&amp;T) expenditure. </t>
  </si>
  <si>
    <t xml:space="preserve">Chief Economist Unit’s own elaboration based on EDA Defence Data 2022. </t>
  </si>
  <si>
    <t>Source: DG Research and Innovation, Common R&amp;I Strategy and Foresight Service,</t>
  </si>
  <si>
    <t>Source: DG Research and Innovation, Common R&amp;I Strategy and Foresight Service, Chief Economist Unit’s own elaboration based on EDA Defence Data 2022.</t>
  </si>
  <si>
    <t xml:space="preserve">Source: SIPRI Arms Industry Database. </t>
  </si>
  <si>
    <t xml:space="preserve">Note: 2022-2015 growth is computed using 2015 arms revenue defined in 2022 constant dollars. </t>
  </si>
  <si>
    <t>Science, research and innovation performance of the EU 2024</t>
  </si>
  <si>
    <t xml:space="preserve">Source: DG Research and Innovation, Common R&amp;I Strategy and Foresight Service, Chief Economist Unit’s own elaboration based on the SIPRI Arms Transfers Database. </t>
  </si>
  <si>
    <t>Source: DG Research and Innovation, Common R&amp;I Strategy and Foresight Service, Chief Economist Unit’s own elaboration based on the SIPRI Arms Transfers Database. Generated: 25 January 2024.</t>
  </si>
  <si>
    <t>Figure 2.3-1 Defence spending across the world  </t>
  </si>
  <si>
    <t xml:space="preserve">Total defence expenditure </t>
  </si>
  <si>
    <t>Defence investment</t>
  </si>
  <si>
    <t>Total defence expenditure as % of GDP</t>
  </si>
  <si>
    <t xml:space="preserve">    Defence equipment procurement expenditure</t>
  </si>
  <si>
    <t xml:space="preserve">    Defence R&amp;D expenditure (without R&amp;T)</t>
  </si>
  <si>
    <t xml:space="preserve">    Defence R&amp;T expenditure</t>
  </si>
  <si>
    <t>Figure 2.3-2 Defence investment spending across the world  </t>
  </si>
  <si>
    <t>Figure 2.3-3 Distribution of defence expenditure within the EU (2022)</t>
  </si>
  <si>
    <t>Figure 2.3-4 EU Defence investment decomposition by investment type (2022 prices)</t>
  </si>
  <si>
    <t>+32%</t>
  </si>
  <si>
    <t>+6%</t>
  </si>
  <si>
    <t>Arms exports in 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</si>
</sst>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\ 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Times New Roman"/>
      <family val="1"/>
    </font>
    <font>
      <sz val="8"/>
      <color theme="1"/>
      <name val="Times New Roman"/>
      <family val="1"/>
    </font>
    <font>
      <b/>
      <sz val="11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2"/>
        <bgColor indexed="64"/>
      </patternFill>
    </fill>
    <fill>
      <patternFill patternType="solid">
        <fgColor rgb="FFDBE5F1"/>
        <bgColor indexed="64"/>
      </patternFill>
    </fill>
  </fills>
  <borders count="5">
    <border>
      <left/>
      <right/>
      <top/>
      <bottom/>
      <diagonal/>
    </border>
    <border>
      <left style="medium">
        <color rgb="FF95B3D7"/>
      </left>
      <right style="medium">
        <color rgb="FF95B3D7"/>
      </right>
      <top style="medium">
        <color rgb="FF95B3D7"/>
      </top>
      <bottom style="thick">
        <color rgb="FF95B3D7"/>
      </bottom>
      <diagonal/>
    </border>
    <border>
      <left/>
      <right style="medium">
        <color rgb="FF95B3D7"/>
      </right>
      <top style="medium">
        <color rgb="FF95B3D7"/>
      </top>
      <bottom style="thick">
        <color rgb="FF95B3D7"/>
      </bottom>
      <diagonal/>
    </border>
    <border>
      <left style="medium">
        <color rgb="FF95B3D7"/>
      </left>
      <right style="medium">
        <color rgb="FF95B3D7"/>
      </right>
      <top/>
      <bottom style="medium">
        <color rgb="FF95B3D7"/>
      </bottom>
      <diagonal/>
    </border>
    <border>
      <left/>
      <right style="medium">
        <color rgb="FF95B3D7"/>
      </right>
      <top/>
      <bottom style="medium">
        <color rgb="FF95B3D7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9" fontId="1" fillId="0" borderId="0" applyFont="0" applyFill="0" applyBorder="0" applyAlignment="0" applyProtection="0"/>
  </cellStyleXfs>
  <cellXfs count="54">
    <xf numFmtId="0" fontId="0" fillId="0" borderId="0" xfId="0"/>
    <xf numFmtId="0" fontId="0" fillId="0" borderId="0" xfId="0" applyFill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6" fillId="0" borderId="0" xfId="0" applyFont="1" applyAlignment="1">
      <alignment horizontal="justify" vertical="center"/>
    </xf>
    <xf numFmtId="0" fontId="5" fillId="0" borderId="0" xfId="0" applyFont="1" applyAlignment="1">
      <alignment horizontal="justify" vertical="center"/>
    </xf>
    <xf numFmtId="0" fontId="6" fillId="0" borderId="0" xfId="0" applyFont="1" applyAlignment="1">
      <alignment horizontal="left" vertical="center"/>
    </xf>
    <xf numFmtId="0" fontId="3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9" fillId="3" borderId="0" xfId="0" applyFont="1" applyFill="1"/>
    <xf numFmtId="0" fontId="8" fillId="3" borderId="0" xfId="0" applyFont="1" applyFill="1"/>
    <xf numFmtId="164" fontId="8" fillId="3" borderId="0" xfId="3" applyNumberFormat="1" applyFont="1" applyFill="1"/>
    <xf numFmtId="0" fontId="8" fillId="0" borderId="0" xfId="0" applyFont="1" applyAlignment="1">
      <alignment horizontal="right"/>
    </xf>
    <xf numFmtId="164" fontId="8" fillId="3" borderId="0" xfId="1" applyNumberFormat="1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9" fillId="3" borderId="0" xfId="0" applyFont="1" applyFill="1" applyAlignment="1">
      <alignment horizontal="center"/>
    </xf>
    <xf numFmtId="10" fontId="8" fillId="3" borderId="0" xfId="3" applyNumberFormat="1" applyFont="1" applyFill="1" applyAlignment="1">
      <alignment horizontal="center"/>
    </xf>
    <xf numFmtId="2" fontId="8" fillId="3" borderId="0" xfId="0" applyNumberFormat="1" applyFont="1" applyFill="1" applyAlignment="1">
      <alignment horizontal="center"/>
    </xf>
    <xf numFmtId="0" fontId="10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1" fillId="4" borderId="4" xfId="0" applyFont="1" applyFill="1" applyBorder="1" applyAlignment="1">
      <alignment horizontal="center" vertical="center"/>
    </xf>
    <xf numFmtId="9" fontId="11" fillId="4" borderId="4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9" fontId="11" fillId="0" borderId="4" xfId="0" applyNumberFormat="1" applyFont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4" fillId="0" borderId="0" xfId="0" applyFont="1" applyFill="1"/>
    <xf numFmtId="0" fontId="13" fillId="3" borderId="0" xfId="0" applyFont="1" applyFill="1"/>
    <xf numFmtId="0" fontId="14" fillId="3" borderId="0" xfId="0" applyFont="1" applyFill="1" applyAlignment="1">
      <alignment horizontal="center"/>
    </xf>
    <xf numFmtId="0" fontId="14" fillId="3" borderId="0" xfId="2" applyFont="1" applyFill="1"/>
    <xf numFmtId="0" fontId="13" fillId="3" borderId="0" xfId="2" applyFont="1" applyFill="1" applyAlignment="1">
      <alignment horizontal="center"/>
    </xf>
    <xf numFmtId="0" fontId="4" fillId="3" borderId="0" xfId="0" applyFont="1" applyFill="1"/>
    <xf numFmtId="9" fontId="4" fillId="3" borderId="0" xfId="3" applyFont="1" applyFill="1" applyAlignment="1">
      <alignment horizontal="center"/>
    </xf>
    <xf numFmtId="9" fontId="0" fillId="3" borderId="0" xfId="3" applyFont="1" applyFill="1" applyAlignment="1">
      <alignment horizontal="center"/>
    </xf>
    <xf numFmtId="0" fontId="15" fillId="0" borderId="0" xfId="0" applyFont="1" applyFill="1"/>
    <xf numFmtId="0" fontId="14" fillId="3" borderId="0" xfId="0" applyFont="1" applyFill="1"/>
    <xf numFmtId="0" fontId="13" fillId="3" borderId="0" xfId="0" applyFont="1" applyFill="1" applyAlignment="1">
      <alignment horizontal="center"/>
    </xf>
    <xf numFmtId="9" fontId="13" fillId="3" borderId="0" xfId="3" applyFont="1" applyFill="1" applyAlignment="1">
      <alignment horizontal="center"/>
    </xf>
    <xf numFmtId="0" fontId="13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readingOrder="1"/>
    </xf>
    <xf numFmtId="0" fontId="9" fillId="3" borderId="0" xfId="0" applyFont="1" applyFill="1" applyBorder="1"/>
    <xf numFmtId="0" fontId="8" fillId="3" borderId="0" xfId="0" applyFont="1" applyFill="1" applyBorder="1" applyAlignment="1">
      <alignment horizontal="left"/>
    </xf>
    <xf numFmtId="0" fontId="8" fillId="3" borderId="0" xfId="0" applyFont="1" applyFill="1" applyBorder="1"/>
    <xf numFmtId="0" fontId="8" fillId="3" borderId="0" xfId="0" applyFont="1" applyFill="1" applyBorder="1" applyAlignment="1">
      <alignment horizontal="center"/>
    </xf>
    <xf numFmtId="0" fontId="15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6" fillId="0" borderId="0" xfId="0" applyFont="1"/>
    <xf numFmtId="0" fontId="10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5" fontId="8" fillId="3" borderId="0" xfId="3" applyNumberFormat="1" applyFont="1" applyFill="1" applyAlignment="1">
      <alignment horizontal="center"/>
    </xf>
    <xf numFmtId="9" fontId="11" fillId="4" borderId="4" xfId="0" quotePrefix="1" applyNumberFormat="1" applyFont="1" applyFill="1" applyBorder="1" applyAlignment="1">
      <alignment horizontal="center" vertical="center"/>
    </xf>
  </cellXfs>
  <cellStyles count="4">
    <cellStyle name="Good" xfId="2" builtinId="26"/>
    <cellStyle name="Normal" xfId="0" builtinId="0"/>
    <cellStyle name="Percent" xfId="1" builtinId="5"/>
    <cellStyle name="Percent 2" xfId="3" xr:uid="{F05C7C62-4BBF-4088-8240-F63EBEA593B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90220489447993"/>
          <c:y val="3.6572174151614567E-2"/>
          <c:w val="0.71811783670640317"/>
          <c:h val="0.75912733609016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 2.3-1'!$I$5:$J$5</c:f>
              <c:strCache>
                <c:ptCount val="2"/>
                <c:pt idx="0">
                  <c:v>Russia</c:v>
                </c:pt>
                <c:pt idx="1">
                  <c:v>% of GDP</c:v>
                </c:pt>
              </c:strCache>
            </c:strRef>
          </c:tx>
          <c:spPr>
            <a:solidFill>
              <a:schemeClr val="accent1"/>
            </a:solidFill>
            <a:ln w="12700">
              <a:noFill/>
            </a:ln>
            <a:effectLst/>
          </c:spPr>
          <c:invertIfNegative val="0"/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2.3-1'!$K$5:$O$5</c:f>
              <c:numCache>
                <c:formatCode>0.0%</c:formatCode>
                <c:ptCount val="5"/>
                <c:pt idx="0">
                  <c:v>3.7999999999999999E-2</c:v>
                </c:pt>
                <c:pt idx="1">
                  <c:v>3.7999999999999999E-2</c:v>
                </c:pt>
                <c:pt idx="2">
                  <c:v>0.04</c:v>
                </c:pt>
                <c:pt idx="3">
                  <c:v>3.6000000000000004E-2</c:v>
                </c:pt>
                <c:pt idx="4">
                  <c:v>4.2999999999999997E-2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F5-4B29-9F5B-E469E299C1A4}"/>
            </c:ext>
          </c:extLst>
        </c:ser>
        <c:ser>
          <c:idx val="2"/>
          <c:order val="2"/>
          <c:tx>
            <c:strRef>
              <c:f>'Figure 2.3-1'!$I$7:$J$7</c:f>
              <c:strCache>
                <c:ptCount val="2"/>
                <c:pt idx="0">
                  <c:v>US</c:v>
                </c:pt>
                <c:pt idx="1">
                  <c:v>% of GDP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2.3-1'!$K$7:$O$7</c:f>
              <c:numCache>
                <c:formatCode>0.0%</c:formatCode>
                <c:ptCount val="5"/>
                <c:pt idx="0">
                  <c:v>3.3000000000000002E-2</c:v>
                </c:pt>
                <c:pt idx="1">
                  <c:v>3.5000000000000003E-2</c:v>
                </c:pt>
                <c:pt idx="2">
                  <c:v>3.7000000000000005E-2</c:v>
                </c:pt>
                <c:pt idx="3">
                  <c:v>3.4000000000000002E-2</c:v>
                </c:pt>
                <c:pt idx="4">
                  <c:v>3.3000000000000002E-2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F5-4B29-9F5B-E469E299C1A4}"/>
            </c:ext>
          </c:extLst>
        </c:ser>
        <c:ser>
          <c:idx val="4"/>
          <c:order val="4"/>
          <c:tx>
            <c:strRef>
              <c:f>'Figure 2.3-1'!$I$9:$J$9</c:f>
              <c:strCache>
                <c:ptCount val="2"/>
                <c:pt idx="0">
                  <c:v>China</c:v>
                </c:pt>
                <c:pt idx="1">
                  <c:v>% of GDP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2.3-1'!$K$9:$O$9</c:f>
              <c:numCache>
                <c:formatCode>0.0%</c:formatCode>
                <c:ptCount val="5"/>
                <c:pt idx="0">
                  <c:v>1.6E-2</c:v>
                </c:pt>
                <c:pt idx="1">
                  <c:v>1.7000000000000001E-2</c:v>
                </c:pt>
                <c:pt idx="2">
                  <c:v>1.8000000000000002E-2</c:v>
                </c:pt>
                <c:pt idx="3">
                  <c:v>1.7000000000000001E-2</c:v>
                </c:pt>
                <c:pt idx="4">
                  <c:v>1.6E-2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F5-4B29-9F5B-E469E299C1A4}"/>
            </c:ext>
          </c:extLst>
        </c:ser>
        <c:ser>
          <c:idx val="6"/>
          <c:order val="6"/>
          <c:tx>
            <c:strRef>
              <c:f>'Figure 2.3-1'!$I$11:$J$11</c:f>
              <c:strCache>
                <c:ptCount val="2"/>
                <c:pt idx="0">
                  <c:v>EU</c:v>
                </c:pt>
                <c:pt idx="1">
                  <c:v>% of GDP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2.3-1'!$K$11:$O$11</c:f>
              <c:numCache>
                <c:formatCode>0.0%</c:formatCode>
                <c:ptCount val="5"/>
                <c:pt idx="0">
                  <c:v>1.3116143637859566E-2</c:v>
                </c:pt>
                <c:pt idx="1">
                  <c:v>1.3565881459394458E-2</c:v>
                </c:pt>
                <c:pt idx="2">
                  <c:v>1.5108916192036533E-2</c:v>
                </c:pt>
                <c:pt idx="3">
                  <c:v>1.5181061623223123E-2</c:v>
                </c:pt>
                <c:pt idx="4">
                  <c:v>1.5181061623223123E-2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F5-4B29-9F5B-E469E299C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042305455"/>
        <c:axId val="146075279"/>
      </c:barChart>
      <c:lineChart>
        <c:grouping val="standard"/>
        <c:varyColors val="0"/>
        <c:ser>
          <c:idx val="1"/>
          <c:order val="1"/>
          <c:tx>
            <c:strRef>
              <c:f>'Figure 2.3-1'!$I$6:$J$6</c:f>
              <c:strCache>
                <c:ptCount val="2"/>
                <c:pt idx="0">
                  <c:v>Russia</c:v>
                </c:pt>
                <c:pt idx="1">
                  <c:v>nominal value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chemeClr val="accent1"/>
              </a:solidFill>
              <a:ln w="12700">
                <a:solidFill>
                  <a:schemeClr val="bg1"/>
                </a:solidFill>
              </a:ln>
              <a:effectLst/>
            </c:spPr>
          </c:marker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2.3-1'!$K$6:$O$6</c:f>
              <c:numCache>
                <c:formatCode>General</c:formatCode>
                <c:ptCount val="5"/>
                <c:pt idx="0">
                  <c:v>54344.418583588733</c:v>
                </c:pt>
                <c:pt idx="1">
                  <c:v>55538.950050035906</c:v>
                </c:pt>
                <c:pt idx="2">
                  <c:v>56910.671791799563</c:v>
                </c:pt>
                <c:pt idx="3">
                  <c:v>54095.221944900251</c:v>
                </c:pt>
                <c:pt idx="4">
                  <c:v>63276.419354787191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3F5-4B29-9F5B-E469E299C1A4}"/>
            </c:ext>
          </c:extLst>
        </c:ser>
        <c:ser>
          <c:idx val="3"/>
          <c:order val="3"/>
          <c:tx>
            <c:strRef>
              <c:f>'Figure 2.3-1'!$I$8:$J$8</c:f>
              <c:strCache>
                <c:ptCount val="2"/>
                <c:pt idx="0">
                  <c:v>US</c:v>
                </c:pt>
                <c:pt idx="1">
                  <c:v>nominal value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chemeClr val="accent2"/>
              </a:solidFill>
              <a:ln w="12700">
                <a:solidFill>
                  <a:schemeClr val="bg1"/>
                </a:solidFill>
              </a:ln>
              <a:effectLst/>
            </c:spPr>
          </c:marker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2.3-1'!$K$8:$O$8</c:f>
              <c:numCache>
                <c:formatCode>General</c:formatCode>
                <c:ptCount val="5"/>
                <c:pt idx="0">
                  <c:v>642905.11530299997</c:v>
                </c:pt>
                <c:pt idx="1">
                  <c:v>697514.13189500012</c:v>
                </c:pt>
                <c:pt idx="2">
                  <c:v>716963.07927700016</c:v>
                </c:pt>
                <c:pt idx="3">
                  <c:v>698001.630718</c:v>
                </c:pt>
                <c:pt idx="4">
                  <c:v>690585.55668299983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3F5-4B29-9F5B-E469E299C1A4}"/>
            </c:ext>
          </c:extLst>
        </c:ser>
        <c:ser>
          <c:idx val="5"/>
          <c:order val="5"/>
          <c:tx>
            <c:strRef>
              <c:f>'Figure 2.3-1'!$I$10:$J$10</c:f>
              <c:strCache>
                <c:ptCount val="2"/>
                <c:pt idx="0">
                  <c:v>China</c:v>
                </c:pt>
                <c:pt idx="1">
                  <c:v>nominal value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chemeClr val="accent3"/>
              </a:solidFill>
              <a:ln w="12700">
                <a:solidFill>
                  <a:schemeClr val="bg1"/>
                </a:solidFill>
              </a:ln>
              <a:effectLst/>
            </c:spPr>
          </c:marker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2.3-1'!$K$10:$O$10</c:f>
              <c:numCache>
                <c:formatCode>General</c:formatCode>
                <c:ptCount val="5"/>
                <c:pt idx="0">
                  <c:v>215895.0765318092</c:v>
                </c:pt>
                <c:pt idx="1">
                  <c:v>243038.28435762791</c:v>
                </c:pt>
                <c:pt idx="2">
                  <c:v>263095.44629593083</c:v>
                </c:pt>
                <c:pt idx="3">
                  <c:v>269471.70768898982</c:v>
                </c:pt>
                <c:pt idx="4">
                  <c:v>261201.35870107511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3F5-4B29-9F5B-E469E299C1A4}"/>
            </c:ext>
          </c:extLst>
        </c:ser>
        <c:ser>
          <c:idx val="7"/>
          <c:order val="7"/>
          <c:tx>
            <c:strRef>
              <c:f>'Figure 2.3-1'!$I$12:$J$12</c:f>
              <c:strCache>
                <c:ptCount val="2"/>
                <c:pt idx="0">
                  <c:v>EU</c:v>
                </c:pt>
                <c:pt idx="1">
                  <c:v>nominal value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chemeClr val="accent4"/>
              </a:solidFill>
              <a:ln w="12700">
                <a:solidFill>
                  <a:schemeClr val="bg1"/>
                </a:solidFill>
              </a:ln>
              <a:effectLst/>
            </c:spPr>
          </c:marker>
          <c:cat>
            <c:numRef>
              <c:f>'Figure 2.3-1'!$K$4:$O$4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2.3-1'!$K$12:$O$12</c:f>
              <c:numCache>
                <c:formatCode>General</c:formatCode>
                <c:ptCount val="5"/>
                <c:pt idx="0">
                  <c:v>190286.979353881</c:v>
                </c:pt>
                <c:pt idx="1">
                  <c:v>200364.16055225016</c:v>
                </c:pt>
                <c:pt idx="2">
                  <c:v>210543.36971699083</c:v>
                </c:pt>
                <c:pt idx="3">
                  <c:v>224277.22793458676</c:v>
                </c:pt>
                <c:pt idx="4">
                  <c:v>231997.33682859279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3F5-4B29-9F5B-E469E299C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816751"/>
        <c:axId val="44960543"/>
      </c:lineChart>
      <c:catAx>
        <c:axId val="1042305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075279"/>
        <c:crosses val="autoZero"/>
        <c:auto val="1"/>
        <c:lblAlgn val="ctr"/>
        <c:lblOffset val="100"/>
        <c:noMultiLvlLbl val="0"/>
      </c:catAx>
      <c:valAx>
        <c:axId val="1460752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Total</a:t>
                </a:r>
                <a:r>
                  <a:rPr lang="en-IE" baseline="0"/>
                  <a:t> defence expenditure as % of GDP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\ 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2305455"/>
        <c:crosses val="autoZero"/>
        <c:crossBetween val="between"/>
      </c:valAx>
      <c:valAx>
        <c:axId val="4496054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Total</a:t>
                </a:r>
                <a:r>
                  <a:rPr lang="en-IE" baseline="0"/>
                  <a:t> defence expenditure in millions USD</a:t>
                </a:r>
                <a:endParaRPr lang="en-IE"/>
              </a:p>
            </c:rich>
          </c:tx>
          <c:layout>
            <c:manualLayout>
              <c:xMode val="edge"/>
              <c:yMode val="edge"/>
              <c:x val="0.94549967625407472"/>
              <c:y val="0.126342855886261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\ 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816751"/>
        <c:crosses val="max"/>
        <c:crossBetween val="between"/>
      </c:valAx>
      <c:catAx>
        <c:axId val="98781675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496054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664115105388986"/>
          <c:y val="4.157643434606325E-2"/>
          <c:w val="0.80447754629629631"/>
          <c:h val="0.77712139391270807"/>
        </c:manualLayout>
      </c:layout>
      <c:lineChart>
        <c:grouping val="standard"/>
        <c:varyColors val="0"/>
        <c:ser>
          <c:idx val="0"/>
          <c:order val="0"/>
          <c:tx>
            <c:strRef>
              <c:f>'Figure 2.3-2'!$Q$5</c:f>
              <c:strCache>
                <c:ptCount val="1"/>
                <c:pt idx="0">
                  <c:v>China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2.3-2'!$R$4:$AE$4</c:f>
              <c:numCache>
                <c:formatCode>General</c:formatCode>
                <c:ptCount val="1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</c:numCache>
            </c:numRef>
          </c:cat>
          <c:val>
            <c:numRef>
              <c:f>'Figure 2.3-2'!$R$5:$AE$5</c:f>
              <c:numCache>
                <c:formatCode>General</c:formatCode>
                <c:ptCount val="14"/>
                <c:pt idx="0">
                  <c:v>32972.46</c:v>
                </c:pt>
                <c:pt idx="1">
                  <c:v>35461.33</c:v>
                </c:pt>
                <c:pt idx="2">
                  <c:v>40053.96</c:v>
                </c:pt>
                <c:pt idx="3">
                  <c:v>43921.09</c:v>
                </c:pt>
                <c:pt idx="4">
                  <c:v>51997.7</c:v>
                </c:pt>
                <c:pt idx="5">
                  <c:v>58672.5</c:v>
                </c:pt>
                <c:pt idx="6">
                  <c:v>64244.76</c:v>
                </c:pt>
                <c:pt idx="7">
                  <c:v>65696.25</c:v>
                </c:pt>
                <c:pt idx="8">
                  <c:v>69250.740000000005</c:v>
                </c:pt>
                <c:pt idx="9">
                  <c:v>72896.31</c:v>
                </c:pt>
                <c:pt idx="10">
                  <c:v>76027.929999999993</c:v>
                </c:pt>
                <c:pt idx="11">
                  <c:v>78850.289999999994</c:v>
                </c:pt>
                <c:pt idx="12">
                  <c:v>82407.39</c:v>
                </c:pt>
                <c:pt idx="13">
                  <c:v>89070.28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5-4A04-B6DD-DE9622F8462B}"/>
            </c:ext>
          </c:extLst>
        </c:ser>
        <c:ser>
          <c:idx val="1"/>
          <c:order val="1"/>
          <c:tx>
            <c:strRef>
              <c:f>'Figure 2.3-2'!$Q$6</c:f>
              <c:strCache>
                <c:ptCount val="1"/>
                <c:pt idx="0">
                  <c:v>EU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2.3-2'!$R$4:$AE$4</c:f>
              <c:numCache>
                <c:formatCode>General</c:formatCode>
                <c:ptCount val="1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</c:numCache>
            </c:numRef>
          </c:cat>
          <c:val>
            <c:numRef>
              <c:f>'Figure 2.3-2'!$R$6:$AE$6</c:f>
              <c:numCache>
                <c:formatCode>General</c:formatCode>
                <c:ptCount val="14"/>
                <c:pt idx="0">
                  <c:v>39924.229999999996</c:v>
                </c:pt>
                <c:pt idx="1">
                  <c:v>36226.730000000003</c:v>
                </c:pt>
                <c:pt idx="2">
                  <c:v>35530.110000000008</c:v>
                </c:pt>
                <c:pt idx="3">
                  <c:v>30971.480000000003</c:v>
                </c:pt>
                <c:pt idx="4">
                  <c:v>32308.370000000003</c:v>
                </c:pt>
                <c:pt idx="5">
                  <c:v>32127.99</c:v>
                </c:pt>
                <c:pt idx="6">
                  <c:v>34123.710000000006</c:v>
                </c:pt>
                <c:pt idx="7">
                  <c:v>38984.019999999997</c:v>
                </c:pt>
                <c:pt idx="8">
                  <c:v>40526.160000000003</c:v>
                </c:pt>
                <c:pt idx="9">
                  <c:v>45214.999999999993</c:v>
                </c:pt>
                <c:pt idx="10">
                  <c:v>49935.11</c:v>
                </c:pt>
                <c:pt idx="11">
                  <c:v>53776.720000000008</c:v>
                </c:pt>
                <c:pt idx="12">
                  <c:v>64469.960000000006</c:v>
                </c:pt>
                <c:pt idx="13">
                  <c:v>68940.63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5-4A04-B6DD-DE9622F8462B}"/>
            </c:ext>
          </c:extLst>
        </c:ser>
        <c:ser>
          <c:idx val="2"/>
          <c:order val="2"/>
          <c:tx>
            <c:strRef>
              <c:f>'Figure 2.3-2'!$Q$7</c:f>
              <c:strCache>
                <c:ptCount val="1"/>
                <c:pt idx="0">
                  <c:v>Russia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2.3-2'!$R$4:$AE$4</c:f>
              <c:numCache>
                <c:formatCode>General</c:formatCode>
                <c:ptCount val="1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</c:numCache>
            </c:numRef>
          </c:cat>
          <c:val>
            <c:numRef>
              <c:f>'Figure 2.3-2'!$R$7:$AE$7</c:f>
              <c:numCache>
                <c:formatCode>General</c:formatCode>
                <c:ptCount val="14"/>
                <c:pt idx="0">
                  <c:v>32146.93</c:v>
                </c:pt>
                <c:pt idx="1">
                  <c:v>32731.87</c:v>
                </c:pt>
                <c:pt idx="2">
                  <c:v>35930.050000000003</c:v>
                </c:pt>
                <c:pt idx="3">
                  <c:v>39643.440000000002</c:v>
                </c:pt>
                <c:pt idx="4">
                  <c:v>43413.32</c:v>
                </c:pt>
                <c:pt idx="5">
                  <c:v>51941.39</c:v>
                </c:pt>
                <c:pt idx="6">
                  <c:v>47345.36</c:v>
                </c:pt>
                <c:pt idx="7">
                  <c:v>40179.129999999997</c:v>
                </c:pt>
                <c:pt idx="8">
                  <c:v>38732.699999999997</c:v>
                </c:pt>
                <c:pt idx="9">
                  <c:v>39764.33</c:v>
                </c:pt>
                <c:pt idx="10">
                  <c:v>41672.199999999997</c:v>
                </c:pt>
                <c:pt idx="11">
                  <c:v>39486.01</c:v>
                </c:pt>
                <c:pt idx="12">
                  <c:v>48764.51</c:v>
                </c:pt>
                <c:pt idx="13">
                  <c:v>60097.07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5-4A04-B6DD-DE9622F8462B}"/>
            </c:ext>
          </c:extLst>
        </c:ser>
        <c:ser>
          <c:idx val="3"/>
          <c:order val="3"/>
          <c:tx>
            <c:strRef>
              <c:f>'Figure 2.3-2'!$Q$8</c:f>
              <c:strCache>
                <c:ptCount val="1"/>
                <c:pt idx="0">
                  <c:v>US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2.3-2'!$R$4:$AE$4</c:f>
              <c:numCache>
                <c:formatCode>General</c:formatCode>
                <c:ptCount val="1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</c:numCache>
            </c:numRef>
          </c:cat>
          <c:val>
            <c:numRef>
              <c:f>'Figure 2.3-2'!$R$8:$AE$8</c:f>
              <c:numCache>
                <c:formatCode>General</c:formatCode>
                <c:ptCount val="14"/>
                <c:pt idx="0">
                  <c:v>235203.66</c:v>
                </c:pt>
                <c:pt idx="1">
                  <c:v>222453.97</c:v>
                </c:pt>
                <c:pt idx="2">
                  <c:v>199279.31</c:v>
                </c:pt>
                <c:pt idx="3">
                  <c:v>165765.12</c:v>
                </c:pt>
                <c:pt idx="4">
                  <c:v>165527.6</c:v>
                </c:pt>
                <c:pt idx="5">
                  <c:v>165979</c:v>
                </c:pt>
                <c:pt idx="6">
                  <c:v>186568.58</c:v>
                </c:pt>
                <c:pt idx="7">
                  <c:v>192833.38</c:v>
                </c:pt>
                <c:pt idx="8">
                  <c:v>227188.36</c:v>
                </c:pt>
                <c:pt idx="9">
                  <c:v>225878.21</c:v>
                </c:pt>
                <c:pt idx="10">
                  <c:v>226536.99</c:v>
                </c:pt>
                <c:pt idx="11">
                  <c:v>217499.63</c:v>
                </c:pt>
                <c:pt idx="12">
                  <c:v>217828.93</c:v>
                </c:pt>
                <c:pt idx="13">
                  <c:v>222753.51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5-4A04-B6DD-DE9622F846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10637856"/>
        <c:axId val="2105759424"/>
      </c:lineChart>
      <c:catAx>
        <c:axId val="2110637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8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5759424"/>
        <c:crosses val="autoZero"/>
        <c:auto val="1"/>
        <c:lblAlgn val="ctr"/>
        <c:lblOffset val="100"/>
        <c:noMultiLvlLbl val="0"/>
      </c:catAx>
      <c:valAx>
        <c:axId val="2105759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Defence Investment USD (constant 2015 in millions)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063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'Figure 2.3-2'!$Q$12</c:f>
              <c:strCache>
                <c:ptCount val="1"/>
                <c:pt idx="0">
                  <c:v>China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2.3-2'!$R$11:$AD$11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'Figure 2.3-2'!$R$12:$AD$12</c:f>
              <c:numCache>
                <c:formatCode>0.0%</c:formatCode>
                <c:ptCount val="13"/>
                <c:pt idx="0">
                  <c:v>4.3648359578514042E-3</c:v>
                </c:pt>
                <c:pt idx="1">
                  <c:v>4.2850502133493914E-3</c:v>
                </c:pt>
                <c:pt idx="2">
                  <c:v>4.4871531728869008E-3</c:v>
                </c:pt>
                <c:pt idx="3">
                  <c:v>4.5657925640064977E-3</c:v>
                </c:pt>
                <c:pt idx="4">
                  <c:v>5.0317464781814989E-3</c:v>
                </c:pt>
                <c:pt idx="5">
                  <c:v>5.3041734681893438E-3</c:v>
                </c:pt>
                <c:pt idx="6">
                  <c:v>5.4356481973804943E-3</c:v>
                </c:pt>
                <c:pt idx="7">
                  <c:v>5.1973837972064015E-3</c:v>
                </c:pt>
                <c:pt idx="8">
                  <c:v>5.1321774345175937E-3</c:v>
                </c:pt>
                <c:pt idx="9">
                  <c:v>5.0989385202229185E-3</c:v>
                </c:pt>
                <c:pt idx="10">
                  <c:v>5.2015447597701971E-3</c:v>
                </c:pt>
                <c:pt idx="11">
                  <c:v>4.974380952627068E-3</c:v>
                </c:pt>
                <c:pt idx="12">
                  <c:v>5.0478996225626184E-3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C0-40F3-A9F3-3F6027C593BC}"/>
            </c:ext>
          </c:extLst>
        </c:ser>
        <c:ser>
          <c:idx val="1"/>
          <c:order val="1"/>
          <c:tx>
            <c:strRef>
              <c:f>'Figure 2.3-2'!$Q$13</c:f>
              <c:strCache>
                <c:ptCount val="1"/>
                <c:pt idx="0">
                  <c:v>EU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2.3-2'!$R$11:$AD$11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'Figure 2.3-2'!$R$13:$AD$13</c:f>
              <c:numCache>
                <c:formatCode>0.0%</c:formatCode>
                <c:ptCount val="13"/>
                <c:pt idx="0">
                  <c:v>3.0956163891024801E-3</c:v>
                </c:pt>
                <c:pt idx="1">
                  <c:v>2.7565250790827023E-3</c:v>
                </c:pt>
                <c:pt idx="2">
                  <c:v>2.7226318066135044E-3</c:v>
                </c:pt>
                <c:pt idx="3">
                  <c:v>2.3752783299628064E-3</c:v>
                </c:pt>
                <c:pt idx="4">
                  <c:v>2.4387804003927387E-3</c:v>
                </c:pt>
                <c:pt idx="5">
                  <c:v>2.3704261795264928E-3</c:v>
                </c:pt>
                <c:pt idx="6">
                  <c:v>2.4689891530842232E-3</c:v>
                </c:pt>
                <c:pt idx="7">
                  <c:v>2.7426232733088717E-3</c:v>
                </c:pt>
                <c:pt idx="8">
                  <c:v>2.7933962557803232E-3</c:v>
                </c:pt>
                <c:pt idx="9">
                  <c:v>3.0613325681394256E-3</c:v>
                </c:pt>
                <c:pt idx="10">
                  <c:v>3.5834203330376352E-3</c:v>
                </c:pt>
                <c:pt idx="11">
                  <c:v>3.6402868408813125E-3</c:v>
                </c:pt>
                <c:pt idx="12">
                  <c:v>4.2187632454642014E-3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C0-40F3-A9F3-3F6027C593BC}"/>
            </c:ext>
          </c:extLst>
        </c:ser>
        <c:ser>
          <c:idx val="2"/>
          <c:order val="2"/>
          <c:tx>
            <c:strRef>
              <c:f>'Figure 2.3-2'!$Q$14</c:f>
              <c:strCache>
                <c:ptCount val="1"/>
                <c:pt idx="0">
                  <c:v>Russia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2.3-2'!$R$11:$AD$11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'Figure 2.3-2'!$R$14:$AD$14</c:f>
              <c:numCache>
                <c:formatCode>0.0%</c:formatCode>
                <c:ptCount val="13"/>
                <c:pt idx="0">
                  <c:v>2.57038836598283E-2</c:v>
                </c:pt>
                <c:pt idx="1">
                  <c:v>2.5092598058664622E-2</c:v>
                </c:pt>
                <c:pt idx="2">
                  <c:v>2.6478825935151041E-2</c:v>
                </c:pt>
                <c:pt idx="3">
                  <c:v>2.8711420213089998E-2</c:v>
                </c:pt>
                <c:pt idx="4">
                  <c:v>3.1211920218279308E-2</c:v>
                </c:pt>
                <c:pt idx="5">
                  <c:v>3.8094659892276089E-2</c:v>
                </c:pt>
                <c:pt idx="6">
                  <c:v>3.465673012247017E-2</c:v>
                </c:pt>
                <c:pt idx="7">
                  <c:v>2.8883705054962711E-2</c:v>
                </c:pt>
                <c:pt idx="8">
                  <c:v>2.7083601929352066E-2</c:v>
                </c:pt>
                <c:pt idx="9">
                  <c:v>2.7206933848023352E-2</c:v>
                </c:pt>
                <c:pt idx="10">
                  <c:v>2.9289550580216261E-2</c:v>
                </c:pt>
                <c:pt idx="11">
                  <c:v>2.6277669429804598E-2</c:v>
                </c:pt>
                <c:pt idx="12">
                  <c:v>3.3138315210962714E-2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C0-40F3-A9F3-3F6027C593BC}"/>
            </c:ext>
          </c:extLst>
        </c:ser>
        <c:ser>
          <c:idx val="3"/>
          <c:order val="3"/>
          <c:tx>
            <c:strRef>
              <c:f>'Figure 2.3-2'!$Q$15</c:f>
              <c:strCache>
                <c:ptCount val="1"/>
                <c:pt idx="0">
                  <c:v>US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'Figure 2.3-2'!$R$11:$AD$11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'Figure 2.3-2'!$R$15:$AD$15</c:f>
              <c:numCache>
                <c:formatCode>0.0%</c:formatCode>
                <c:ptCount val="13"/>
                <c:pt idx="0">
                  <c:v>1.4356535922514888E-2</c:v>
                </c:pt>
                <c:pt idx="1">
                  <c:v>1.3371073272778004E-2</c:v>
                </c:pt>
                <c:pt idx="2">
                  <c:v>1.1711018843630341E-2</c:v>
                </c:pt>
                <c:pt idx="3">
                  <c:v>9.5653140447374847E-3</c:v>
                </c:pt>
                <c:pt idx="4">
                  <c:v>9.337976213163757E-3</c:v>
                </c:pt>
                <c:pt idx="5">
                  <c:v>9.1167093765973199E-3</c:v>
                </c:pt>
                <c:pt idx="6">
                  <c:v>1.0079557061537063E-2</c:v>
                </c:pt>
                <c:pt idx="7">
                  <c:v>1.0189576958038685E-2</c:v>
                </c:pt>
                <c:pt idx="8">
                  <c:v>1.1661465590402988E-2</c:v>
                </c:pt>
                <c:pt idx="9">
                  <c:v>1.1334160826995383E-2</c:v>
                </c:pt>
                <c:pt idx="10">
                  <c:v>1.1690795345350899E-2</c:v>
                </c:pt>
                <c:pt idx="11">
                  <c:v>1.0594513099336372E-2</c:v>
                </c:pt>
                <c:pt idx="12">
                  <c:v>1.0409071867252614E-2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C0-40F3-A9F3-3F6027C59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42558623"/>
        <c:axId val="1328962847"/>
      </c:lineChart>
      <c:catAx>
        <c:axId val="15425586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8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8962847"/>
        <c:crosses val="autoZero"/>
        <c:auto val="1"/>
        <c:lblAlgn val="ctr"/>
        <c:lblOffset val="100"/>
        <c:noMultiLvlLbl val="0"/>
      </c:catAx>
      <c:valAx>
        <c:axId val="1328962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Defence investment USD (% of GDP)</a:t>
                </a:r>
                <a:endParaRPr lang="en-IE" sz="10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25586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2.3-3'!$L$4</c:f>
              <c:strCache>
                <c:ptCount val="1"/>
                <c:pt idx="0">
                  <c:v>Total defence expenditure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2.3-3'!$K$5:$K$31</c:f>
              <c:strCache>
                <c:ptCount val="27"/>
                <c:pt idx="0">
                  <c:v>Germany</c:v>
                </c:pt>
                <c:pt idx="1">
                  <c:v>France</c:v>
                </c:pt>
                <c:pt idx="2">
                  <c:v>Italy </c:v>
                </c:pt>
                <c:pt idx="3">
                  <c:v>Spain</c:v>
                </c:pt>
                <c:pt idx="4">
                  <c:v>Poland</c:v>
                </c:pt>
                <c:pt idx="5">
                  <c:v>Netherlands</c:v>
                </c:pt>
                <c:pt idx="6">
                  <c:v>Greece</c:v>
                </c:pt>
                <c:pt idx="7">
                  <c:v>Sweden</c:v>
                </c:pt>
                <c:pt idx="8">
                  <c:v>Belgium</c:v>
                </c:pt>
                <c:pt idx="9">
                  <c:v>Denmark</c:v>
                </c:pt>
                <c:pt idx="10">
                  <c:v>Finland</c:v>
                </c:pt>
                <c:pt idx="11">
                  <c:v>Romania</c:v>
                </c:pt>
                <c:pt idx="12">
                  <c:v>Czech Republic</c:v>
                </c:pt>
                <c:pt idx="13">
                  <c:v>Austria</c:v>
                </c:pt>
                <c:pt idx="14">
                  <c:v>Portugal</c:v>
                </c:pt>
                <c:pt idx="15">
                  <c:v>Hungary</c:v>
                </c:pt>
                <c:pt idx="16">
                  <c:v>Slovakia</c:v>
                </c:pt>
                <c:pt idx="17">
                  <c:v>Lithuania</c:v>
                </c:pt>
                <c:pt idx="18">
                  <c:v>Bulgaria</c:v>
                </c:pt>
                <c:pt idx="19">
                  <c:v>Croatia</c:v>
                </c:pt>
                <c:pt idx="20">
                  <c:v>Ireland</c:v>
                </c:pt>
                <c:pt idx="21">
                  <c:v>Latvia</c:v>
                </c:pt>
                <c:pt idx="22">
                  <c:v>Estonia</c:v>
                </c:pt>
                <c:pt idx="23">
                  <c:v>Slovenia</c:v>
                </c:pt>
                <c:pt idx="24">
                  <c:v>Cyprus</c:v>
                </c:pt>
                <c:pt idx="25">
                  <c:v>Luxembourg</c:v>
                </c:pt>
                <c:pt idx="26">
                  <c:v>Malta</c:v>
                </c:pt>
              </c:strCache>
            </c:strRef>
          </c:cat>
          <c:val>
            <c:numRef>
              <c:f>'Figure 2.3-3'!$L$5:$L$31</c:f>
              <c:numCache>
                <c:formatCode>General</c:formatCode>
                <c:ptCount val="27"/>
                <c:pt idx="0">
                  <c:v>58.266246590000002</c:v>
                </c:pt>
                <c:pt idx="1">
                  <c:v>49.7</c:v>
                </c:pt>
                <c:pt idx="2">
                  <c:v>28.757000000000001</c:v>
                </c:pt>
                <c:pt idx="3">
                  <c:v>15.61</c:v>
                </c:pt>
                <c:pt idx="4">
                  <c:v>14.5855</c:v>
                </c:pt>
                <c:pt idx="5">
                  <c:v>10.8</c:v>
                </c:pt>
                <c:pt idx="6">
                  <c:v>8.0540000000000003</c:v>
                </c:pt>
                <c:pt idx="7">
                  <c:v>7.8719999999999999</c:v>
                </c:pt>
                <c:pt idx="8">
                  <c:v>6.516</c:v>
                </c:pt>
                <c:pt idx="9">
                  <c:v>5.2050000000000001</c:v>
                </c:pt>
                <c:pt idx="10">
                  <c:v>5.1630000000000003</c:v>
                </c:pt>
                <c:pt idx="11">
                  <c:v>4.9312209999999999</c:v>
                </c:pt>
                <c:pt idx="12">
                  <c:v>3.6987664792304478</c:v>
                </c:pt>
                <c:pt idx="13">
                  <c:v>3.4470999999999998</c:v>
                </c:pt>
                <c:pt idx="14">
                  <c:v>3.4257</c:v>
                </c:pt>
                <c:pt idx="15">
                  <c:v>3.0994699999999997</c:v>
                </c:pt>
                <c:pt idx="16">
                  <c:v>1.9834000000000001</c:v>
                </c:pt>
                <c:pt idx="17">
                  <c:v>1.647</c:v>
                </c:pt>
                <c:pt idx="18">
                  <c:v>1.2689999999999999</c:v>
                </c:pt>
                <c:pt idx="19">
                  <c:v>1.244</c:v>
                </c:pt>
                <c:pt idx="20">
                  <c:v>1.107</c:v>
                </c:pt>
                <c:pt idx="21">
                  <c:v>0.81299999999999994</c:v>
                </c:pt>
                <c:pt idx="22">
                  <c:v>0.77949999999999997</c:v>
                </c:pt>
                <c:pt idx="23">
                  <c:v>0.73729748199999989</c:v>
                </c:pt>
                <c:pt idx="24">
                  <c:v>0.50629000000000002</c:v>
                </c:pt>
                <c:pt idx="25">
                  <c:v>0.46400000000000002</c:v>
                </c:pt>
                <c:pt idx="26">
                  <c:v>6.8940000000000001E-2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A2-4395-A618-7E82B3A6F966}"/>
            </c:ext>
          </c:extLst>
        </c:ser>
        <c:ser>
          <c:idx val="1"/>
          <c:order val="1"/>
          <c:tx>
            <c:strRef>
              <c:f>'Figure 2.3-3'!$M$4</c:f>
              <c:strCache>
                <c:ptCount val="1"/>
                <c:pt idx="0">
                  <c:v>Defence investment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2.3-3'!$K$5:$K$31</c:f>
              <c:strCache>
                <c:ptCount val="27"/>
                <c:pt idx="0">
                  <c:v>Germany</c:v>
                </c:pt>
                <c:pt idx="1">
                  <c:v>France</c:v>
                </c:pt>
                <c:pt idx="2">
                  <c:v>Italy </c:v>
                </c:pt>
                <c:pt idx="3">
                  <c:v>Spain</c:v>
                </c:pt>
                <c:pt idx="4">
                  <c:v>Poland</c:v>
                </c:pt>
                <c:pt idx="5">
                  <c:v>Netherlands</c:v>
                </c:pt>
                <c:pt idx="6">
                  <c:v>Greece</c:v>
                </c:pt>
                <c:pt idx="7">
                  <c:v>Sweden</c:v>
                </c:pt>
                <c:pt idx="8">
                  <c:v>Belgium</c:v>
                </c:pt>
                <c:pt idx="9">
                  <c:v>Denmark</c:v>
                </c:pt>
                <c:pt idx="10">
                  <c:v>Finland</c:v>
                </c:pt>
                <c:pt idx="11">
                  <c:v>Romania</c:v>
                </c:pt>
                <c:pt idx="12">
                  <c:v>Czech Republic</c:v>
                </c:pt>
                <c:pt idx="13">
                  <c:v>Austria</c:v>
                </c:pt>
                <c:pt idx="14">
                  <c:v>Portugal</c:v>
                </c:pt>
                <c:pt idx="15">
                  <c:v>Hungary</c:v>
                </c:pt>
                <c:pt idx="16">
                  <c:v>Slovakia</c:v>
                </c:pt>
                <c:pt idx="17">
                  <c:v>Lithuania</c:v>
                </c:pt>
                <c:pt idx="18">
                  <c:v>Bulgaria</c:v>
                </c:pt>
                <c:pt idx="19">
                  <c:v>Croatia</c:v>
                </c:pt>
                <c:pt idx="20">
                  <c:v>Ireland</c:v>
                </c:pt>
                <c:pt idx="21">
                  <c:v>Latvia</c:v>
                </c:pt>
                <c:pt idx="22">
                  <c:v>Estonia</c:v>
                </c:pt>
                <c:pt idx="23">
                  <c:v>Slovenia</c:v>
                </c:pt>
                <c:pt idx="24">
                  <c:v>Cyprus</c:v>
                </c:pt>
                <c:pt idx="25">
                  <c:v>Luxembourg</c:v>
                </c:pt>
                <c:pt idx="26">
                  <c:v>Malta</c:v>
                </c:pt>
              </c:strCache>
            </c:strRef>
          </c:cat>
          <c:val>
            <c:numRef>
              <c:f>'Figure 2.3-3'!$M$5:$M$31</c:f>
              <c:numCache>
                <c:formatCode>General</c:formatCode>
                <c:ptCount val="27"/>
                <c:pt idx="0">
                  <c:v>10.692918298</c:v>
                </c:pt>
                <c:pt idx="1">
                  <c:v>14.2</c:v>
                </c:pt>
                <c:pt idx="2">
                  <c:v>5.9850000000000003</c:v>
                </c:pt>
                <c:pt idx="3">
                  <c:v>3.3192400000000002</c:v>
                </c:pt>
                <c:pt idx="4">
                  <c:v>4.7896000000000001</c:v>
                </c:pt>
                <c:pt idx="5">
                  <c:v>2.1669999999999998</c:v>
                </c:pt>
                <c:pt idx="6">
                  <c:v>3.42944</c:v>
                </c:pt>
                <c:pt idx="7">
                  <c:v>1.776</c:v>
                </c:pt>
                <c:pt idx="8">
                  <c:v>1.2762</c:v>
                </c:pt>
                <c:pt idx="9">
                  <c:v>0.97399999999999998</c:v>
                </c:pt>
                <c:pt idx="10">
                  <c:v>1.931</c:v>
                </c:pt>
                <c:pt idx="11">
                  <c:v>1.2837229999999999</c:v>
                </c:pt>
                <c:pt idx="12">
                  <c:v>0.92669515928417723</c:v>
                </c:pt>
                <c:pt idx="13">
                  <c:v>0.32789999999999997</c:v>
                </c:pt>
                <c:pt idx="14">
                  <c:v>0.62473999999999996</c:v>
                </c:pt>
                <c:pt idx="15">
                  <c:v>1.474718</c:v>
                </c:pt>
                <c:pt idx="16">
                  <c:v>0.56370000000000009</c:v>
                </c:pt>
                <c:pt idx="17">
                  <c:v>0.57364999999999999</c:v>
                </c:pt>
                <c:pt idx="18">
                  <c:v>0.29199999999999998</c:v>
                </c:pt>
                <c:pt idx="19">
                  <c:v>0.38136999999999999</c:v>
                </c:pt>
                <c:pt idx="20">
                  <c:v>0.1183</c:v>
                </c:pt>
                <c:pt idx="21">
                  <c:v>0.19900000000000001</c:v>
                </c:pt>
                <c:pt idx="22">
                  <c:v>0.22956000000000001</c:v>
                </c:pt>
                <c:pt idx="23">
                  <c:v>0.16501232770000002</c:v>
                </c:pt>
                <c:pt idx="24">
                  <c:v>0.14183000000000001</c:v>
                </c:pt>
                <c:pt idx="25">
                  <c:v>0.24837000000000001</c:v>
                </c:pt>
                <c:pt idx="26">
                  <c:v>9.0799999999999995E-3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A2-4395-A618-7E82B3A6F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165984"/>
        <c:axId val="14544272"/>
      </c:barChart>
      <c:scatterChart>
        <c:scatterStyle val="lineMarker"/>
        <c:varyColors val="0"/>
        <c:ser>
          <c:idx val="2"/>
          <c:order val="2"/>
          <c:tx>
            <c:strRef>
              <c:f>'Figure 2.3-3'!$N$4</c:f>
              <c:strCache>
                <c:ptCount val="1"/>
                <c:pt idx="0">
                  <c:v>Total defence expenditure as % of GDP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B050"/>
              </a:solidFill>
              <a:ln w="12700">
                <a:solidFill>
                  <a:schemeClr val="bg1"/>
                </a:solidFill>
              </a:ln>
              <a:effectLst/>
            </c:spPr>
          </c:marker>
          <c:xVal>
            <c:strRef>
              <c:f>'Figure 2.3-3'!$K$5:$K$31</c:f>
              <c:strCache>
                <c:ptCount val="27"/>
                <c:pt idx="0">
                  <c:v>Germany</c:v>
                </c:pt>
                <c:pt idx="1">
                  <c:v>France</c:v>
                </c:pt>
                <c:pt idx="2">
                  <c:v>Italy </c:v>
                </c:pt>
                <c:pt idx="3">
                  <c:v>Spain</c:v>
                </c:pt>
                <c:pt idx="4">
                  <c:v>Poland</c:v>
                </c:pt>
                <c:pt idx="5">
                  <c:v>Netherlands</c:v>
                </c:pt>
                <c:pt idx="6">
                  <c:v>Greece</c:v>
                </c:pt>
                <c:pt idx="7">
                  <c:v>Sweden</c:v>
                </c:pt>
                <c:pt idx="8">
                  <c:v>Belgium</c:v>
                </c:pt>
                <c:pt idx="9">
                  <c:v>Denmark</c:v>
                </c:pt>
                <c:pt idx="10">
                  <c:v>Finland</c:v>
                </c:pt>
                <c:pt idx="11">
                  <c:v>Romania</c:v>
                </c:pt>
                <c:pt idx="12">
                  <c:v>Czech Republic</c:v>
                </c:pt>
                <c:pt idx="13">
                  <c:v>Austria</c:v>
                </c:pt>
                <c:pt idx="14">
                  <c:v>Portugal</c:v>
                </c:pt>
                <c:pt idx="15">
                  <c:v>Hungary</c:v>
                </c:pt>
                <c:pt idx="16">
                  <c:v>Slovakia</c:v>
                </c:pt>
                <c:pt idx="17">
                  <c:v>Lithuania</c:v>
                </c:pt>
                <c:pt idx="18">
                  <c:v>Bulgaria</c:v>
                </c:pt>
                <c:pt idx="19">
                  <c:v>Croatia</c:v>
                </c:pt>
                <c:pt idx="20">
                  <c:v>Ireland</c:v>
                </c:pt>
                <c:pt idx="21">
                  <c:v>Latvia</c:v>
                </c:pt>
                <c:pt idx="22">
                  <c:v>Estonia</c:v>
                </c:pt>
                <c:pt idx="23">
                  <c:v>Slovenia</c:v>
                </c:pt>
                <c:pt idx="24">
                  <c:v>Cyprus</c:v>
                </c:pt>
                <c:pt idx="25">
                  <c:v>Luxembourg</c:v>
                </c:pt>
                <c:pt idx="26">
                  <c:v>Malta</c:v>
                </c:pt>
              </c:strCache>
            </c:strRef>
          </c:xVal>
          <c:yVal>
            <c:numRef>
              <c:f>'Figure 2.3-3'!$N$5:$N$31</c:f>
              <c:numCache>
                <c:formatCode>0.00%</c:formatCode>
                <c:ptCount val="27"/>
                <c:pt idx="0">
                  <c:v>1.5067363129517333E-2</c:v>
                </c:pt>
                <c:pt idx="1">
                  <c:v>1.8806431118324238E-2</c:v>
                </c:pt>
                <c:pt idx="2">
                  <c:v>1.5062692690060624E-2</c:v>
                </c:pt>
                <c:pt idx="3">
                  <c:v>1.1762418733064679E-2</c:v>
                </c:pt>
                <c:pt idx="4">
                  <c:v>2.2220935715368484E-2</c:v>
                </c:pt>
                <c:pt idx="5">
                  <c:v>1.1474883816801356E-2</c:v>
                </c:pt>
                <c:pt idx="6">
                  <c:v>3.8715532648625053E-2</c:v>
                </c:pt>
                <c:pt idx="7">
                  <c:v>1.4121795462870909E-2</c:v>
                </c:pt>
                <c:pt idx="8">
                  <c:v>1.1858998042064136E-2</c:v>
                </c:pt>
                <c:pt idx="9">
                  <c:v>1.3839787114559934E-2</c:v>
                </c:pt>
                <c:pt idx="10">
                  <c:v>1.9360354583600508E-2</c:v>
                </c:pt>
                <c:pt idx="11">
                  <c:v>1.7248671603998598E-2</c:v>
                </c:pt>
                <c:pt idx="12">
                  <c:v>1.3371261862747919E-2</c:v>
                </c:pt>
                <c:pt idx="13">
                  <c:v>7.7003891632955639E-3</c:v>
                </c:pt>
                <c:pt idx="14">
                  <c:v>1.4318297804042828E-2</c:v>
                </c:pt>
                <c:pt idx="15">
                  <c:v>1.8207275344014801E-2</c:v>
                </c:pt>
                <c:pt idx="16">
                  <c:v>1.8088149863340262E-2</c:v>
                </c:pt>
                <c:pt idx="17">
                  <c:v>2.4643691424474191E-2</c:v>
                </c:pt>
                <c:pt idx="18">
                  <c:v>1.5006989070560049E-2</c:v>
                </c:pt>
                <c:pt idx="19">
                  <c:v>1.8583967414118618E-2</c:v>
                </c:pt>
                <c:pt idx="20">
                  <c:v>2.2026190672793677E-3</c:v>
                </c:pt>
                <c:pt idx="21">
                  <c:v>2.0812789343851858E-2</c:v>
                </c:pt>
                <c:pt idx="22">
                  <c:v>2.1544195034802371E-2</c:v>
                </c:pt>
                <c:pt idx="23">
                  <c:v>1.2499001619128878E-2</c:v>
                </c:pt>
                <c:pt idx="24">
                  <c:v>1.8747023855809102E-2</c:v>
                </c:pt>
                <c:pt idx="25">
                  <c:v>5.938810794095797E-3</c:v>
                </c:pt>
                <c:pt idx="26">
                  <c:v>4.0864666467500315E-3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A2-4395-A618-7E82B3A6F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0717120"/>
        <c:axId val="14533232"/>
      </c:scatterChart>
      <c:catAx>
        <c:axId val="11165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44272"/>
        <c:crosses val="autoZero"/>
        <c:auto val="1"/>
        <c:lblAlgn val="ctr"/>
        <c:lblOffset val="100"/>
        <c:noMultiLvlLbl val="0"/>
      </c:catAx>
      <c:valAx>
        <c:axId val="14544272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Billions</a:t>
                </a:r>
                <a:r>
                  <a:rPr lang="en-IE" baseline="0"/>
                  <a:t> EUR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65984"/>
        <c:crosses val="autoZero"/>
        <c:crossBetween val="between"/>
      </c:valAx>
      <c:valAx>
        <c:axId val="14533232"/>
        <c:scaling>
          <c:orientation val="minMax"/>
          <c:max val="4.0000000000000008E-2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baseline="0"/>
                  <a:t>% of GDP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0717120"/>
        <c:crosses val="max"/>
        <c:crossBetween val="midCat"/>
      </c:valAx>
      <c:valAx>
        <c:axId val="780717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5332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'Figure 2.3-4'!$J$5</c:f>
              <c:strCache>
                <c:ptCount val="1"/>
                <c:pt idx="0">
                  <c:v>    Defence equipment procurement expenditure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B38AC73-547E-4154-A325-A7BADBEA2CD2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3ED-4D55-8259-98E9F92D383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42CE3D2-0014-46C7-AB75-9FD4F22F3BA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3ED-4D55-8259-98E9F92D383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0AA0F87-706D-4730-8DAC-D340F3C872C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3ED-4D55-8259-98E9F92D383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0DA14C8-9FB6-489C-8B18-860755793C1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B3ED-4D55-8259-98E9F92D383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BD551A9-65FE-45DE-8791-77A1DA6F10C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B3ED-4D55-8259-98E9F92D3837}"/>
                </c:ext>
              </c:extLst>
            </c:dLbl>
            <c:numFmt formatCode="0.00\ 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2.3-4'!$K$4:$O$4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2.3-4'!$K$5:$O$5</c:f>
              <c:numCache>
                <c:formatCode>0.00</c:formatCode>
                <c:ptCount val="5"/>
                <c:pt idx="0">
                  <c:v>28.167777302572301</c:v>
                </c:pt>
                <c:pt idx="1">
                  <c:v>34.445901082864324</c:v>
                </c:pt>
                <c:pt idx="2">
                  <c:v>36.427423433506718</c:v>
                </c:pt>
                <c:pt idx="3">
                  <c:v>43.058399674805734</c:v>
                </c:pt>
                <c:pt idx="4">
                  <c:v>48.626365886490817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2.3-4'!$K$9:$O$9</c15:f>
                <c15:dlblRangeCache>
                  <c:ptCount val="5"/>
                  <c:pt idx="0">
                    <c:v>82 %</c:v>
                  </c:pt>
                  <c:pt idx="1">
                    <c:v>83 %</c:v>
                  </c:pt>
                  <c:pt idx="2">
                    <c:v>83 %</c:v>
                  </c:pt>
                  <c:pt idx="3">
                    <c:v>82 %</c:v>
                  </c:pt>
                  <c:pt idx="4">
                    <c:v>84 %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5-B3ED-4D55-8259-98E9F92D3837}"/>
            </c:ext>
          </c:extLst>
        </c:ser>
        <c:ser>
          <c:idx val="1"/>
          <c:order val="1"/>
          <c:tx>
            <c:strRef>
              <c:f>'Figure 2.3-4'!$J$6</c:f>
              <c:strCache>
                <c:ptCount val="1"/>
                <c:pt idx="0">
                  <c:v>    Defence R&amp;D expenditure (without R&amp;T)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1CE34E2-9A51-41E2-BC9D-F9C86D8DB528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B3ED-4D55-8259-98E9F92D383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0C8491E-E92C-42EB-BCFC-2624A227F0C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B3ED-4D55-8259-98E9F92D383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6AE0D76-DEEC-49C0-BCCD-BA91F028D39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B3ED-4D55-8259-98E9F92D383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3B5C006-5902-44C4-9AFA-15AE20D71AA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B3ED-4D55-8259-98E9F92D383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C9A566EE-0F71-4925-A0EB-6D6B7DECC73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B3ED-4D55-8259-98E9F92D3837}"/>
                </c:ext>
              </c:extLst>
            </c:dLbl>
            <c:numFmt formatCode="0.00\ 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2.3-4'!$K$4:$O$4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2.3-4'!$K$6:$O$6</c:f>
              <c:numCache>
                <c:formatCode>0.00</c:formatCode>
                <c:ptCount val="5"/>
                <c:pt idx="0">
                  <c:v>4.6860954389807175</c:v>
                </c:pt>
                <c:pt idx="1">
                  <c:v>5.3292605915861415</c:v>
                </c:pt>
                <c:pt idx="2">
                  <c:v>5.0957001129999995</c:v>
                </c:pt>
                <c:pt idx="3">
                  <c:v>5.6271055892085746</c:v>
                </c:pt>
                <c:pt idx="4">
                  <c:v>5.9370829999999977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2.3-4'!$K$10:$O$10</c15:f>
                <c15:dlblRangeCache>
                  <c:ptCount val="5"/>
                  <c:pt idx="0">
                    <c:v>14 %</c:v>
                  </c:pt>
                  <c:pt idx="1">
                    <c:v>13 %</c:v>
                  </c:pt>
                  <c:pt idx="2">
                    <c:v>12 %</c:v>
                  </c:pt>
                  <c:pt idx="3">
                    <c:v>11 %</c:v>
                  </c:pt>
                  <c:pt idx="4">
                    <c:v>10 %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B3ED-4D55-8259-98E9F92D3837}"/>
            </c:ext>
          </c:extLst>
        </c:ser>
        <c:ser>
          <c:idx val="2"/>
          <c:order val="2"/>
          <c:tx>
            <c:strRef>
              <c:f>'Figure 2.3-4'!$J$7</c:f>
              <c:strCache>
                <c:ptCount val="1"/>
                <c:pt idx="0">
                  <c:v>    Defence R&amp;T expenditure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3A62412A-0474-46DE-A920-867AFDEEEE2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B3ED-4D55-8259-98E9F92D383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CDEA8D4-5A7A-41FA-B085-674ECB0C28A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B3ED-4D55-8259-98E9F92D383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E35D006-3C8B-49C3-B5BF-73488DAD5C4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B3ED-4D55-8259-98E9F92D383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D486089-3867-4990-A699-D230691F4B8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B3ED-4D55-8259-98E9F92D383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0B0D27F9-0570-44F5-8824-71A78E42B81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B3ED-4D55-8259-98E9F92D383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2.3-4'!$K$4:$O$4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'Figure 2.3-4'!$K$7:$O$7</c:f>
              <c:numCache>
                <c:formatCode>0.00</c:formatCode>
                <c:ptCount val="5"/>
                <c:pt idx="0">
                  <c:v>1.4494926674370114</c:v>
                </c:pt>
                <c:pt idx="1">
                  <c:v>1.6655816259145604</c:v>
                </c:pt>
                <c:pt idx="2">
                  <c:v>2.4678449093627903</c:v>
                </c:pt>
                <c:pt idx="3">
                  <c:v>3.5614988752530534</c:v>
                </c:pt>
                <c:pt idx="4">
                  <c:v>3.536597898493365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2.3-4'!$K$11:$O$11</c15:f>
                <c15:dlblRangeCache>
                  <c:ptCount val="5"/>
                  <c:pt idx="0">
                    <c:v>4 %</c:v>
                  </c:pt>
                  <c:pt idx="1">
                    <c:v>4 %</c:v>
                  </c:pt>
                  <c:pt idx="2">
                    <c:v>6 %</c:v>
                  </c:pt>
                  <c:pt idx="3">
                    <c:v>7 %</c:v>
                  </c:pt>
                  <c:pt idx="4">
                    <c:v>6 %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1-B3ED-4D55-8259-98E9F92D3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63396768"/>
        <c:axId val="719455792"/>
      </c:barChart>
      <c:catAx>
        <c:axId val="66339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455792"/>
        <c:crosses val="autoZero"/>
        <c:auto val="1"/>
        <c:lblAlgn val="ctr"/>
        <c:lblOffset val="100"/>
        <c:noMultiLvlLbl val="0"/>
      </c:catAx>
      <c:valAx>
        <c:axId val="719455792"/>
        <c:scaling>
          <c:orientation val="minMax"/>
          <c:max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Defence</a:t>
                </a:r>
                <a:r>
                  <a:rPr lang="en-IE" baseline="0"/>
                  <a:t> Investment in billions EUR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396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273484625324136"/>
          <c:y val="0.86531610698788208"/>
          <c:w val="0.77453030749351726"/>
          <c:h val="0.134683893012117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'Figure 2.3-5'!$M$5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B80F9A6-7C6A-45CE-9DA5-FCA0DEF6CA1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73DBC16-892C-496E-8C25-8F0C16AD330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B523771-9619-4E46-895E-4D7DF483685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97B1F2B9-0DC4-4720-8259-043CE107C1C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5A4C206-E089-41C4-A031-DD7462DEF01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423CBFF-F2F8-435B-9CD0-6D286324D95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9090989-8FF5-4B6A-A6D1-D271EBBE315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0CA89AA1-AB16-4582-8F5C-21B4E6D948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CEE06426-589B-40CD-97D7-7CF5302E579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28A3DA4-16BF-4B58-83AD-497EB9050E4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F36D645-FAD7-48D9-902B-9DFA996DEBE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D000674C-2222-4312-B54A-E5654C7C64C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072BC179-E2C8-491F-A959-454B9CF5870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E08B90A-232D-46BB-8BE7-465C315DDCE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7272CB1-823D-417B-B90D-707B77D17D9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593E755-4B7B-40FF-80D4-A3D56742D30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1E75963C-5A20-4B03-BAF2-F743E7CC2E8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F2AE7246-8422-41BE-A599-F6943BD057F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7B8B6DDD-709C-4558-A174-6CC737E75DE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A95E9D2-D656-4057-AF5E-519B7A18CE4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9A154BB-1EC5-4BC2-8F7D-E45189E9D10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4046DAC-AE30-47A6-9926-1B26EAA59CE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DA5EB0C-35C2-4BBA-9281-86837D5F33E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2.3-5'!$N$5:$AJ$5</c:f>
              <c:numCache>
                <c:formatCode>General</c:formatCode>
                <c:ptCount val="23"/>
                <c:pt idx="0">
                  <c:v>310</c:v>
                </c:pt>
                <c:pt idx="1">
                  <c:v>514</c:v>
                </c:pt>
                <c:pt idx="2">
                  <c:v>527</c:v>
                </c:pt>
                <c:pt idx="3">
                  <c:v>704</c:v>
                </c:pt>
                <c:pt idx="4">
                  <c:v>411</c:v>
                </c:pt>
                <c:pt idx="5">
                  <c:v>337</c:v>
                </c:pt>
                <c:pt idx="6">
                  <c:v>722</c:v>
                </c:pt>
                <c:pt idx="7">
                  <c:v>510</c:v>
                </c:pt>
                <c:pt idx="8">
                  <c:v>607</c:v>
                </c:pt>
                <c:pt idx="9">
                  <c:v>1133</c:v>
                </c:pt>
                <c:pt idx="10">
                  <c:v>1472</c:v>
                </c:pt>
                <c:pt idx="11">
                  <c:v>1266</c:v>
                </c:pt>
                <c:pt idx="12">
                  <c:v>1520</c:v>
                </c:pt>
                <c:pt idx="13">
                  <c:v>2059</c:v>
                </c:pt>
                <c:pt idx="14">
                  <c:v>1308</c:v>
                </c:pt>
                <c:pt idx="15">
                  <c:v>1800</c:v>
                </c:pt>
                <c:pt idx="16">
                  <c:v>2449</c:v>
                </c:pt>
                <c:pt idx="17">
                  <c:v>1617</c:v>
                </c:pt>
                <c:pt idx="18">
                  <c:v>1372</c:v>
                </c:pt>
                <c:pt idx="19">
                  <c:v>1585</c:v>
                </c:pt>
                <c:pt idx="20">
                  <c:v>704</c:v>
                </c:pt>
                <c:pt idx="21">
                  <c:v>1462</c:v>
                </c:pt>
                <c:pt idx="22">
                  <c:v>2017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2.3-5'!$N$16:$AJ$16</c15:f>
                <c15:dlblRangeCache>
                  <c:ptCount val="23"/>
                  <c:pt idx="0">
                    <c:v>2%</c:v>
                  </c:pt>
                  <c:pt idx="1">
                    <c:v>3%</c:v>
                  </c:pt>
                  <c:pt idx="2">
                    <c:v>3%</c:v>
                  </c:pt>
                  <c:pt idx="3">
                    <c:v>4%</c:v>
                  </c:pt>
                  <c:pt idx="4">
                    <c:v>2%</c:v>
                  </c:pt>
                  <c:pt idx="5">
                    <c:v>2%</c:v>
                  </c:pt>
                  <c:pt idx="6">
                    <c:v>3%</c:v>
                  </c:pt>
                  <c:pt idx="7">
                    <c:v>2%</c:v>
                  </c:pt>
                  <c:pt idx="8">
                    <c:v>3%</c:v>
                  </c:pt>
                  <c:pt idx="9">
                    <c:v>5%</c:v>
                  </c:pt>
                  <c:pt idx="10">
                    <c:v>6%</c:v>
                  </c:pt>
                  <c:pt idx="11">
                    <c:v>4%</c:v>
                  </c:pt>
                  <c:pt idx="12">
                    <c:v>5%</c:v>
                  </c:pt>
                  <c:pt idx="13">
                    <c:v>8%</c:v>
                  </c:pt>
                  <c:pt idx="14">
                    <c:v>5%</c:v>
                  </c:pt>
                  <c:pt idx="15">
                    <c:v>6%</c:v>
                  </c:pt>
                  <c:pt idx="16">
                    <c:v>8%</c:v>
                  </c:pt>
                  <c:pt idx="17">
                    <c:v>5%</c:v>
                  </c:pt>
                  <c:pt idx="18">
                    <c:v>5%</c:v>
                  </c:pt>
                  <c:pt idx="19">
                    <c:v>6%</c:v>
                  </c:pt>
                  <c:pt idx="20">
                    <c:v>3%</c:v>
                  </c:pt>
                  <c:pt idx="21">
                    <c:v>5%</c:v>
                  </c:pt>
                  <c:pt idx="22">
                    <c:v>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7-3C72-4B92-8FAC-A89203301A76}"/>
            </c:ext>
          </c:extLst>
        </c:ser>
        <c:ser>
          <c:idx val="1"/>
          <c:order val="1"/>
          <c:tx>
            <c:strRef>
              <c:f>'Figure 2.3-5'!$M$6</c:f>
              <c:strCache>
                <c:ptCount val="1"/>
                <c:pt idx="0">
                  <c:v>Russia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24288193-7B14-4DC7-95C8-2591965859D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61B49E94-6A03-4F4A-9CB0-B84CB5A9FCF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694F6A3-B022-44D3-B478-D97D30630A4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174C305-A8EA-4254-A335-A28D90D8D1E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A5D9676-EC4C-488E-9287-029E38CD311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81D247F-3159-461A-ADE4-E5B32382785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B4BD223-0FC2-485D-AFAC-AEFD258951E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1539B43-27AE-4346-9E2A-79C4EA56443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BAF4354A-1A0D-4288-A034-AE7728A563F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5DEFE76-5E0F-4ABF-8022-49DDE330D63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85037DA-A3AC-4BD3-B08B-9DE8959247E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6006F33-77F3-4BE5-AA20-0279DBCB08F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3219FBF-FBC4-4419-8F7E-EB97A396347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7F8A1075-30B7-4744-9230-1C63132B589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29C6F79-3DDE-4E77-AD4E-E7687D80A77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6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0F23846B-F731-4859-89D8-03182FA0010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426CBFA1-762A-4B91-AD1A-22ABA82C7FD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8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3214B10-8462-4571-91A4-AAEADB85E9E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9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59F250C6-84B8-47B7-8172-12A718D4000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9D4F232-C929-4A80-ABC5-45F81DE90BE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21E66028-CA81-416C-9AF1-E0D665E7B19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D4B5AF36-9292-486C-992C-3678701D6D4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04B397B-4A93-4DD7-88C9-497596DB32C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2.3-5'!$N$6:$AJ$6</c:f>
              <c:numCache>
                <c:formatCode>General</c:formatCode>
                <c:ptCount val="23"/>
                <c:pt idx="0">
                  <c:v>4454</c:v>
                </c:pt>
                <c:pt idx="1">
                  <c:v>5336</c:v>
                </c:pt>
                <c:pt idx="2">
                  <c:v>5802</c:v>
                </c:pt>
                <c:pt idx="3">
                  <c:v>5139</c:v>
                </c:pt>
                <c:pt idx="4">
                  <c:v>6253</c:v>
                </c:pt>
                <c:pt idx="5">
                  <c:v>5129</c:v>
                </c:pt>
                <c:pt idx="6">
                  <c:v>5117</c:v>
                </c:pt>
                <c:pt idx="7">
                  <c:v>5495</c:v>
                </c:pt>
                <c:pt idx="8">
                  <c:v>5953</c:v>
                </c:pt>
                <c:pt idx="9">
                  <c:v>5071</c:v>
                </c:pt>
                <c:pt idx="10">
                  <c:v>6158</c:v>
                </c:pt>
                <c:pt idx="11">
                  <c:v>8679</c:v>
                </c:pt>
                <c:pt idx="12">
                  <c:v>8171</c:v>
                </c:pt>
                <c:pt idx="13">
                  <c:v>7923</c:v>
                </c:pt>
                <c:pt idx="14">
                  <c:v>5467</c:v>
                </c:pt>
                <c:pt idx="15">
                  <c:v>5927</c:v>
                </c:pt>
                <c:pt idx="16">
                  <c:v>6811</c:v>
                </c:pt>
                <c:pt idx="17">
                  <c:v>6199</c:v>
                </c:pt>
                <c:pt idx="18">
                  <c:v>7173</c:v>
                </c:pt>
                <c:pt idx="19">
                  <c:v>5627</c:v>
                </c:pt>
                <c:pt idx="20">
                  <c:v>3904</c:v>
                </c:pt>
                <c:pt idx="21">
                  <c:v>2857</c:v>
                </c:pt>
                <c:pt idx="22">
                  <c:v>2820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2.3-5'!$N$17:$AJ$17</c15:f>
                <c15:dlblRangeCache>
                  <c:ptCount val="23"/>
                  <c:pt idx="0">
                    <c:v>23%</c:v>
                  </c:pt>
                  <c:pt idx="1">
                    <c:v>29%</c:v>
                  </c:pt>
                  <c:pt idx="2">
                    <c:v>33%</c:v>
                  </c:pt>
                  <c:pt idx="3">
                    <c:v>27%</c:v>
                  </c:pt>
                  <c:pt idx="4">
                    <c:v>30%</c:v>
                  </c:pt>
                  <c:pt idx="5">
                    <c:v>24%</c:v>
                  </c:pt>
                  <c:pt idx="6">
                    <c:v>21%</c:v>
                  </c:pt>
                  <c:pt idx="7">
                    <c:v>21%</c:v>
                  </c:pt>
                  <c:pt idx="8">
                    <c:v>25%</c:v>
                  </c:pt>
                  <c:pt idx="9">
                    <c:v>21%</c:v>
                  </c:pt>
                  <c:pt idx="10">
                    <c:v>24%</c:v>
                  </c:pt>
                  <c:pt idx="11">
                    <c:v>29%</c:v>
                  </c:pt>
                  <c:pt idx="12">
                    <c:v>29%</c:v>
                  </c:pt>
                  <c:pt idx="13">
                    <c:v>29%</c:v>
                  </c:pt>
                  <c:pt idx="14">
                    <c:v>20%</c:v>
                  </c:pt>
                  <c:pt idx="15">
                    <c:v>21%</c:v>
                  </c:pt>
                  <c:pt idx="16">
                    <c:v>22%</c:v>
                  </c:pt>
                  <c:pt idx="17">
                    <c:v>20%</c:v>
                  </c:pt>
                  <c:pt idx="18">
                    <c:v>26%</c:v>
                  </c:pt>
                  <c:pt idx="19">
                    <c:v>20%</c:v>
                  </c:pt>
                  <c:pt idx="20">
                    <c:v>16%</c:v>
                  </c:pt>
                  <c:pt idx="21">
                    <c:v>11%</c:v>
                  </c:pt>
                  <c:pt idx="22">
                    <c:v>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F-3C72-4B92-8FAC-A89203301A76}"/>
            </c:ext>
          </c:extLst>
        </c:ser>
        <c:ser>
          <c:idx val="2"/>
          <c:order val="2"/>
          <c:tx>
            <c:strRef>
              <c:f>'Figure 2.3-5'!$M$7</c:f>
              <c:strCache>
                <c:ptCount val="1"/>
                <c:pt idx="0">
                  <c:v>United Kingdom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27FAA4BE-59D3-40E4-9CE2-6970A3D02C8F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30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0C04D6E-BF93-45E4-97CD-09DF50EC85F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FE1C642-2CF8-445A-9AED-51563835669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B6CE85F1-8339-4197-9DD4-478F10E1F2A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15FA638-F022-471B-A77E-CA8552F9190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FB72CD2-08D7-41A2-A445-EAA060C7AE0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9EDDD22C-FE92-4257-869A-119BBF96BBB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2FC504E-A650-4C5A-BF43-69F627FE97E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37855B1-3F4A-4082-AEFA-AA5DB76F169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8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309FA62F-C869-499F-AD2C-B28B8E6D44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9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E1F4745E-05FA-4362-B4AB-51B878C8151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A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D5D97D0-0302-4890-A29E-D50A27332B1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B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2B5EA4B-EA47-47CA-9DB7-15B587EBA8F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C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63F1EFC-3174-4DA5-960C-6A60799B30D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D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6B6FFBC-4975-46F9-AA2C-61C29C133DD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E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994A7A32-024E-4878-8D1B-531E3ACA557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F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21DCF48-05A4-48E5-824A-F38C7A3C389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0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1F51EB4-37A8-4D2B-AB33-A4E0AD7C5FC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1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6C59A7D-A8A6-4FC9-B89B-59A82251384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2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945A6DBB-A7F7-49AE-B4DD-94D1C206BDA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3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91E0387F-C302-43AE-9A3A-30AF6A3E7CA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4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3A5FE83-03CC-4E9D-AC65-D9330D416CE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5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9D32624-5296-4FCD-8B2A-62696E6CA50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6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2.3-5'!$N$7:$AJ$7</c:f>
              <c:numCache>
                <c:formatCode>General</c:formatCode>
                <c:ptCount val="23"/>
                <c:pt idx="0">
                  <c:v>1601</c:v>
                </c:pt>
                <c:pt idx="1">
                  <c:v>1359</c:v>
                </c:pt>
                <c:pt idx="2">
                  <c:v>1076</c:v>
                </c:pt>
                <c:pt idx="3">
                  <c:v>769</c:v>
                </c:pt>
                <c:pt idx="4">
                  <c:v>1217</c:v>
                </c:pt>
                <c:pt idx="5">
                  <c:v>1001</c:v>
                </c:pt>
                <c:pt idx="6">
                  <c:v>954</c:v>
                </c:pt>
                <c:pt idx="7">
                  <c:v>920</c:v>
                </c:pt>
                <c:pt idx="8">
                  <c:v>927</c:v>
                </c:pt>
                <c:pt idx="9">
                  <c:v>1073</c:v>
                </c:pt>
                <c:pt idx="10">
                  <c:v>1151</c:v>
                </c:pt>
                <c:pt idx="11">
                  <c:v>1007</c:v>
                </c:pt>
                <c:pt idx="12">
                  <c:v>816</c:v>
                </c:pt>
                <c:pt idx="13">
                  <c:v>1493</c:v>
                </c:pt>
                <c:pt idx="14">
                  <c:v>1658</c:v>
                </c:pt>
                <c:pt idx="15">
                  <c:v>1177</c:v>
                </c:pt>
                <c:pt idx="16">
                  <c:v>1339</c:v>
                </c:pt>
                <c:pt idx="17">
                  <c:v>1117</c:v>
                </c:pt>
                <c:pt idx="18">
                  <c:v>683</c:v>
                </c:pt>
                <c:pt idx="19">
                  <c:v>910</c:v>
                </c:pt>
                <c:pt idx="20">
                  <c:v>625</c:v>
                </c:pt>
                <c:pt idx="21">
                  <c:v>656</c:v>
                </c:pt>
                <c:pt idx="22">
                  <c:v>1504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2.3-5'!$N$18:$AJ$18</c15:f>
                <c15:dlblRangeCache>
                  <c:ptCount val="23"/>
                  <c:pt idx="0">
                    <c:v>8%</c:v>
                  </c:pt>
                  <c:pt idx="1">
                    <c:v>7%</c:v>
                  </c:pt>
                  <c:pt idx="2">
                    <c:v>6%</c:v>
                  </c:pt>
                  <c:pt idx="3">
                    <c:v>4%</c:v>
                  </c:pt>
                  <c:pt idx="4">
                    <c:v>6%</c:v>
                  </c:pt>
                  <c:pt idx="5">
                    <c:v>5%</c:v>
                  </c:pt>
                  <c:pt idx="6">
                    <c:v>4%</c:v>
                  </c:pt>
                  <c:pt idx="7">
                    <c:v>3%</c:v>
                  </c:pt>
                  <c:pt idx="8">
                    <c:v>4%</c:v>
                  </c:pt>
                  <c:pt idx="9">
                    <c:v>4%</c:v>
                  </c:pt>
                  <c:pt idx="10">
                    <c:v>4%</c:v>
                  </c:pt>
                  <c:pt idx="11">
                    <c:v>3%</c:v>
                  </c:pt>
                  <c:pt idx="12">
                    <c:v>3%</c:v>
                  </c:pt>
                  <c:pt idx="13">
                    <c:v>5%</c:v>
                  </c:pt>
                  <c:pt idx="14">
                    <c:v>6%</c:v>
                  </c:pt>
                  <c:pt idx="15">
                    <c:v>4%</c:v>
                  </c:pt>
                  <c:pt idx="16">
                    <c:v>4%</c:v>
                  </c:pt>
                  <c:pt idx="17">
                    <c:v>4%</c:v>
                  </c:pt>
                  <c:pt idx="18">
                    <c:v>2%</c:v>
                  </c:pt>
                  <c:pt idx="19">
                    <c:v>3%</c:v>
                  </c:pt>
                  <c:pt idx="20">
                    <c:v>3%</c:v>
                  </c:pt>
                  <c:pt idx="21">
                    <c:v>2%</c:v>
                  </c:pt>
                  <c:pt idx="22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47-3C72-4B92-8FAC-A89203301A76}"/>
            </c:ext>
          </c:extLst>
        </c:ser>
        <c:ser>
          <c:idx val="3"/>
          <c:order val="3"/>
          <c:tx>
            <c:strRef>
              <c:f>'Figure 2.3-5'!$M$8</c:f>
              <c:strCache>
                <c:ptCount val="1"/>
                <c:pt idx="0">
                  <c:v>United States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5185B3D-389C-4C1D-A2C4-063F33F7ED0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8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C198FF0-B237-4CAE-893E-E67C167624C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9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7B19747-1419-4419-A207-D56C0A631FF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A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C5D327F-4DFD-487F-99C2-748B740BDBA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B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C6FD875-4482-4A18-B2A5-3C6C989E2F6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C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C174BC8-61FF-4493-86FD-36194F94962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D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3CE73B6E-B5A6-419D-91CD-383903144FC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E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6ED8C1BA-1A40-4989-9841-C30FC02B48C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F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9455B7FE-F3FA-4297-B4FF-C1368256A84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0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771AF0C1-3FB6-4C35-9D27-ED2F4E0CA18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1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B080C96-A77E-4E7B-88D3-F23479FD141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2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9AACD24-F589-4EE5-856B-2A5F96629A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3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E227F6C-CF8D-4ABF-BE18-0F15C19E005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4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1F8E8A80-4D81-4D80-9899-04CE113DCF5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5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E2871455-CA4F-4515-9374-5367CD9B824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6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4CD691F-F528-4D2D-97B1-E6725E31B62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7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D5C8A49-48BD-422F-A11D-FF8323AADDF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8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4602C6DD-E172-4F01-9515-F952E094487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9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A80CC50-9D80-4FC7-AE5B-0F73A59A9C8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A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CCF948C5-61D5-43DF-8EB0-7CDF4176E33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B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1DD651D-378B-4CC7-ADFC-4938F6DC6D2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C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A39F5F13-07EE-4B14-8ED7-FA59A0BEFBD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D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E0CD519E-41B0-459D-96C7-AEF89BCE1B2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E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2.3-5'!$N$8:$AJ$8</c:f>
              <c:numCache>
                <c:formatCode>General</c:formatCode>
                <c:ptCount val="23"/>
                <c:pt idx="0">
                  <c:v>7651</c:v>
                </c:pt>
                <c:pt idx="1">
                  <c:v>5592</c:v>
                </c:pt>
                <c:pt idx="2">
                  <c:v>4853</c:v>
                </c:pt>
                <c:pt idx="3">
                  <c:v>5624</c:v>
                </c:pt>
                <c:pt idx="4">
                  <c:v>6834</c:v>
                </c:pt>
                <c:pt idx="5">
                  <c:v>6766</c:v>
                </c:pt>
                <c:pt idx="6">
                  <c:v>7552</c:v>
                </c:pt>
                <c:pt idx="7">
                  <c:v>7972</c:v>
                </c:pt>
                <c:pt idx="8">
                  <c:v>7144</c:v>
                </c:pt>
                <c:pt idx="9">
                  <c:v>7202</c:v>
                </c:pt>
                <c:pt idx="10">
                  <c:v>8336</c:v>
                </c:pt>
                <c:pt idx="11">
                  <c:v>8941</c:v>
                </c:pt>
                <c:pt idx="12">
                  <c:v>8999</c:v>
                </c:pt>
                <c:pt idx="13">
                  <c:v>7607</c:v>
                </c:pt>
                <c:pt idx="14">
                  <c:v>9588</c:v>
                </c:pt>
                <c:pt idx="15">
                  <c:v>9918</c:v>
                </c:pt>
                <c:pt idx="16">
                  <c:v>9769</c:v>
                </c:pt>
                <c:pt idx="17">
                  <c:v>11732</c:v>
                </c:pt>
                <c:pt idx="18">
                  <c:v>9674</c:v>
                </c:pt>
                <c:pt idx="19">
                  <c:v>10888</c:v>
                </c:pt>
                <c:pt idx="20">
                  <c:v>9426</c:v>
                </c:pt>
                <c:pt idx="21">
                  <c:v>10994</c:v>
                </c:pt>
                <c:pt idx="22">
                  <c:v>14515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2.3-5'!$N$19:$AJ$19</c15:f>
                <c15:dlblRangeCache>
                  <c:ptCount val="23"/>
                  <c:pt idx="0">
                    <c:v>40%</c:v>
                  </c:pt>
                  <c:pt idx="1">
                    <c:v>30%</c:v>
                  </c:pt>
                  <c:pt idx="2">
                    <c:v>27%</c:v>
                  </c:pt>
                  <c:pt idx="3">
                    <c:v>30%</c:v>
                  </c:pt>
                  <c:pt idx="4">
                    <c:v>32%</c:v>
                  </c:pt>
                  <c:pt idx="5">
                    <c:v>32%</c:v>
                  </c:pt>
                  <c:pt idx="6">
                    <c:v>31%</c:v>
                  </c:pt>
                  <c:pt idx="7">
                    <c:v>30%</c:v>
                  </c:pt>
                  <c:pt idx="8">
                    <c:v>30%</c:v>
                  </c:pt>
                  <c:pt idx="9">
                    <c:v>30%</c:v>
                  </c:pt>
                  <c:pt idx="10">
                    <c:v>32%</c:v>
                  </c:pt>
                  <c:pt idx="11">
                    <c:v>30%</c:v>
                  </c:pt>
                  <c:pt idx="12">
                    <c:v>32%</c:v>
                  </c:pt>
                  <c:pt idx="13">
                    <c:v>28%</c:v>
                  </c:pt>
                  <c:pt idx="14">
                    <c:v>35%</c:v>
                  </c:pt>
                  <c:pt idx="15">
                    <c:v>35%</c:v>
                  </c:pt>
                  <c:pt idx="16">
                    <c:v>31%</c:v>
                  </c:pt>
                  <c:pt idx="17">
                    <c:v>37%</c:v>
                  </c:pt>
                  <c:pt idx="18">
                    <c:v>35%</c:v>
                  </c:pt>
                  <c:pt idx="19">
                    <c:v>39%</c:v>
                  </c:pt>
                  <c:pt idx="20">
                    <c:v>39%</c:v>
                  </c:pt>
                  <c:pt idx="21">
                    <c:v>41%</c:v>
                  </c:pt>
                  <c:pt idx="22">
                    <c:v>45%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5F-3C72-4B92-8FAC-A89203301A76}"/>
            </c:ext>
          </c:extLst>
        </c:ser>
        <c:ser>
          <c:idx val="4"/>
          <c:order val="4"/>
          <c:tx>
            <c:strRef>
              <c:f>'Figure 2.3-5'!$M$9</c:f>
              <c:strCache>
                <c:ptCount val="1"/>
                <c:pt idx="0">
                  <c:v>EU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9E7A387-ADC6-435F-A702-D451157FC00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60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6D893F3-FF99-4B51-A291-6A8622C1978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1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B586E9B-1536-44C5-BF34-82105E6D4EB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2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014CD47-0597-4B90-A86C-1DDD06E9BFE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3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67B3DC2-6445-4D39-84E5-5D7EFAA3231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4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409B07F-260A-4029-B80D-F1DA558C539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5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6E9775F8-B8C8-45D1-B3E4-714ACA8CFCC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6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D89A0F9C-3B45-467A-9220-43A23DF8B1D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7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A0B6C81B-0275-4376-A5E9-261B8BFD6D7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8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936247D-5FE5-46DC-8450-FAFB7A0CB9E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9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FC01D87C-6B35-43C6-8F44-61E38E92522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A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160DE6C-B072-4BE9-9279-1F8D66D9953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B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4102007F-5A74-4A16-8106-294476F8148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C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FA24F5C8-32FA-4522-862D-1DDD39ECCDB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D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070B382-A239-4559-8111-123FCBFF092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E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823C5C82-BBDA-4320-815C-3AFD039F9C5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F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D952ED7A-7349-49DB-8697-6E29AAED1DD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0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0D39E5EC-F5ED-4137-A958-A0A3FAA8D27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1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BA0E8596-F3C5-4D03-ABFE-273E261B8A5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2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747781F9-33D0-4305-8375-767B591A3F5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3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EE4DF69-31D2-44E2-BAE9-499AD77F2C6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4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35911D9-B91F-4833-96D3-BB320E40AC4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5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536559C7-E2F3-4C77-B878-B5D4B9AF914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6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2.3-5'!$N$9:$AJ$9</c:f>
              <c:numCache>
                <c:formatCode>General</c:formatCode>
                <c:ptCount val="23"/>
                <c:pt idx="0">
                  <c:v>3842</c:v>
                </c:pt>
                <c:pt idx="1">
                  <c:v>3988</c:v>
                </c:pt>
                <c:pt idx="2">
                  <c:v>3585</c:v>
                </c:pt>
                <c:pt idx="3">
                  <c:v>4600</c:v>
                </c:pt>
                <c:pt idx="4">
                  <c:v>4284</c:v>
                </c:pt>
                <c:pt idx="5">
                  <c:v>6226</c:v>
                </c:pt>
                <c:pt idx="6">
                  <c:v>7625</c:v>
                </c:pt>
                <c:pt idx="7">
                  <c:v>8881</c:v>
                </c:pt>
                <c:pt idx="8">
                  <c:v>6843</c:v>
                </c:pt>
                <c:pt idx="9">
                  <c:v>7039</c:v>
                </c:pt>
                <c:pt idx="10">
                  <c:v>5309</c:v>
                </c:pt>
                <c:pt idx="11">
                  <c:v>6923</c:v>
                </c:pt>
                <c:pt idx="12">
                  <c:v>4697</c:v>
                </c:pt>
                <c:pt idx="13">
                  <c:v>5370</c:v>
                </c:pt>
                <c:pt idx="14">
                  <c:v>6444</c:v>
                </c:pt>
                <c:pt idx="15">
                  <c:v>6714</c:v>
                </c:pt>
                <c:pt idx="16">
                  <c:v>7048</c:v>
                </c:pt>
                <c:pt idx="17">
                  <c:v>7226</c:v>
                </c:pt>
                <c:pt idx="18">
                  <c:v>5263</c:v>
                </c:pt>
                <c:pt idx="19">
                  <c:v>5984</c:v>
                </c:pt>
                <c:pt idx="20">
                  <c:v>6244</c:v>
                </c:pt>
                <c:pt idx="21">
                  <c:v>7932</c:v>
                </c:pt>
                <c:pt idx="22">
                  <c:v>8699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2.3-5'!$N$20:$AJ$20</c15:f>
                <c15:dlblRangeCache>
                  <c:ptCount val="23"/>
                  <c:pt idx="0">
                    <c:v>20%</c:v>
                  </c:pt>
                  <c:pt idx="1">
                    <c:v>21%</c:v>
                  </c:pt>
                  <c:pt idx="2">
                    <c:v>20%</c:v>
                  </c:pt>
                  <c:pt idx="3">
                    <c:v>24%</c:v>
                  </c:pt>
                  <c:pt idx="4">
                    <c:v>20%</c:v>
                  </c:pt>
                  <c:pt idx="5">
                    <c:v>29%</c:v>
                  </c:pt>
                  <c:pt idx="6">
                    <c:v>31%</c:v>
                  </c:pt>
                  <c:pt idx="7">
                    <c:v>33%</c:v>
                  </c:pt>
                  <c:pt idx="8">
                    <c:v>28%</c:v>
                  </c:pt>
                  <c:pt idx="9">
                    <c:v>29%</c:v>
                  </c:pt>
                  <c:pt idx="10">
                    <c:v>21%</c:v>
                  </c:pt>
                  <c:pt idx="11">
                    <c:v>23%</c:v>
                  </c:pt>
                  <c:pt idx="12">
                    <c:v>17%</c:v>
                  </c:pt>
                  <c:pt idx="13">
                    <c:v>20%</c:v>
                  </c:pt>
                  <c:pt idx="14">
                    <c:v>24%</c:v>
                  </c:pt>
                  <c:pt idx="15">
                    <c:v>24%</c:v>
                  </c:pt>
                  <c:pt idx="16">
                    <c:v>23%</c:v>
                  </c:pt>
                  <c:pt idx="17">
                    <c:v>23%</c:v>
                  </c:pt>
                  <c:pt idx="18">
                    <c:v>19%</c:v>
                  </c:pt>
                  <c:pt idx="19">
                    <c:v>22%</c:v>
                  </c:pt>
                  <c:pt idx="20">
                    <c:v>26%</c:v>
                  </c:pt>
                  <c:pt idx="21">
                    <c:v>30%</c:v>
                  </c:pt>
                  <c:pt idx="22">
                    <c:v>27%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77-3C72-4B92-8FAC-A89203301A76}"/>
            </c:ext>
          </c:extLst>
        </c:ser>
        <c:ser>
          <c:idx val="5"/>
          <c:order val="5"/>
          <c:tx>
            <c:strRef>
              <c:f>'Figure 2.3-5'!$M$10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9EC33213-E243-44DC-A5E9-4AAF9AC83892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78-3C72-4B92-8FAC-A89203301A7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582A95D-473C-4F6C-8012-895876D974B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9-3C72-4B92-8FAC-A89203301A7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296C19B-5A32-469E-A0EA-D063CE0D96F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A-3C72-4B92-8FAC-A89203301A7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39AFCAB-EDB8-4866-B744-1FB80CC9B0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B-3C72-4B92-8FAC-A89203301A7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936230B-08FE-498F-96BD-7CF624F7E33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C-3C72-4B92-8FAC-A89203301A7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8A2FE08-5804-4F63-9620-C14DA7C22D6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D-3C72-4B92-8FAC-A89203301A7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FB65F5E-F331-4D87-9661-BE8D75ADE6E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E-3C72-4B92-8FAC-A89203301A7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9CC01581-0913-4282-B4FD-16AD06AE68D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F-3C72-4B92-8FAC-A89203301A7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4E422BF8-AD22-4129-8080-6E2620FC34F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0-3C72-4B92-8FAC-A89203301A7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28818634-827C-42E0-8EA9-D76E0A1B6C7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1-3C72-4B92-8FAC-A89203301A7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5AE5FFCB-A21C-4D82-A80F-BF59B2C99FA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2-3C72-4B92-8FAC-A89203301A7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540ADFF-8C47-4434-AC9D-DAB8F44E8FB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3-3C72-4B92-8FAC-A89203301A76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F72BB654-7966-46DE-BA97-84CD2E4BABA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4-3C72-4B92-8FAC-A89203301A76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F12B563-04D3-4BCD-A002-4A967818C6C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5-3C72-4B92-8FAC-A89203301A76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35F6437-65FC-4FEA-9830-2F973418E73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6-3C72-4B92-8FAC-A89203301A76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F4D49A00-E991-4EFE-9545-A18F1B96E49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7-3C72-4B92-8FAC-A89203301A76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6CE2B137-A512-40DB-93CD-33761F47646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8-3C72-4B92-8FAC-A89203301A76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91205602-A1E2-469D-9420-B166D01C661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9-3C72-4B92-8FAC-A89203301A76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03181A12-6FE6-4A09-9C79-E3DCAA91CF5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A-3C72-4B92-8FAC-A89203301A76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A75EF0EB-D71E-40BC-8F42-D6E497F1F4A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B-3C72-4B92-8FAC-A89203301A76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C2F3947-B171-4F33-A5A7-B4959228A6C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C-3C72-4B92-8FAC-A89203301A76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6A10A6D3-AE99-442E-B966-37735F32FCA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D-3C72-4B92-8FAC-A89203301A76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D366EE9D-AB4E-44C5-BEF9-0A4257FCF38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E-3C72-4B92-8FAC-A89203301A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2.3-5'!$N$4:$AJ$4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2.3-5'!$N$10:$AJ$10</c:f>
              <c:numCache>
                <c:formatCode>General</c:formatCode>
                <c:ptCount val="23"/>
                <c:pt idx="0">
                  <c:v>1445</c:v>
                </c:pt>
                <c:pt idx="1">
                  <c:v>1900</c:v>
                </c:pt>
                <c:pt idx="2">
                  <c:v>1838</c:v>
                </c:pt>
                <c:pt idx="3">
                  <c:v>2127</c:v>
                </c:pt>
                <c:pt idx="4">
                  <c:v>2182</c:v>
                </c:pt>
                <c:pt idx="5">
                  <c:v>1835</c:v>
                </c:pt>
                <c:pt idx="6">
                  <c:v>2407</c:v>
                </c:pt>
                <c:pt idx="7">
                  <c:v>2744</c:v>
                </c:pt>
                <c:pt idx="8">
                  <c:v>2649</c:v>
                </c:pt>
                <c:pt idx="9">
                  <c:v>2847</c:v>
                </c:pt>
                <c:pt idx="10">
                  <c:v>3298</c:v>
                </c:pt>
                <c:pt idx="11">
                  <c:v>3085</c:v>
                </c:pt>
                <c:pt idx="12">
                  <c:v>3606</c:v>
                </c:pt>
                <c:pt idx="13">
                  <c:v>2795</c:v>
                </c:pt>
                <c:pt idx="14">
                  <c:v>2730</c:v>
                </c:pt>
                <c:pt idx="15">
                  <c:v>2948</c:v>
                </c:pt>
                <c:pt idx="16">
                  <c:v>3797</c:v>
                </c:pt>
                <c:pt idx="17">
                  <c:v>3547</c:v>
                </c:pt>
                <c:pt idx="18">
                  <c:v>3642</c:v>
                </c:pt>
                <c:pt idx="19">
                  <c:v>2613</c:v>
                </c:pt>
                <c:pt idx="20">
                  <c:v>3097</c:v>
                </c:pt>
                <c:pt idx="21">
                  <c:v>2891</c:v>
                </c:pt>
                <c:pt idx="22">
                  <c:v>2428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2.3-5'!$N$21:$AJ$21</c15:f>
                <c15:dlblRangeCache>
                  <c:ptCount val="23"/>
                  <c:pt idx="0">
                    <c:v>7%</c:v>
                  </c:pt>
                  <c:pt idx="1">
                    <c:v>10%</c:v>
                  </c:pt>
                  <c:pt idx="2">
                    <c:v>10%</c:v>
                  </c:pt>
                  <c:pt idx="3">
                    <c:v>11%</c:v>
                  </c:pt>
                  <c:pt idx="4">
                    <c:v>10%</c:v>
                  </c:pt>
                  <c:pt idx="5">
                    <c:v>9%</c:v>
                  </c:pt>
                  <c:pt idx="6">
                    <c:v>10%</c:v>
                  </c:pt>
                  <c:pt idx="7">
                    <c:v>10%</c:v>
                  </c:pt>
                  <c:pt idx="8">
                    <c:v>11%</c:v>
                  </c:pt>
                  <c:pt idx="9">
                    <c:v>12%</c:v>
                  </c:pt>
                  <c:pt idx="10">
                    <c:v>13%</c:v>
                  </c:pt>
                  <c:pt idx="11">
                    <c:v>10%</c:v>
                  </c:pt>
                  <c:pt idx="12">
                    <c:v>13%</c:v>
                  </c:pt>
                  <c:pt idx="13">
                    <c:v>10%</c:v>
                  </c:pt>
                  <c:pt idx="14">
                    <c:v>10%</c:v>
                  </c:pt>
                  <c:pt idx="15">
                    <c:v>10%</c:v>
                  </c:pt>
                  <c:pt idx="16">
                    <c:v>12%</c:v>
                  </c:pt>
                  <c:pt idx="17">
                    <c:v>11%</c:v>
                  </c:pt>
                  <c:pt idx="18">
                    <c:v>13%</c:v>
                  </c:pt>
                  <c:pt idx="19">
                    <c:v>9%</c:v>
                  </c:pt>
                  <c:pt idx="20">
                    <c:v>13%</c:v>
                  </c:pt>
                  <c:pt idx="21">
                    <c:v>11%</c:v>
                  </c:pt>
                  <c:pt idx="22">
                    <c:v>8%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8F-3C72-4B92-8FAC-A89203301A7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2005837743"/>
        <c:axId val="1828676495"/>
      </c:barChart>
      <c:catAx>
        <c:axId val="2005837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8676495"/>
        <c:crosses val="autoZero"/>
        <c:auto val="1"/>
        <c:lblAlgn val="ctr"/>
        <c:lblOffset val="100"/>
        <c:noMultiLvlLbl val="0"/>
      </c:catAx>
      <c:valAx>
        <c:axId val="1828676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Arms</a:t>
                </a:r>
                <a:r>
                  <a:rPr lang="en-IE" baseline="0"/>
                  <a:t> export (volume)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58377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31818364597101"/>
          <c:y val="1.68805809310782E-2"/>
          <c:w val="0.87265487678625342"/>
          <c:h val="0.8022947716541759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'Figure 2.3-6'!$O$5</c:f>
              <c:strCache>
                <c:ptCount val="1"/>
                <c:pt idx="0">
                  <c:v>Africa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D6C36636-885F-41EC-ABA7-8D8C3D80AD6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2B89EA2-1B78-4132-BD41-4C307CCF8FE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70D6066-9003-4519-B372-427F1123B33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E6568D8-3A39-4D08-953D-362DAB83237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137336BD-D42D-4AF7-8E80-63ED248924F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96CF1C4A-9A14-4EFC-A763-F16B2C63156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A4EFA09-6BEF-4B54-9E60-437ECE5D52A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4008BE30-6493-4638-9404-C6972ABAAD6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95924DC-16E3-4393-B825-09D59D47B1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26ED6A6-3FC9-4E25-99AF-C68619B97BF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82851BB6-EAC9-40D1-BC90-938200691BF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5F2DE62-C0B5-4BBF-B704-5BED98956D3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7965ECF4-0FD7-4AF2-B689-FD948720E93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C0C85C1-BDA6-4456-A3F6-78A0A023EDB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74E048E0-E96C-4349-AA36-456C4A44F8B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A1FCE38B-BB10-47A9-9581-87EFCD51887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72805A7-C662-47F6-B26A-605C928435B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349CDAF-908C-44A7-B29E-E713150F591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870B5E9E-A386-4B31-9D5F-9D404D734E1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3254006-28CA-459B-A97A-363AD3D4ABC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A6AEFA1A-FE2B-4440-8619-90E76C70504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BE87ACC3-BAD3-4779-A1DF-5A2AE9C395F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144E0D5-F2EB-4762-82F6-C86771C9F2A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2.3-6'!$P$5:$AL$5</c:f>
              <c:numCache>
                <c:formatCode>General</c:formatCode>
                <c:ptCount val="23"/>
                <c:pt idx="0">
                  <c:v>1142</c:v>
                </c:pt>
                <c:pt idx="1">
                  <c:v>1008</c:v>
                </c:pt>
                <c:pt idx="2">
                  <c:v>838</c:v>
                </c:pt>
                <c:pt idx="3">
                  <c:v>885</c:v>
                </c:pt>
                <c:pt idx="4">
                  <c:v>1046</c:v>
                </c:pt>
                <c:pt idx="5">
                  <c:v>1168</c:v>
                </c:pt>
                <c:pt idx="6">
                  <c:v>1501</c:v>
                </c:pt>
                <c:pt idx="7">
                  <c:v>1785</c:v>
                </c:pt>
                <c:pt idx="8">
                  <c:v>2524</c:v>
                </c:pt>
                <c:pt idx="9">
                  <c:v>1756</c:v>
                </c:pt>
                <c:pt idx="10">
                  <c:v>2240</c:v>
                </c:pt>
                <c:pt idx="11">
                  <c:v>3893</c:v>
                </c:pt>
                <c:pt idx="12">
                  <c:v>2793</c:v>
                </c:pt>
                <c:pt idx="13">
                  <c:v>1443</c:v>
                </c:pt>
                <c:pt idx="14">
                  <c:v>2224</c:v>
                </c:pt>
                <c:pt idx="15">
                  <c:v>1566</c:v>
                </c:pt>
                <c:pt idx="16">
                  <c:v>4029</c:v>
                </c:pt>
                <c:pt idx="17">
                  <c:v>2375</c:v>
                </c:pt>
                <c:pt idx="18">
                  <c:v>2469</c:v>
                </c:pt>
                <c:pt idx="19">
                  <c:v>872</c:v>
                </c:pt>
                <c:pt idx="20">
                  <c:v>1430</c:v>
                </c:pt>
                <c:pt idx="21">
                  <c:v>1204</c:v>
                </c:pt>
                <c:pt idx="22">
                  <c:v>978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2.3-6'!$P$17:$AL$17</c15:f>
                <c15:dlblRangeCache>
                  <c:ptCount val="23"/>
                  <c:pt idx="0">
                    <c:v>6%</c:v>
                  </c:pt>
                  <c:pt idx="1">
                    <c:v>5%</c:v>
                  </c:pt>
                  <c:pt idx="2">
                    <c:v>5%</c:v>
                  </c:pt>
                  <c:pt idx="3">
                    <c:v>5%</c:v>
                  </c:pt>
                  <c:pt idx="4">
                    <c:v>5%</c:v>
                  </c:pt>
                  <c:pt idx="5">
                    <c:v>5%</c:v>
                  </c:pt>
                  <c:pt idx="6">
                    <c:v>6%</c:v>
                  </c:pt>
                  <c:pt idx="7">
                    <c:v>7%</c:v>
                  </c:pt>
                  <c:pt idx="8">
                    <c:v>10%</c:v>
                  </c:pt>
                  <c:pt idx="9">
                    <c:v>7%</c:v>
                  </c:pt>
                  <c:pt idx="10">
                    <c:v>9%</c:v>
                  </c:pt>
                  <c:pt idx="11">
                    <c:v>13%</c:v>
                  </c:pt>
                  <c:pt idx="12">
                    <c:v>10%</c:v>
                  </c:pt>
                  <c:pt idx="13">
                    <c:v>5%</c:v>
                  </c:pt>
                  <c:pt idx="14">
                    <c:v>8%</c:v>
                  </c:pt>
                  <c:pt idx="15">
                    <c:v>5%</c:v>
                  </c:pt>
                  <c:pt idx="16">
                    <c:v>13%</c:v>
                  </c:pt>
                  <c:pt idx="17">
                    <c:v>8%</c:v>
                  </c:pt>
                  <c:pt idx="18">
                    <c:v>9%</c:v>
                  </c:pt>
                  <c:pt idx="19">
                    <c:v>3%</c:v>
                  </c:pt>
                  <c:pt idx="20">
                    <c:v>6%</c:v>
                  </c:pt>
                  <c:pt idx="21">
                    <c:v>4%</c:v>
                  </c:pt>
                  <c:pt idx="22">
                    <c:v>3%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7-3CE7-4DC7-A8C6-64A018DCF93E}"/>
            </c:ext>
          </c:extLst>
        </c:ser>
        <c:ser>
          <c:idx val="1"/>
          <c:order val="1"/>
          <c:tx>
            <c:strRef>
              <c:f>'Figure 2.3-6'!$O$6</c:f>
              <c:strCache>
                <c:ptCount val="1"/>
                <c:pt idx="0">
                  <c:v>Asia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0918BA7E-C474-4AE2-B40F-64AF7E6F486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7858CE8-B8E3-4730-975B-A1494E9C2EE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CB1232B-5F3F-4C2F-88B4-256FE3273A1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0247211-0E3F-4BC3-AF50-D99E52E8359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8FDFF64-AABF-4414-8598-DC70CB756C2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D8EEAC64-4C2E-489A-B899-54827544D6A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6B536E2-0270-4C23-A295-9E605171F5C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788BF58-E7BC-4C3E-A650-8A2859B93E4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ED73417-9DDA-4FB8-8018-3469DBCE1AC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157347C-9608-4789-BA50-5ECEE7D10BF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FA5A15C-D030-40B7-B5E4-8673F9BCE20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B9AEDC7-AB55-4A37-913F-C910CBB6169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D8E07BB2-0B4D-4773-9BF1-31AE0F3DC90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E03E8EEC-1E41-4F58-AA95-B782529318D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472380D-081B-4773-8D19-38558B38988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6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1739C476-2CB4-42D1-9DD6-C90234FB767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8654D4F-DA76-406E-9CCA-F41AB1B7D1A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8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A18AFB5D-AE86-408D-84D7-5C50019C712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9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CF634DAA-3B5E-4DB5-B049-D3F854A5F9A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420AAD8-CEA6-40BA-B728-0BA4B425D92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3D67B92F-778F-4DB9-B084-AC4CB80F72A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5E42BA97-2CCB-46DC-847A-7721BD97252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087B50B-0BCD-49BD-827E-BA5E94C4F01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2.3-6'!$P$6:$AL$6</c:f>
              <c:numCache>
                <c:formatCode>General</c:formatCode>
                <c:ptCount val="23"/>
                <c:pt idx="0">
                  <c:v>7882</c:v>
                </c:pt>
                <c:pt idx="1">
                  <c:v>7462</c:v>
                </c:pt>
                <c:pt idx="2">
                  <c:v>7714</c:v>
                </c:pt>
                <c:pt idx="3">
                  <c:v>8016</c:v>
                </c:pt>
                <c:pt idx="4">
                  <c:v>9146</c:v>
                </c:pt>
                <c:pt idx="5">
                  <c:v>8332</c:v>
                </c:pt>
                <c:pt idx="6">
                  <c:v>8490</c:v>
                </c:pt>
                <c:pt idx="7">
                  <c:v>9199</c:v>
                </c:pt>
                <c:pt idx="8">
                  <c:v>9684</c:v>
                </c:pt>
                <c:pt idx="9">
                  <c:v>10367</c:v>
                </c:pt>
                <c:pt idx="10">
                  <c:v>10635</c:v>
                </c:pt>
                <c:pt idx="11">
                  <c:v>12889</c:v>
                </c:pt>
                <c:pt idx="12">
                  <c:v>12759</c:v>
                </c:pt>
                <c:pt idx="13">
                  <c:v>13425</c:v>
                </c:pt>
                <c:pt idx="14">
                  <c:v>11814</c:v>
                </c:pt>
                <c:pt idx="15">
                  <c:v>10348</c:v>
                </c:pt>
                <c:pt idx="16">
                  <c:v>11175</c:v>
                </c:pt>
                <c:pt idx="17">
                  <c:v>11640</c:v>
                </c:pt>
                <c:pt idx="18">
                  <c:v>11093</c:v>
                </c:pt>
                <c:pt idx="19">
                  <c:v>11709</c:v>
                </c:pt>
                <c:pt idx="20">
                  <c:v>8605</c:v>
                </c:pt>
                <c:pt idx="21">
                  <c:v>10348</c:v>
                </c:pt>
                <c:pt idx="22">
                  <c:v>8877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2.3-6'!$P$18:$AL$18</c15:f>
                <c15:dlblRangeCache>
                  <c:ptCount val="23"/>
                  <c:pt idx="0">
                    <c:v>41%</c:v>
                  </c:pt>
                  <c:pt idx="1">
                    <c:v>40%</c:v>
                  </c:pt>
                  <c:pt idx="2">
                    <c:v>44%</c:v>
                  </c:pt>
                  <c:pt idx="3">
                    <c:v>42%</c:v>
                  </c:pt>
                  <c:pt idx="4">
                    <c:v>43%</c:v>
                  </c:pt>
                  <c:pt idx="5">
                    <c:v>39%</c:v>
                  </c:pt>
                  <c:pt idx="6">
                    <c:v>35%</c:v>
                  </c:pt>
                  <c:pt idx="7">
                    <c:v>35%</c:v>
                  </c:pt>
                  <c:pt idx="8">
                    <c:v>40%</c:v>
                  </c:pt>
                  <c:pt idx="9">
                    <c:v>43%</c:v>
                  </c:pt>
                  <c:pt idx="10">
                    <c:v>41%</c:v>
                  </c:pt>
                  <c:pt idx="11">
                    <c:v>43%</c:v>
                  </c:pt>
                  <c:pt idx="12">
                    <c:v>46%</c:v>
                  </c:pt>
                  <c:pt idx="13">
                    <c:v>49%</c:v>
                  </c:pt>
                  <c:pt idx="14">
                    <c:v>43%</c:v>
                  </c:pt>
                  <c:pt idx="15">
                    <c:v>36%</c:v>
                  </c:pt>
                  <c:pt idx="16">
                    <c:v>36%</c:v>
                  </c:pt>
                  <c:pt idx="17">
                    <c:v>37%</c:v>
                  </c:pt>
                  <c:pt idx="18">
                    <c:v>40%</c:v>
                  </c:pt>
                  <c:pt idx="19">
                    <c:v>42%</c:v>
                  </c:pt>
                  <c:pt idx="20">
                    <c:v>36%</c:v>
                  </c:pt>
                  <c:pt idx="21">
                    <c:v>39%</c:v>
                  </c:pt>
                  <c:pt idx="22">
                    <c:v>28%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2F-3CE7-4DC7-A8C6-64A018DCF93E}"/>
            </c:ext>
          </c:extLst>
        </c:ser>
        <c:ser>
          <c:idx val="2"/>
          <c:order val="2"/>
          <c:tx>
            <c:strRef>
              <c:f>'Figure 2.3-6'!$O$7</c:f>
              <c:strCache>
                <c:ptCount val="1"/>
                <c:pt idx="0">
                  <c:v>EU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4688FC6D-40A5-42D3-B3A7-D6C83EB0901C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30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766B6B5-A166-4DFE-9018-FFDD1480849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2C3EB08-3F1A-4F70-89B6-D665CA0585F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22ED8F1-C1C5-4E74-A236-DFC12AFC253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BEE2D56A-6CCF-44B1-94E6-3A8990CA6C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A8E4B3C-61F0-4426-BB8C-81DAD98C675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ED1EA8E-16EC-4B8B-A663-9D4F6975676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C62BB82-6D24-4466-AB14-1A843BE5672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D6E3D5C-EEB5-4FEA-AAF7-6436AD222B2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8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B0B8DCE7-77FE-401D-AC97-32C11A7675F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9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BE1E1E1-A92D-4563-BD20-2DC94CF3D26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A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7A87598-376E-45DB-A169-BBB2143DC2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B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4919226-6F40-400D-A09F-632593EE419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C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B26FB6D-6F80-4FF5-B05E-5991E3F62E7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D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A1FB5817-EF47-45F5-895C-D117B2FA764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E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79CF76BC-57FC-4F87-96E0-E0B3D6A8DD6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F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2D336EFF-085A-4830-B379-718EFB63F26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0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68BBE986-AAC1-4C80-B28D-A09388A56D5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1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5F3B82B8-AFD7-4BC1-A574-2C6BEB2DA24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2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B56BD2EA-54D2-4DCF-A268-B02526A958A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3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F9667D1C-DC81-42B8-9B55-119BA51D129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4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3612958-0D0B-4D72-9137-0D345605A51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5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B8BB6495-DEA8-4D9B-B4C1-DC94290C1A2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6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2.3-6'!$P$7:$AL$7</c:f>
              <c:numCache>
                <c:formatCode>General</c:formatCode>
                <c:ptCount val="23"/>
                <c:pt idx="0">
                  <c:v>2662</c:v>
                </c:pt>
                <c:pt idx="1">
                  <c:v>2385</c:v>
                </c:pt>
                <c:pt idx="2">
                  <c:v>1985</c:v>
                </c:pt>
                <c:pt idx="3">
                  <c:v>4222</c:v>
                </c:pt>
                <c:pt idx="4">
                  <c:v>3536</c:v>
                </c:pt>
                <c:pt idx="5">
                  <c:v>3025</c:v>
                </c:pt>
                <c:pt idx="6">
                  <c:v>3692</c:v>
                </c:pt>
                <c:pt idx="7">
                  <c:v>5121</c:v>
                </c:pt>
                <c:pt idx="8">
                  <c:v>3289</c:v>
                </c:pt>
                <c:pt idx="9">
                  <c:v>3633</c:v>
                </c:pt>
                <c:pt idx="10">
                  <c:v>3056</c:v>
                </c:pt>
                <c:pt idx="11">
                  <c:v>1665</c:v>
                </c:pt>
                <c:pt idx="12">
                  <c:v>1685</c:v>
                </c:pt>
                <c:pt idx="13">
                  <c:v>1656</c:v>
                </c:pt>
                <c:pt idx="14">
                  <c:v>1424</c:v>
                </c:pt>
                <c:pt idx="15">
                  <c:v>1998</c:v>
                </c:pt>
                <c:pt idx="16">
                  <c:v>2097</c:v>
                </c:pt>
                <c:pt idx="17">
                  <c:v>1558</c:v>
                </c:pt>
                <c:pt idx="18">
                  <c:v>1204</c:v>
                </c:pt>
                <c:pt idx="19">
                  <c:v>1599</c:v>
                </c:pt>
                <c:pt idx="20">
                  <c:v>2208</c:v>
                </c:pt>
                <c:pt idx="21">
                  <c:v>2742</c:v>
                </c:pt>
                <c:pt idx="22">
                  <c:v>3568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2.3-6'!$P$19:$AL$19</c15:f>
                <c15:dlblRangeCache>
                  <c:ptCount val="23"/>
                  <c:pt idx="0">
                    <c:v>14%</c:v>
                  </c:pt>
                  <c:pt idx="1">
                    <c:v>13%</c:v>
                  </c:pt>
                  <c:pt idx="2">
                    <c:v>11%</c:v>
                  </c:pt>
                  <c:pt idx="3">
                    <c:v>22%</c:v>
                  </c:pt>
                  <c:pt idx="4">
                    <c:v>17%</c:v>
                  </c:pt>
                  <c:pt idx="5">
                    <c:v>14%</c:v>
                  </c:pt>
                  <c:pt idx="6">
                    <c:v>15%</c:v>
                  </c:pt>
                  <c:pt idx="7">
                    <c:v>19%</c:v>
                  </c:pt>
                  <c:pt idx="8">
                    <c:v>14%</c:v>
                  </c:pt>
                  <c:pt idx="9">
                    <c:v>15%</c:v>
                  </c:pt>
                  <c:pt idx="10">
                    <c:v>12%</c:v>
                  </c:pt>
                  <c:pt idx="11">
                    <c:v>6%</c:v>
                  </c:pt>
                  <c:pt idx="12">
                    <c:v>6%</c:v>
                  </c:pt>
                  <c:pt idx="13">
                    <c:v>6%</c:v>
                  </c:pt>
                  <c:pt idx="14">
                    <c:v>5%</c:v>
                  </c:pt>
                  <c:pt idx="15">
                    <c:v>7%</c:v>
                  </c:pt>
                  <c:pt idx="16">
                    <c:v>7%</c:v>
                  </c:pt>
                  <c:pt idx="17">
                    <c:v>5%</c:v>
                  </c:pt>
                  <c:pt idx="18">
                    <c:v>4%</c:v>
                  </c:pt>
                  <c:pt idx="19">
                    <c:v>6%</c:v>
                  </c:pt>
                  <c:pt idx="20">
                    <c:v>9%</c:v>
                  </c:pt>
                  <c:pt idx="21">
                    <c:v>10%</c:v>
                  </c:pt>
                  <c:pt idx="22">
                    <c:v>11%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47-3CE7-4DC7-A8C6-64A018DCF93E}"/>
            </c:ext>
          </c:extLst>
        </c:ser>
        <c:ser>
          <c:idx val="3"/>
          <c:order val="3"/>
          <c:tx>
            <c:strRef>
              <c:f>'Figure 2.3-6'!$O$8</c:f>
              <c:strCache>
                <c:ptCount val="1"/>
                <c:pt idx="0">
                  <c:v>Europe (not-EU)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EFE25731-5660-41A6-BDCB-76BD07ED9B7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8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9512B39-53E4-47EF-9C16-35FC9546706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9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DD594FB-9C31-4F07-8365-1F4C958A5A6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A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06E3247-1D84-48D1-AE02-F107D7486B0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B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2AC28CDF-5847-4088-9FFF-A8A38D1300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C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C114B81-76C6-4924-B9BA-F57D4A12BF2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D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C3AC30F-CD3B-4F96-B48F-88BCF07C0BA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E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F71F5A79-BA5C-4BE4-8B64-990D75A8926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F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E7B551C-3943-4FE1-957D-019F6BCDFC1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0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F69DCE00-9CFA-4FAD-98DD-0F8FB6032AC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1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27F72A9-3CD7-4086-AC60-C1D122BB2F4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2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EDCDFBB2-72B8-4CF4-9998-86EA1E0950F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3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36D9459-3623-4E3D-B9D7-34280EBCA21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4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D900A48-3043-4A25-8E78-15091E47790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5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C8EF20B-3BAD-41C7-87BE-9D92A93921D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6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D13A533F-095F-4908-A36C-68F3475661D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7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171BFE4-B480-42CC-8F81-031E5A081EA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8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D43550B8-D54D-4E2D-8AF4-3EA54CF0085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9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4BE22D8-D3C5-4F03-AA17-DE7033391AE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A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47BAF6BC-AC72-4F2B-B571-A3BFFF2B1F6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B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73087DD-B550-4E9E-ABA4-1EF61545CDF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C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DEB4FE8-D9EA-424A-A04E-5AF92D258DE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D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2609813C-B8E4-478C-AA57-7FF832DCEE1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E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2.3-6'!$P$8:$AL$8</c:f>
              <c:numCache>
                <c:formatCode>General</c:formatCode>
                <c:ptCount val="23"/>
                <c:pt idx="0">
                  <c:v>1212</c:v>
                </c:pt>
                <c:pt idx="1">
                  <c:v>1672</c:v>
                </c:pt>
                <c:pt idx="2">
                  <c:v>872</c:v>
                </c:pt>
                <c:pt idx="3">
                  <c:v>898</c:v>
                </c:pt>
                <c:pt idx="4">
                  <c:v>461</c:v>
                </c:pt>
                <c:pt idx="5">
                  <c:v>318</c:v>
                </c:pt>
                <c:pt idx="6">
                  <c:v>1252</c:v>
                </c:pt>
                <c:pt idx="7">
                  <c:v>1738</c:v>
                </c:pt>
                <c:pt idx="8">
                  <c:v>1322</c:v>
                </c:pt>
                <c:pt idx="9">
                  <c:v>1050</c:v>
                </c:pt>
                <c:pt idx="10">
                  <c:v>716</c:v>
                </c:pt>
                <c:pt idx="11">
                  <c:v>1155</c:v>
                </c:pt>
                <c:pt idx="12">
                  <c:v>842</c:v>
                </c:pt>
                <c:pt idx="13">
                  <c:v>654</c:v>
                </c:pt>
                <c:pt idx="14">
                  <c:v>338</c:v>
                </c:pt>
                <c:pt idx="15">
                  <c:v>706</c:v>
                </c:pt>
                <c:pt idx="16">
                  <c:v>641</c:v>
                </c:pt>
                <c:pt idx="17">
                  <c:v>1613</c:v>
                </c:pt>
                <c:pt idx="18">
                  <c:v>1329</c:v>
                </c:pt>
                <c:pt idx="19">
                  <c:v>1275</c:v>
                </c:pt>
                <c:pt idx="20">
                  <c:v>1261</c:v>
                </c:pt>
                <c:pt idx="21">
                  <c:v>1649</c:v>
                </c:pt>
                <c:pt idx="22">
                  <c:v>4862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2.3-6'!$P$20:$AL$20</c15:f>
                <c15:dlblRangeCache>
                  <c:ptCount val="23"/>
                  <c:pt idx="0">
                    <c:v>6%</c:v>
                  </c:pt>
                  <c:pt idx="1">
                    <c:v>9%</c:v>
                  </c:pt>
                  <c:pt idx="2">
                    <c:v>5%</c:v>
                  </c:pt>
                  <c:pt idx="3">
                    <c:v>5%</c:v>
                  </c:pt>
                  <c:pt idx="4">
                    <c:v>2%</c:v>
                  </c:pt>
                  <c:pt idx="5">
                    <c:v>1%</c:v>
                  </c:pt>
                  <c:pt idx="6">
                    <c:v>5%</c:v>
                  </c:pt>
                  <c:pt idx="7">
                    <c:v>7%</c:v>
                  </c:pt>
                  <c:pt idx="8">
                    <c:v>5%</c:v>
                  </c:pt>
                  <c:pt idx="9">
                    <c:v>4%</c:v>
                  </c:pt>
                  <c:pt idx="10">
                    <c:v>3%</c:v>
                  </c:pt>
                  <c:pt idx="11">
                    <c:v>4%</c:v>
                  </c:pt>
                  <c:pt idx="12">
                    <c:v>3%</c:v>
                  </c:pt>
                  <c:pt idx="13">
                    <c:v>2%</c:v>
                  </c:pt>
                  <c:pt idx="14">
                    <c:v>1%</c:v>
                  </c:pt>
                  <c:pt idx="15">
                    <c:v>2%</c:v>
                  </c:pt>
                  <c:pt idx="16">
                    <c:v>2%</c:v>
                  </c:pt>
                  <c:pt idx="17">
                    <c:v>5%</c:v>
                  </c:pt>
                  <c:pt idx="18">
                    <c:v>5%</c:v>
                  </c:pt>
                  <c:pt idx="19">
                    <c:v>5%</c:v>
                  </c:pt>
                  <c:pt idx="20">
                    <c:v>5%</c:v>
                  </c:pt>
                  <c:pt idx="21">
                    <c:v>6%</c:v>
                  </c:pt>
                  <c:pt idx="22">
                    <c:v>15%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5F-3CE7-4DC7-A8C6-64A018DCF93E}"/>
            </c:ext>
          </c:extLst>
        </c:ser>
        <c:ser>
          <c:idx val="4"/>
          <c:order val="4"/>
          <c:tx>
            <c:strRef>
              <c:f>'Figure 2.3-6'!$O$9</c:f>
              <c:strCache>
                <c:ptCount val="1"/>
                <c:pt idx="0">
                  <c:v>Middle east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22419AF-DC23-42A3-AA81-ADE202A2DC6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60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1DB12B3-0D1E-4D51-86DB-3626372912E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1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AC813A2-5BBF-433D-B3DC-F9C7C64C071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2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6E2B5AEF-6E72-42E8-9985-8A44E4818B1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3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4E3CB123-24A5-4314-8E44-DA6A1A6DC69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4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2066CB5F-CA44-4E32-B96B-F4ADAEC2C7C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5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105F95D-E5BC-4714-AD8B-D33B60EA9F9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6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C8322BD-F660-4D8C-AB5F-6CC67A5A573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7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BF22701A-183F-497A-8E28-F4BD7E13645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8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8C593BA-C3E3-47DB-A5CA-3862844A803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9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A53E58A1-FDF1-4C22-8DA3-6FAB24ACA1D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A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86E3ED4E-FAEE-4217-87E7-B7E228D47A2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B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3309D9AE-4F3E-4470-A0D4-C8ED28B05F0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C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C40BA5C3-698E-4012-BD4A-B3E651054C9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D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F6281E07-86A5-48AA-81C6-7965813466F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E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B7DD17F-A1E8-4550-93E2-A399D36ED75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F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2A7CAEB-E5B3-42DA-94EB-4440DCAFB8B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0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50F1D2C-1BB2-4146-8166-0BA0AC4E405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1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E3893353-6A98-4307-A390-FD469C55702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2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039D7C58-4802-4DBD-95CD-FBE8277E387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3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D65B37C-450C-47FC-B53C-C252AADA78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4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70901F8F-DFD0-4EFD-AB48-43D123A2F14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5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A504A70A-C467-4814-A02E-BABA7C502FA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6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2.3-6'!$P$9:$AL$9</c:f>
              <c:numCache>
                <c:formatCode>General</c:formatCode>
                <c:ptCount val="23"/>
                <c:pt idx="0">
                  <c:v>4120</c:v>
                </c:pt>
                <c:pt idx="1">
                  <c:v>2618</c:v>
                </c:pt>
                <c:pt idx="2">
                  <c:v>4029</c:v>
                </c:pt>
                <c:pt idx="3">
                  <c:v>2752</c:v>
                </c:pt>
                <c:pt idx="4">
                  <c:v>4761</c:v>
                </c:pt>
                <c:pt idx="5">
                  <c:v>6167</c:v>
                </c:pt>
                <c:pt idx="6">
                  <c:v>5793</c:v>
                </c:pt>
                <c:pt idx="7">
                  <c:v>4519</c:v>
                </c:pt>
                <c:pt idx="8">
                  <c:v>3796</c:v>
                </c:pt>
                <c:pt idx="9">
                  <c:v>3877</c:v>
                </c:pt>
                <c:pt idx="10">
                  <c:v>4595</c:v>
                </c:pt>
                <c:pt idx="11">
                  <c:v>5650</c:v>
                </c:pt>
                <c:pt idx="12">
                  <c:v>5771</c:v>
                </c:pt>
                <c:pt idx="13">
                  <c:v>7204</c:v>
                </c:pt>
                <c:pt idx="14">
                  <c:v>8353</c:v>
                </c:pt>
                <c:pt idx="15">
                  <c:v>9983</c:v>
                </c:pt>
                <c:pt idx="16">
                  <c:v>10472</c:v>
                </c:pt>
                <c:pt idx="17">
                  <c:v>11028</c:v>
                </c:pt>
                <c:pt idx="18">
                  <c:v>8962</c:v>
                </c:pt>
                <c:pt idx="19">
                  <c:v>9405</c:v>
                </c:pt>
                <c:pt idx="20">
                  <c:v>6224</c:v>
                </c:pt>
                <c:pt idx="21">
                  <c:v>7566</c:v>
                </c:pt>
                <c:pt idx="22">
                  <c:v>10719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2.3-6'!$P$21:$AL$21</c15:f>
                <c15:dlblRangeCache>
                  <c:ptCount val="23"/>
                  <c:pt idx="0">
                    <c:v>21%</c:v>
                  </c:pt>
                  <c:pt idx="1">
                    <c:v>14%</c:v>
                  </c:pt>
                  <c:pt idx="2">
                    <c:v>23%</c:v>
                  </c:pt>
                  <c:pt idx="3">
                    <c:v>15%</c:v>
                  </c:pt>
                  <c:pt idx="4">
                    <c:v>22%</c:v>
                  </c:pt>
                  <c:pt idx="5">
                    <c:v>29%</c:v>
                  </c:pt>
                  <c:pt idx="6">
                    <c:v>24%</c:v>
                  </c:pt>
                  <c:pt idx="7">
                    <c:v>17%</c:v>
                  </c:pt>
                  <c:pt idx="8">
                    <c:v>16%</c:v>
                  </c:pt>
                  <c:pt idx="9">
                    <c:v>16%</c:v>
                  </c:pt>
                  <c:pt idx="10">
                    <c:v>18%</c:v>
                  </c:pt>
                  <c:pt idx="11">
                    <c:v>19%</c:v>
                  </c:pt>
                  <c:pt idx="12">
                    <c:v>21%</c:v>
                  </c:pt>
                  <c:pt idx="13">
                    <c:v>26%</c:v>
                  </c:pt>
                  <c:pt idx="14">
                    <c:v>31%</c:v>
                  </c:pt>
                  <c:pt idx="15">
                    <c:v>35%</c:v>
                  </c:pt>
                  <c:pt idx="16">
                    <c:v>34%</c:v>
                  </c:pt>
                  <c:pt idx="17">
                    <c:v>35%</c:v>
                  </c:pt>
                  <c:pt idx="18">
                    <c:v>32%</c:v>
                  </c:pt>
                  <c:pt idx="19">
                    <c:v>34%</c:v>
                  </c:pt>
                  <c:pt idx="20">
                    <c:v>26%</c:v>
                  </c:pt>
                  <c:pt idx="21">
                    <c:v>28%</c:v>
                  </c:pt>
                  <c:pt idx="22">
                    <c:v>34%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77-3CE7-4DC7-A8C6-64A018DCF93E}"/>
            </c:ext>
          </c:extLst>
        </c:ser>
        <c:ser>
          <c:idx val="5"/>
          <c:order val="5"/>
          <c:tx>
            <c:strRef>
              <c:f>'Figure 2.3-6'!$O$10</c:f>
              <c:strCache>
                <c:ptCount val="1"/>
                <c:pt idx="0">
                  <c:v>North America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73E419D2-B3D6-450A-A857-073BE49C90F4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78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D95C036-2A5A-441E-BB73-12973D49725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9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20864DF-7D93-4A10-9F99-0D42034F011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A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59A152F2-E63A-473A-B27A-C0F77D48200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B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B3919F7-30D7-4282-835D-3E1BBAFD5B2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C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FD9BBA8-1EF7-4848-954A-AFB9B417E42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D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83FE7D38-6F7F-4624-9533-E847F130307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E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1DA52C3-3AC7-444F-B0DE-E9215F6894D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F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7C9EB77-144E-4B09-85A9-2C2C402AD0D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0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8C6D53A2-A79B-4B46-A764-DCB8C5A0D42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1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4BFF8F20-146B-44EF-9AC9-046CBD5FBA2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2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55FA2219-6545-49A4-A16D-F58B3462864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3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C9B142F-B94A-4167-BDCF-AFE62786089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4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48347A01-5C31-4480-B9B1-B66555ADDE8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5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657E5C98-19B1-45AD-8FE9-D9A70CDEED0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6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B212D46B-31EA-440E-8C8B-A9C312B1CD7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7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01884716-CF1D-4879-9C2C-5C59A10ABE9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8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59648663-1B74-4D61-8E25-9EEE03C3D4A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9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ECD7003-035E-4F18-8276-F46CACADC6C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A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35EB4854-C784-4D9B-AC5C-63C984EAD85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B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F895BFC7-3FDF-4D76-B569-25D4261F866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C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4C2E3458-8B23-43E2-B68E-4625897F6F0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D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8306A5A3-7E79-4336-A59B-EC1B1A0B081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E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2.3-6'!$P$10:$AL$10</c:f>
              <c:numCache>
                <c:formatCode>General</c:formatCode>
                <c:ptCount val="23"/>
                <c:pt idx="0">
                  <c:v>1139</c:v>
                </c:pt>
                <c:pt idx="1">
                  <c:v>1155</c:v>
                </c:pt>
                <c:pt idx="2">
                  <c:v>1003</c:v>
                </c:pt>
                <c:pt idx="3">
                  <c:v>748</c:v>
                </c:pt>
                <c:pt idx="4">
                  <c:v>1260</c:v>
                </c:pt>
                <c:pt idx="5">
                  <c:v>667</c:v>
                </c:pt>
                <c:pt idx="6">
                  <c:v>832</c:v>
                </c:pt>
                <c:pt idx="7">
                  <c:v>1335</c:v>
                </c:pt>
                <c:pt idx="8">
                  <c:v>1426</c:v>
                </c:pt>
                <c:pt idx="9">
                  <c:v>1161</c:v>
                </c:pt>
                <c:pt idx="10">
                  <c:v>1486</c:v>
                </c:pt>
                <c:pt idx="11">
                  <c:v>1594</c:v>
                </c:pt>
                <c:pt idx="12">
                  <c:v>1669</c:v>
                </c:pt>
                <c:pt idx="13">
                  <c:v>1041</c:v>
                </c:pt>
                <c:pt idx="14">
                  <c:v>1021</c:v>
                </c:pt>
                <c:pt idx="15">
                  <c:v>1265</c:v>
                </c:pt>
                <c:pt idx="16">
                  <c:v>1067</c:v>
                </c:pt>
                <c:pt idx="17">
                  <c:v>1117</c:v>
                </c:pt>
                <c:pt idx="18">
                  <c:v>598</c:v>
                </c:pt>
                <c:pt idx="19">
                  <c:v>1071</c:v>
                </c:pt>
                <c:pt idx="20">
                  <c:v>1277</c:v>
                </c:pt>
                <c:pt idx="21">
                  <c:v>1155</c:v>
                </c:pt>
                <c:pt idx="22">
                  <c:v>997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2.3-6'!$P$22:$AL$22</c15:f>
                <c15:dlblRangeCache>
                  <c:ptCount val="23"/>
                  <c:pt idx="0">
                    <c:v>6%</c:v>
                  </c:pt>
                  <c:pt idx="1">
                    <c:v>6%</c:v>
                  </c:pt>
                  <c:pt idx="2">
                    <c:v>6%</c:v>
                  </c:pt>
                  <c:pt idx="3">
                    <c:v>4%</c:v>
                  </c:pt>
                  <c:pt idx="4">
                    <c:v>6%</c:v>
                  </c:pt>
                  <c:pt idx="5">
                    <c:v>3%</c:v>
                  </c:pt>
                  <c:pt idx="6">
                    <c:v>3%</c:v>
                  </c:pt>
                  <c:pt idx="7">
                    <c:v>5%</c:v>
                  </c:pt>
                  <c:pt idx="8">
                    <c:v>6%</c:v>
                  </c:pt>
                  <c:pt idx="9">
                    <c:v>5%</c:v>
                  </c:pt>
                  <c:pt idx="10">
                    <c:v>6%</c:v>
                  </c:pt>
                  <c:pt idx="11">
                    <c:v>5%</c:v>
                  </c:pt>
                  <c:pt idx="12">
                    <c:v>6%</c:v>
                  </c:pt>
                  <c:pt idx="13">
                    <c:v>4%</c:v>
                  </c:pt>
                  <c:pt idx="14">
                    <c:v>4%</c:v>
                  </c:pt>
                  <c:pt idx="15">
                    <c:v>4%</c:v>
                  </c:pt>
                  <c:pt idx="16">
                    <c:v>3%</c:v>
                  </c:pt>
                  <c:pt idx="17">
                    <c:v>4%</c:v>
                  </c:pt>
                  <c:pt idx="18">
                    <c:v>2%</c:v>
                  </c:pt>
                  <c:pt idx="19">
                    <c:v>4%</c:v>
                  </c:pt>
                  <c:pt idx="20">
                    <c:v>5%</c:v>
                  </c:pt>
                  <c:pt idx="21">
                    <c:v>4%</c:v>
                  </c:pt>
                  <c:pt idx="22">
                    <c:v>3%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8F-3CE7-4DC7-A8C6-64A018DCF93E}"/>
            </c:ext>
          </c:extLst>
        </c:ser>
        <c:ser>
          <c:idx val="6"/>
          <c:order val="6"/>
          <c:tx>
            <c:strRef>
              <c:f>'Figure 2.3-6'!$O$11</c:f>
              <c:strCache>
                <c:ptCount val="1"/>
                <c:pt idx="0">
                  <c:v>South, Central America, Oceania 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8485D0FA-863F-414F-946C-88DDB8349D5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90-3CE7-4DC7-A8C6-64A018DCF93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EE84CE6-C451-4B7F-8376-545E6C0ABA6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1-3CE7-4DC7-A8C6-64A018DCF93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52EF9D7-697B-4204-B849-B90FFBEE1A7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2-3CE7-4DC7-A8C6-64A018DCF93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7075BF8-E38D-4A88-9EAF-58E404AC43F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3-3CE7-4DC7-A8C6-64A018DCF93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CDF70AB-7211-435E-9255-0EC13FB022E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4-3CE7-4DC7-A8C6-64A018DCF93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83FCF04D-9D27-4DD2-B387-339CDEDD81D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5-3CE7-4DC7-A8C6-64A018DCF93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34A00B8-97F3-428A-8B81-A1EAEDDBE16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6-3CE7-4DC7-A8C6-64A018DCF93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A6C90BB6-4239-4628-BDA2-7B728ABC65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7-3CE7-4DC7-A8C6-64A018DCF93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54F89F86-5B6B-4C4D-A9BF-75A29A5E104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8-3CE7-4DC7-A8C6-64A018DCF93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C2ECAA6B-2B63-4E40-A2A2-173EAE36A6F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9-3CE7-4DC7-A8C6-64A018DCF93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D10A8C2-AF9E-4FC6-8AA1-4230933E7A7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A-3CE7-4DC7-A8C6-64A018DCF93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65CED34-CF06-4169-A32D-7F0C8C221F4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B-3CE7-4DC7-A8C6-64A018DCF93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21383951-6848-4346-9202-37F853B3297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C-3CE7-4DC7-A8C6-64A018DCF93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8F690B7B-81C9-4555-A6FF-46701D9C00E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D-3CE7-4DC7-A8C6-64A018DCF93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5A05B173-1952-4DA4-9490-E7B4398A847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E-3CE7-4DC7-A8C6-64A018DCF93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E18591D8-EDD7-4048-B660-92D0060E45F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F-3CE7-4DC7-A8C6-64A018DCF93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9D13619C-71AB-4D0B-941E-5C2459DB0C6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0-3CE7-4DC7-A8C6-64A018DCF93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22DA7BE0-9A22-44C5-B5F7-EDBD4B4721A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1-3CE7-4DC7-A8C6-64A018DCF93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950A69A9-FFE8-42DF-9938-64F9D3CCEFC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2-3CE7-4DC7-A8C6-64A018DCF93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4FA57AE0-DF69-42BC-A743-35E966BF769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3-3CE7-4DC7-A8C6-64A018DCF93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55C3356C-79DD-4A31-8796-D0D35F24C40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4-3CE7-4DC7-A8C6-64A018DCF93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22F0236E-A641-4373-A11D-EBE09D0F57B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5-3CE7-4DC7-A8C6-64A018DCF93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F28F33CE-C809-4B27-8B0E-5DE6BBEFAC2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6-3CE7-4DC7-A8C6-64A018DCF9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cat>
            <c:numRef>
              <c:f>'Figure 2.3-6'!$P$4:$AL$4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'Figure 2.3-6'!$P$11:$AL$11</c:f>
              <c:numCache>
                <c:formatCode>General</c:formatCode>
                <c:ptCount val="23"/>
                <c:pt idx="0">
                  <c:v>1117</c:v>
                </c:pt>
                <c:pt idx="1">
                  <c:v>2366</c:v>
                </c:pt>
                <c:pt idx="2">
                  <c:v>1240</c:v>
                </c:pt>
                <c:pt idx="3">
                  <c:v>1444</c:v>
                </c:pt>
                <c:pt idx="4">
                  <c:v>973</c:v>
                </c:pt>
                <c:pt idx="5">
                  <c:v>1621</c:v>
                </c:pt>
                <c:pt idx="6">
                  <c:v>2705</c:v>
                </c:pt>
                <c:pt idx="7">
                  <c:v>2825</c:v>
                </c:pt>
                <c:pt idx="8">
                  <c:v>2069</c:v>
                </c:pt>
                <c:pt idx="9">
                  <c:v>2107</c:v>
                </c:pt>
                <c:pt idx="10">
                  <c:v>2995</c:v>
                </c:pt>
                <c:pt idx="11">
                  <c:v>3058</c:v>
                </c:pt>
                <c:pt idx="12">
                  <c:v>2272</c:v>
                </c:pt>
                <c:pt idx="13">
                  <c:v>1793</c:v>
                </c:pt>
                <c:pt idx="14">
                  <c:v>1969</c:v>
                </c:pt>
                <c:pt idx="15">
                  <c:v>2601</c:v>
                </c:pt>
                <c:pt idx="16">
                  <c:v>1683</c:v>
                </c:pt>
                <c:pt idx="17">
                  <c:v>2068</c:v>
                </c:pt>
                <c:pt idx="18">
                  <c:v>2103</c:v>
                </c:pt>
                <c:pt idx="19">
                  <c:v>1561</c:v>
                </c:pt>
                <c:pt idx="20">
                  <c:v>2503</c:v>
                </c:pt>
                <c:pt idx="21">
                  <c:v>1881</c:v>
                </c:pt>
                <c:pt idx="22">
                  <c:v>1743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'Figure 2.3-6'!$P$23:$AL$23</c15:f>
                <c15:dlblRangeCache>
                  <c:ptCount val="23"/>
                  <c:pt idx="0">
                    <c:v>6%</c:v>
                  </c:pt>
                  <c:pt idx="1">
                    <c:v>13%</c:v>
                  </c:pt>
                  <c:pt idx="2">
                    <c:v>7%</c:v>
                  </c:pt>
                  <c:pt idx="3">
                    <c:v>8%</c:v>
                  </c:pt>
                  <c:pt idx="4">
                    <c:v>5%</c:v>
                  </c:pt>
                  <c:pt idx="5">
                    <c:v>8%</c:v>
                  </c:pt>
                  <c:pt idx="6">
                    <c:v>11%</c:v>
                  </c:pt>
                  <c:pt idx="7">
                    <c:v>11%</c:v>
                  </c:pt>
                  <c:pt idx="8">
                    <c:v>9%</c:v>
                  </c:pt>
                  <c:pt idx="9">
                    <c:v>9%</c:v>
                  </c:pt>
                  <c:pt idx="10">
                    <c:v>12%</c:v>
                  </c:pt>
                  <c:pt idx="11">
                    <c:v>10%</c:v>
                  </c:pt>
                  <c:pt idx="12">
                    <c:v>8%</c:v>
                  </c:pt>
                  <c:pt idx="13">
                    <c:v>7%</c:v>
                  </c:pt>
                  <c:pt idx="14">
                    <c:v>7%</c:v>
                  </c:pt>
                  <c:pt idx="15">
                    <c:v>9%</c:v>
                  </c:pt>
                  <c:pt idx="16">
                    <c:v>5%</c:v>
                  </c:pt>
                  <c:pt idx="17">
                    <c:v>7%</c:v>
                  </c:pt>
                  <c:pt idx="18">
                    <c:v>8%</c:v>
                  </c:pt>
                  <c:pt idx="19">
                    <c:v>6%</c:v>
                  </c:pt>
                  <c:pt idx="20">
                    <c:v>10%</c:v>
                  </c:pt>
                  <c:pt idx="21">
                    <c:v>7%</c:v>
                  </c:pt>
                  <c:pt idx="22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A7-3CE7-4DC7-A8C6-64A018DCF93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195375696"/>
        <c:axId val="1011647232"/>
      </c:barChart>
      <c:catAx>
        <c:axId val="1195375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1647232"/>
        <c:crosses val="autoZero"/>
        <c:auto val="1"/>
        <c:lblAlgn val="ctr"/>
        <c:lblOffset val="100"/>
        <c:noMultiLvlLbl val="0"/>
      </c:catAx>
      <c:valAx>
        <c:axId val="101164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Arms</a:t>
                </a:r>
                <a:r>
                  <a:rPr lang="en-IE" baseline="0"/>
                  <a:t> import (volume)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5375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'Figure 2.3-10'!$O$4</c:f>
              <c:strCache>
                <c:ptCount val="1"/>
                <c:pt idx="0">
                  <c:v>Count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2.3-10'!$N$5:$N$37</c:f>
              <c:strCache>
                <c:ptCount val="33"/>
                <c:pt idx="0">
                  <c:v>Supply security</c:v>
                </c:pt>
                <c:pt idx="1">
                  <c:v>Information exchange</c:v>
                </c:pt>
                <c:pt idx="2">
                  <c:v>Certification</c:v>
                </c:pt>
                <c:pt idx="3">
                  <c:v>Preparadness </c:v>
                </c:pt>
                <c:pt idx="4">
                  <c:v>Standardisation</c:v>
                </c:pt>
                <c:pt idx="5">
                  <c:v>Supply chain</c:v>
                </c:pt>
                <c:pt idx="6">
                  <c:v>Training</c:v>
                </c:pt>
                <c:pt idx="7">
                  <c:v>Blockchain</c:v>
                </c:pt>
                <c:pt idx="8">
                  <c:v>Rescue</c:v>
                </c:pt>
                <c:pt idx="9">
                  <c:v>Peacekeeping</c:v>
                </c:pt>
                <c:pt idx="10">
                  <c:v>Cyber-physical systems (CPS)</c:v>
                </c:pt>
                <c:pt idx="11">
                  <c:v>Satellite navigation</c:v>
                </c:pt>
                <c:pt idx="12">
                  <c:v>Ethics</c:v>
                </c:pt>
                <c:pt idx="13">
                  <c:v>Resilience</c:v>
                </c:pt>
                <c:pt idx="14">
                  <c:v>Transport</c:v>
                </c:pt>
                <c:pt idx="15">
                  <c:v>Disaster management</c:v>
                </c:pt>
                <c:pt idx="16">
                  <c:v>Physical threats</c:v>
                </c:pt>
                <c:pt idx="17">
                  <c:v>Migration</c:v>
                </c:pt>
                <c:pt idx="18">
                  <c:v>Violence</c:v>
                </c:pt>
                <c:pt idx="19">
                  <c:v>External security</c:v>
                </c:pt>
                <c:pt idx="20">
                  <c:v>Emergency</c:v>
                </c:pt>
                <c:pt idx="21">
                  <c:v>Social media</c:v>
                </c:pt>
                <c:pt idx="22">
                  <c:v>Unmanned aerial vehicle (UAV)</c:v>
                </c:pt>
                <c:pt idx="23">
                  <c:v>Forensics</c:v>
                </c:pt>
                <c:pt idx="24">
                  <c:v>Cloud</c:v>
                </c:pt>
                <c:pt idx="25">
                  <c:v>Surveillance</c:v>
                </c:pt>
                <c:pt idx="26">
                  <c:v>Biometrics</c:v>
                </c:pt>
                <c:pt idx="27">
                  <c:v>Internet of things (IoT)</c:v>
                </c:pt>
                <c:pt idx="28">
                  <c:v>Privacy</c:v>
                </c:pt>
                <c:pt idx="29">
                  <c:v>Cryptography</c:v>
                </c:pt>
                <c:pt idx="30">
                  <c:v>Social sciences</c:v>
                </c:pt>
                <c:pt idx="31">
                  <c:v>Law enforcement</c:v>
                </c:pt>
                <c:pt idx="32">
                  <c:v>Information and communications technology (ICT)</c:v>
                </c:pt>
              </c:strCache>
            </c:strRef>
          </c:cat>
          <c:val>
            <c:numRef>
              <c:f>'Figure 2.3-10'!$O$5:$O$37</c:f>
              <c:numCache>
                <c:formatCode>General</c:formatCode>
                <c:ptCount val="33"/>
                <c:pt idx="0">
                  <c:v>3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6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10</c:v>
                </c:pt>
                <c:pt idx="19">
                  <c:v>11</c:v>
                </c:pt>
                <c:pt idx="20">
                  <c:v>12</c:v>
                </c:pt>
                <c:pt idx="21">
                  <c:v>12</c:v>
                </c:pt>
                <c:pt idx="22">
                  <c:v>15</c:v>
                </c:pt>
                <c:pt idx="23">
                  <c:v>17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25</c:v>
                </c:pt>
                <c:pt idx="28">
                  <c:v>27</c:v>
                </c:pt>
                <c:pt idx="29">
                  <c:v>31</c:v>
                </c:pt>
                <c:pt idx="30">
                  <c:v>34</c:v>
                </c:pt>
                <c:pt idx="31">
                  <c:v>40</c:v>
                </c:pt>
                <c:pt idx="32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BB-47AF-A9F0-D3566C495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3"/>
        <c:axId val="1488683679"/>
        <c:axId val="1583240511"/>
      </c:barChart>
      <c:catAx>
        <c:axId val="14886836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83240511"/>
        <c:crosses val="autoZero"/>
        <c:auto val="1"/>
        <c:lblAlgn val="ctr"/>
        <c:lblOffset val="100"/>
        <c:noMultiLvlLbl val="0"/>
      </c:catAx>
      <c:valAx>
        <c:axId val="15832405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Number</a:t>
                </a:r>
                <a:r>
                  <a:rPr lang="en-IE" baseline="0"/>
                  <a:t> of Horizon 2020 projects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86836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2.3-11'!$K$4:$K$7</c:f>
              <c:strCache>
                <c:ptCount val="4"/>
                <c:pt idx="0">
                  <c:v>Excellent Science</c:v>
                </c:pt>
                <c:pt idx="1">
                  <c:v>Industrial Leadership</c:v>
                </c:pt>
                <c:pt idx="2">
                  <c:v>Societal Challenges</c:v>
                </c:pt>
                <c:pt idx="3">
                  <c:v>Widening</c:v>
                </c:pt>
              </c:strCache>
            </c:strRef>
          </c:cat>
          <c:val>
            <c:numRef>
              <c:f>'Figure 2.3-11'!$L$4:$L$7</c:f>
              <c:numCache>
                <c:formatCode>General</c:formatCode>
                <c:ptCount val="4"/>
                <c:pt idx="0">
                  <c:v>68</c:v>
                </c:pt>
                <c:pt idx="1">
                  <c:v>186</c:v>
                </c:pt>
                <c:pt idx="2">
                  <c:v>279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D2-444D-898B-54E09AAD5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31550640"/>
        <c:axId val="1898124368"/>
      </c:barChart>
      <c:catAx>
        <c:axId val="173155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8124368"/>
        <c:crosses val="autoZero"/>
        <c:auto val="1"/>
        <c:lblAlgn val="ctr"/>
        <c:lblOffset val="100"/>
        <c:noMultiLvlLbl val="0"/>
      </c:catAx>
      <c:valAx>
        <c:axId val="1898124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Number</a:t>
                </a:r>
                <a:r>
                  <a:rPr lang="en-IE" baseline="0"/>
                  <a:t> of projects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1550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77787</xdr:colOff>
      <xdr:row>3</xdr:row>
      <xdr:rowOff>87312</xdr:rowOff>
    </xdr:from>
    <xdr:to>
      <xdr:col>6</xdr:col>
      <xdr:colOff>914400</xdr:colOff>
      <xdr:row>24</xdr:row>
      <xdr:rowOff>66676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36D065-B016-4F66-AECB-3351BD63EF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192405</xdr:colOff>
      <xdr:row>4</xdr:row>
      <xdr:rowOff>30162</xdr:rowOff>
    </xdr:from>
    <xdr:to>
      <xdr:col>8</xdr:col>
      <xdr:colOff>40005</xdr:colOff>
      <xdr:row>23</xdr:row>
      <xdr:rowOff>10662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C2667B-CBB7-4922-B676-8E8A7AC359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142875</xdr:colOff>
      <xdr:row>4</xdr:row>
      <xdr:rowOff>93661</xdr:rowOff>
    </xdr:from>
    <xdr:to>
      <xdr:col>15</xdr:col>
      <xdr:colOff>295275</xdr:colOff>
      <xdr:row>23</xdr:row>
      <xdr:rowOff>74161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A298795-C7FB-136B-9736-AA419EEBF9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295274</xdr:colOff>
      <xdr:row>3</xdr:row>
      <xdr:rowOff>3174</xdr:rowOff>
    </xdr:from>
    <xdr:to>
      <xdr:col>9</xdr:col>
      <xdr:colOff>66675</xdr:colOff>
      <xdr:row>21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01997A-1D14-4C1C-8D4E-177170CB7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31749</xdr:colOff>
      <xdr:row>3</xdr:row>
      <xdr:rowOff>31749</xdr:rowOff>
    </xdr:from>
    <xdr:to>
      <xdr:col>7</xdr:col>
      <xdr:colOff>409575</xdr:colOff>
      <xdr:row>22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BF9ECE-9A1D-41A2-AAFA-5AE30BCE51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276226</xdr:colOff>
      <xdr:row>3</xdr:row>
      <xdr:rowOff>133350</xdr:rowOff>
    </xdr:from>
    <xdr:to>
      <xdr:col>11</xdr:col>
      <xdr:colOff>190500</xdr:colOff>
      <xdr:row>25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D3B275-A103-426E-8955-0100A267C6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571500</xdr:colOff>
      <xdr:row>3</xdr:row>
      <xdr:rowOff>1587</xdr:rowOff>
    </xdr:from>
    <xdr:to>
      <xdr:col>12</xdr:col>
      <xdr:colOff>485775</xdr:colOff>
      <xdr:row>28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58C125-62C1-4B67-AFA0-6EE392A2F4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523875</xdr:colOff>
      <xdr:row>3</xdr:row>
      <xdr:rowOff>180975</xdr:rowOff>
    </xdr:from>
    <xdr:to>
      <xdr:col>12</xdr:col>
      <xdr:colOff>168275</xdr:colOff>
      <xdr:row>24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32AE77-ACA8-B891-6378-7EB43BFFF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752475"/>
          <a:ext cx="6959600" cy="39147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104774</xdr:colOff>
      <xdr:row>3</xdr:row>
      <xdr:rowOff>28575</xdr:rowOff>
    </xdr:from>
    <xdr:to>
      <xdr:col>8</xdr:col>
      <xdr:colOff>514349</xdr:colOff>
      <xdr:row>25</xdr:row>
      <xdr:rowOff>54205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35585D6-1463-7C8C-FEE4-069E85AA8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4" y="600075"/>
          <a:ext cx="4676775" cy="42166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28575</xdr:rowOff>
    </xdr:from>
    <xdr:to>
      <xdr:col>12</xdr:col>
      <xdr:colOff>456858</xdr:colOff>
      <xdr:row>31</xdr:row>
      <xdr:rowOff>48260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FDA5237-3CC0-1C4E-B965-282F201F6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00075"/>
          <a:ext cx="7162458" cy="535368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685800</xdr:colOff>
      <xdr:row>2</xdr:row>
      <xdr:rowOff>177804</xdr:rowOff>
    </xdr:from>
    <xdr:to>
      <xdr:col>12</xdr:col>
      <xdr:colOff>342900</xdr:colOff>
      <xdr:row>31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0713D7-CA72-4882-A02E-EEA4F4059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209549</xdr:colOff>
      <xdr:row>3</xdr:row>
      <xdr:rowOff>114299</xdr:rowOff>
    </xdr:from>
    <xdr:to>
      <xdr:col>9</xdr:col>
      <xdr:colOff>1000124</xdr:colOff>
      <xdr:row>21</xdr:row>
      <xdr:rowOff>123824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C19AA5-BF1F-4868-B051-C746F4C64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3</xdr:row>
      <xdr:rowOff>66675</xdr:rowOff>
    </xdr:from>
    <xdr:to>
      <xdr:col>11</xdr:col>
      <xdr:colOff>435196</xdr:colOff>
      <xdr:row>21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8BF7C0-DE22-1CB4-76C6-7DA0442C4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638175"/>
          <a:ext cx="6435946" cy="3429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50B47-40CA-4427-853C-2BC877C96CC2}">
  <dimension ref="B2:O30"/>
  <sheetViews>
    <sheetView showGridLines="0" tabSelected="1" workbookViewId="0">
      <selection activeCell="I25" sqref="I25"/>
    </sheetView>
  </sheetViews>
  <sheetFormatPr defaultRowHeight="14.4" x14ac:dyDescent="0.3"/>
  <cols>
    <col min="2" max="2" width="15.44140625" customWidth="1"/>
    <col min="3" max="3" width="14" customWidth="1"/>
    <col min="4" max="4" width="18" customWidth="1"/>
    <col min="5" max="5" width="12.77734375" customWidth="1"/>
    <col min="6" max="6" width="13.21875" customWidth="1"/>
    <col min="7" max="7" width="16.21875" customWidth="1"/>
    <col min="10" max="10" width="12" bestFit="1" customWidth="1"/>
  </cols>
  <sheetData>
    <row r="2" spans="2:15" x14ac:dyDescent="0.3">
      <c r="B2" s="9" t="s">
        <v>302</v>
      </c>
      <c r="I2" s="11" t="s">
        <v>165</v>
      </c>
    </row>
    <row r="4" spans="2:15" x14ac:dyDescent="0.3">
      <c r="I4" s="12" t="s">
        <v>0</v>
      </c>
      <c r="J4" s="12" t="s">
        <v>1</v>
      </c>
      <c r="K4" s="12">
        <v>2018</v>
      </c>
      <c r="L4" s="12">
        <v>2019</v>
      </c>
      <c r="M4" s="12">
        <v>2020</v>
      </c>
      <c r="N4" s="12">
        <v>2021</v>
      </c>
      <c r="O4" s="12">
        <v>2022</v>
      </c>
    </row>
    <row r="5" spans="2:15" x14ac:dyDescent="0.3">
      <c r="I5" s="12" t="s">
        <v>2</v>
      </c>
      <c r="J5" s="13" t="s">
        <v>3</v>
      </c>
      <c r="K5" s="14">
        <v>3.7999999999999999E-2</v>
      </c>
      <c r="L5" s="14">
        <v>3.7999999999999999E-2</v>
      </c>
      <c r="M5" s="14">
        <v>0.04</v>
      </c>
      <c r="N5" s="14">
        <v>3.6000000000000004E-2</v>
      </c>
      <c r="O5" s="14">
        <v>4.2999999999999997E-2</v>
      </c>
    </row>
    <row r="6" spans="2:15" x14ac:dyDescent="0.3">
      <c r="I6" s="12" t="s">
        <v>2</v>
      </c>
      <c r="J6" s="13" t="s">
        <v>4</v>
      </c>
      <c r="K6" s="13">
        <v>54344.418583588733</v>
      </c>
      <c r="L6" s="13">
        <v>55538.950050035906</v>
      </c>
      <c r="M6" s="13">
        <v>56910.671791799563</v>
      </c>
      <c r="N6" s="13">
        <v>54095.221944900251</v>
      </c>
      <c r="O6" s="13">
        <v>63276.419354787191</v>
      </c>
    </row>
    <row r="7" spans="2:15" x14ac:dyDescent="0.3">
      <c r="I7" s="12" t="s">
        <v>5</v>
      </c>
      <c r="J7" s="13" t="s">
        <v>3</v>
      </c>
      <c r="K7" s="14">
        <v>3.3000000000000002E-2</v>
      </c>
      <c r="L7" s="14">
        <v>3.5000000000000003E-2</v>
      </c>
      <c r="M7" s="14">
        <v>3.7000000000000005E-2</v>
      </c>
      <c r="N7" s="14">
        <v>3.4000000000000002E-2</v>
      </c>
      <c r="O7" s="14">
        <v>3.3000000000000002E-2</v>
      </c>
    </row>
    <row r="8" spans="2:15" x14ac:dyDescent="0.3">
      <c r="I8" s="12" t="s">
        <v>5</v>
      </c>
      <c r="J8" s="13" t="s">
        <v>4</v>
      </c>
      <c r="K8" s="13">
        <v>642905.11530299997</v>
      </c>
      <c r="L8" s="13">
        <v>697514.13189500012</v>
      </c>
      <c r="M8" s="13">
        <v>716963.07927700016</v>
      </c>
      <c r="N8" s="13">
        <v>698001.630718</v>
      </c>
      <c r="O8" s="13">
        <v>690585.55668299983</v>
      </c>
    </row>
    <row r="9" spans="2:15" x14ac:dyDescent="0.3">
      <c r="I9" s="12" t="s">
        <v>6</v>
      </c>
      <c r="J9" s="13" t="s">
        <v>3</v>
      </c>
      <c r="K9" s="14">
        <v>1.6E-2</v>
      </c>
      <c r="L9" s="14">
        <v>1.7000000000000001E-2</v>
      </c>
      <c r="M9" s="14">
        <v>1.8000000000000002E-2</v>
      </c>
      <c r="N9" s="14">
        <v>1.7000000000000001E-2</v>
      </c>
      <c r="O9" s="14">
        <v>1.6E-2</v>
      </c>
    </row>
    <row r="10" spans="2:15" x14ac:dyDescent="0.3">
      <c r="I10" s="12" t="s">
        <v>6</v>
      </c>
      <c r="J10" s="13" t="s">
        <v>4</v>
      </c>
      <c r="K10" s="13">
        <v>215895.0765318092</v>
      </c>
      <c r="L10" s="13">
        <v>243038.28435762791</v>
      </c>
      <c r="M10" s="13">
        <v>263095.44629593083</v>
      </c>
      <c r="N10" s="13">
        <v>269471.70768898982</v>
      </c>
      <c r="O10" s="13">
        <v>261201.35870107511</v>
      </c>
    </row>
    <row r="11" spans="2:15" x14ac:dyDescent="0.3">
      <c r="I11" s="12" t="s">
        <v>7</v>
      </c>
      <c r="J11" s="13" t="s">
        <v>3</v>
      </c>
      <c r="K11" s="14">
        <v>1.3116143637859566E-2</v>
      </c>
      <c r="L11" s="14">
        <v>1.3565881459394458E-2</v>
      </c>
      <c r="M11" s="14">
        <v>1.5108916192036533E-2</v>
      </c>
      <c r="N11" s="14">
        <v>1.5181061623223123E-2</v>
      </c>
      <c r="O11" s="14">
        <v>1.5181061623223123E-2</v>
      </c>
    </row>
    <row r="12" spans="2:15" x14ac:dyDescent="0.3">
      <c r="I12" s="12" t="s">
        <v>7</v>
      </c>
      <c r="J12" s="13" t="s">
        <v>4</v>
      </c>
      <c r="K12" s="13">
        <v>190286.979353881</v>
      </c>
      <c r="L12" s="13">
        <v>200364.16055225016</v>
      </c>
      <c r="M12" s="13">
        <v>210543.36971699083</v>
      </c>
      <c r="N12" s="13">
        <v>224277.22793458676</v>
      </c>
      <c r="O12" s="13">
        <v>231997.33682859279</v>
      </c>
    </row>
    <row r="27" spans="2:7" x14ac:dyDescent="0.3">
      <c r="G27" s="15" t="s">
        <v>299</v>
      </c>
    </row>
    <row r="28" spans="2:7" x14ac:dyDescent="0.3">
      <c r="B28" s="10" t="s">
        <v>291</v>
      </c>
    </row>
    <row r="29" spans="2:7" x14ac:dyDescent="0.3">
      <c r="B29" s="10" t="s">
        <v>166</v>
      </c>
    </row>
    <row r="30" spans="2:7" x14ac:dyDescent="0.3">
      <c r="B30" s="10" t="s">
        <v>167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21173-EE1B-4B0F-8ED8-7064ACD3E5DD}">
  <dimension ref="B2:AE27"/>
  <sheetViews>
    <sheetView showGridLines="0" zoomScaleNormal="100" workbookViewId="0">
      <selection activeCell="B2" sqref="B2"/>
    </sheetView>
  </sheetViews>
  <sheetFormatPr defaultRowHeight="14.4" x14ac:dyDescent="0.3"/>
  <sheetData>
    <row r="2" spans="2:31" x14ac:dyDescent="0.3">
      <c r="B2" s="9" t="s">
        <v>309</v>
      </c>
    </row>
    <row r="3" spans="2:31" x14ac:dyDescent="0.3">
      <c r="Q3" s="11" t="s">
        <v>9</v>
      </c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</row>
    <row r="4" spans="2:31" x14ac:dyDescent="0.3">
      <c r="Q4" s="12" t="s">
        <v>0</v>
      </c>
      <c r="R4" s="18">
        <v>2010</v>
      </c>
      <c r="S4" s="18">
        <v>2011</v>
      </c>
      <c r="T4" s="18">
        <v>2012</v>
      </c>
      <c r="U4" s="18">
        <v>2013</v>
      </c>
      <c r="V4" s="18">
        <v>2014</v>
      </c>
      <c r="W4" s="18">
        <v>2015</v>
      </c>
      <c r="X4" s="18">
        <v>2016</v>
      </c>
      <c r="Y4" s="18">
        <v>2017</v>
      </c>
      <c r="Z4" s="18">
        <v>2018</v>
      </c>
      <c r="AA4" s="18">
        <v>2019</v>
      </c>
      <c r="AB4" s="18">
        <v>2020</v>
      </c>
      <c r="AC4" s="18">
        <v>2021</v>
      </c>
      <c r="AD4" s="18">
        <v>2022</v>
      </c>
      <c r="AE4" s="18">
        <v>2023</v>
      </c>
    </row>
    <row r="5" spans="2:31" x14ac:dyDescent="0.3">
      <c r="Q5" s="12" t="s">
        <v>6</v>
      </c>
      <c r="R5" s="17">
        <v>32972.46</v>
      </c>
      <c r="S5" s="17">
        <v>35461.33</v>
      </c>
      <c r="T5" s="17">
        <v>40053.96</v>
      </c>
      <c r="U5" s="17">
        <v>43921.09</v>
      </c>
      <c r="V5" s="17">
        <v>51997.7</v>
      </c>
      <c r="W5" s="17">
        <v>58672.5</v>
      </c>
      <c r="X5" s="17">
        <v>64244.76</v>
      </c>
      <c r="Y5" s="17">
        <v>65696.25</v>
      </c>
      <c r="Z5" s="17">
        <v>69250.740000000005</v>
      </c>
      <c r="AA5" s="17">
        <v>72896.31</v>
      </c>
      <c r="AB5" s="17">
        <v>76027.929999999993</v>
      </c>
      <c r="AC5" s="17">
        <v>78850.289999999994</v>
      </c>
      <c r="AD5" s="17">
        <v>82407.39</v>
      </c>
      <c r="AE5" s="17">
        <v>89070.28</v>
      </c>
    </row>
    <row r="6" spans="2:31" x14ac:dyDescent="0.3">
      <c r="Q6" s="12" t="s">
        <v>7</v>
      </c>
      <c r="R6" s="17">
        <v>39924.229999999996</v>
      </c>
      <c r="S6" s="17">
        <v>36226.730000000003</v>
      </c>
      <c r="T6" s="17">
        <v>35530.110000000008</v>
      </c>
      <c r="U6" s="17">
        <v>30971.480000000003</v>
      </c>
      <c r="V6" s="17">
        <v>32308.370000000003</v>
      </c>
      <c r="W6" s="17">
        <v>32127.99</v>
      </c>
      <c r="X6" s="17">
        <v>34123.710000000006</v>
      </c>
      <c r="Y6" s="17">
        <v>38984.019999999997</v>
      </c>
      <c r="Z6" s="17">
        <v>40526.160000000003</v>
      </c>
      <c r="AA6" s="17">
        <v>45214.999999999993</v>
      </c>
      <c r="AB6" s="17">
        <v>49935.11</v>
      </c>
      <c r="AC6" s="17">
        <v>53776.720000000008</v>
      </c>
      <c r="AD6" s="17">
        <v>64469.960000000006</v>
      </c>
      <c r="AE6" s="17">
        <v>68940.63</v>
      </c>
    </row>
    <row r="7" spans="2:31" x14ac:dyDescent="0.3">
      <c r="Q7" s="12" t="s">
        <v>2</v>
      </c>
      <c r="R7" s="17">
        <v>32146.93</v>
      </c>
      <c r="S7" s="17">
        <v>32731.87</v>
      </c>
      <c r="T7" s="17">
        <v>35930.050000000003</v>
      </c>
      <c r="U7" s="17">
        <v>39643.440000000002</v>
      </c>
      <c r="V7" s="17">
        <v>43413.32</v>
      </c>
      <c r="W7" s="17">
        <v>51941.39</v>
      </c>
      <c r="X7" s="17">
        <v>47345.36</v>
      </c>
      <c r="Y7" s="17">
        <v>40179.129999999997</v>
      </c>
      <c r="Z7" s="17">
        <v>38732.699999999997</v>
      </c>
      <c r="AA7" s="17">
        <v>39764.33</v>
      </c>
      <c r="AB7" s="17">
        <v>41672.199999999997</v>
      </c>
      <c r="AC7" s="17">
        <v>39486.01</v>
      </c>
      <c r="AD7" s="17">
        <v>48764.51</v>
      </c>
      <c r="AE7" s="17">
        <v>60097.07</v>
      </c>
    </row>
    <row r="8" spans="2:31" x14ac:dyDescent="0.3">
      <c r="Q8" s="12" t="s">
        <v>5</v>
      </c>
      <c r="R8" s="17">
        <v>235203.66</v>
      </c>
      <c r="S8" s="17">
        <v>222453.97</v>
      </c>
      <c r="T8" s="17">
        <v>199279.31</v>
      </c>
      <c r="U8" s="17">
        <v>165765.12</v>
      </c>
      <c r="V8" s="17">
        <v>165527.6</v>
      </c>
      <c r="W8" s="17">
        <v>165979</v>
      </c>
      <c r="X8" s="17">
        <v>186568.58</v>
      </c>
      <c r="Y8" s="17">
        <v>192833.38</v>
      </c>
      <c r="Z8" s="17">
        <v>227188.36</v>
      </c>
      <c r="AA8" s="17">
        <v>225878.21</v>
      </c>
      <c r="AB8" s="17">
        <v>226536.99</v>
      </c>
      <c r="AC8" s="17">
        <v>217499.63</v>
      </c>
      <c r="AD8" s="17">
        <v>217828.93</v>
      </c>
      <c r="AE8" s="17">
        <v>222753.51</v>
      </c>
    </row>
    <row r="10" spans="2:31" x14ac:dyDescent="0.3">
      <c r="Q10" s="11" t="s">
        <v>10</v>
      </c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</row>
    <row r="11" spans="2:31" x14ac:dyDescent="0.3">
      <c r="Q11" s="12" t="s">
        <v>0</v>
      </c>
      <c r="R11" s="18">
        <v>2010</v>
      </c>
      <c r="S11" s="18">
        <v>2011</v>
      </c>
      <c r="T11" s="18">
        <v>2012</v>
      </c>
      <c r="U11" s="18">
        <v>2013</v>
      </c>
      <c r="V11" s="18">
        <v>2014</v>
      </c>
      <c r="W11" s="18">
        <v>2015</v>
      </c>
      <c r="X11" s="18">
        <v>2016</v>
      </c>
      <c r="Y11" s="18">
        <v>2017</v>
      </c>
      <c r="Z11" s="18">
        <v>2018</v>
      </c>
      <c r="AA11" s="18">
        <v>2019</v>
      </c>
      <c r="AB11" s="18">
        <v>2020</v>
      </c>
      <c r="AC11" s="18">
        <v>2021</v>
      </c>
      <c r="AD11" s="18">
        <v>2022</v>
      </c>
    </row>
    <row r="12" spans="2:31" x14ac:dyDescent="0.3">
      <c r="Q12" s="12" t="s">
        <v>6</v>
      </c>
      <c r="R12" s="16">
        <v>4.3648359578514042E-3</v>
      </c>
      <c r="S12" s="16">
        <v>4.2850502133493914E-3</v>
      </c>
      <c r="T12" s="16">
        <v>4.4871531728869008E-3</v>
      </c>
      <c r="U12" s="16">
        <v>4.5657925640064977E-3</v>
      </c>
      <c r="V12" s="16">
        <v>5.0317464781814989E-3</v>
      </c>
      <c r="W12" s="16">
        <v>5.3041734681893438E-3</v>
      </c>
      <c r="X12" s="16">
        <v>5.4356481973804943E-3</v>
      </c>
      <c r="Y12" s="16">
        <v>5.1973837972064015E-3</v>
      </c>
      <c r="Z12" s="16">
        <v>5.1321774345175937E-3</v>
      </c>
      <c r="AA12" s="16">
        <v>5.0989385202229185E-3</v>
      </c>
      <c r="AB12" s="16">
        <v>5.2015447597701971E-3</v>
      </c>
      <c r="AC12" s="16">
        <v>4.974380952627068E-3</v>
      </c>
      <c r="AD12" s="16">
        <v>5.0478996225626184E-3</v>
      </c>
    </row>
    <row r="13" spans="2:31" x14ac:dyDescent="0.3">
      <c r="Q13" s="12" t="s">
        <v>7</v>
      </c>
      <c r="R13" s="16">
        <v>3.0956163891024801E-3</v>
      </c>
      <c r="S13" s="16">
        <v>2.7565250790827023E-3</v>
      </c>
      <c r="T13" s="16">
        <v>2.7226318066135044E-3</v>
      </c>
      <c r="U13" s="16">
        <v>2.3752783299628064E-3</v>
      </c>
      <c r="V13" s="16">
        <v>2.4387804003927387E-3</v>
      </c>
      <c r="W13" s="16">
        <v>2.3704261795264928E-3</v>
      </c>
      <c r="X13" s="16">
        <v>2.4689891530842232E-3</v>
      </c>
      <c r="Y13" s="16">
        <v>2.7426232733088717E-3</v>
      </c>
      <c r="Z13" s="16">
        <v>2.7933962557803232E-3</v>
      </c>
      <c r="AA13" s="16">
        <v>3.0613325681394256E-3</v>
      </c>
      <c r="AB13" s="16">
        <v>3.5834203330376352E-3</v>
      </c>
      <c r="AC13" s="16">
        <v>3.6402868408813125E-3</v>
      </c>
      <c r="AD13" s="16">
        <v>4.2187632454642014E-3</v>
      </c>
    </row>
    <row r="14" spans="2:31" x14ac:dyDescent="0.3">
      <c r="Q14" s="12" t="s">
        <v>2</v>
      </c>
      <c r="R14" s="16">
        <v>2.57038836598283E-2</v>
      </c>
      <c r="S14" s="16">
        <v>2.5092598058664622E-2</v>
      </c>
      <c r="T14" s="16">
        <v>2.6478825935151041E-2</v>
      </c>
      <c r="U14" s="16">
        <v>2.8711420213089998E-2</v>
      </c>
      <c r="V14" s="16">
        <v>3.1211920218279308E-2</v>
      </c>
      <c r="W14" s="16">
        <v>3.8094659892276089E-2</v>
      </c>
      <c r="X14" s="16">
        <v>3.465673012247017E-2</v>
      </c>
      <c r="Y14" s="16">
        <v>2.8883705054962711E-2</v>
      </c>
      <c r="Z14" s="16">
        <v>2.7083601929352066E-2</v>
      </c>
      <c r="AA14" s="16">
        <v>2.7206933848023352E-2</v>
      </c>
      <c r="AB14" s="16">
        <v>2.9289550580216261E-2</v>
      </c>
      <c r="AC14" s="16">
        <v>2.6277669429804598E-2</v>
      </c>
      <c r="AD14" s="16">
        <v>3.3138315210962714E-2</v>
      </c>
    </row>
    <row r="15" spans="2:31" x14ac:dyDescent="0.3">
      <c r="Q15" s="12" t="s">
        <v>5</v>
      </c>
      <c r="R15" s="16">
        <v>1.4356535922514888E-2</v>
      </c>
      <c r="S15" s="16">
        <v>1.3371073272778004E-2</v>
      </c>
      <c r="T15" s="16">
        <v>1.1711018843630341E-2</v>
      </c>
      <c r="U15" s="16">
        <v>9.5653140447374847E-3</v>
      </c>
      <c r="V15" s="16">
        <v>9.337976213163757E-3</v>
      </c>
      <c r="W15" s="16">
        <v>9.1167093765973199E-3</v>
      </c>
      <c r="X15" s="16">
        <v>1.0079557061537063E-2</v>
      </c>
      <c r="Y15" s="16">
        <v>1.0189576958038685E-2</v>
      </c>
      <c r="Z15" s="16">
        <v>1.1661465590402988E-2</v>
      </c>
      <c r="AA15" s="16">
        <v>1.1334160826995383E-2</v>
      </c>
      <c r="AB15" s="16">
        <v>1.1690795345350899E-2</v>
      </c>
      <c r="AC15" s="16">
        <v>1.0594513099336372E-2</v>
      </c>
      <c r="AD15" s="16">
        <v>1.0409071867252614E-2</v>
      </c>
    </row>
    <row r="25" spans="2:14" x14ac:dyDescent="0.3">
      <c r="N25" s="15" t="s">
        <v>299</v>
      </c>
    </row>
    <row r="26" spans="2:14" x14ac:dyDescent="0.3">
      <c r="B26" s="10" t="s">
        <v>292</v>
      </c>
    </row>
    <row r="27" spans="2:14" x14ac:dyDescent="0.3">
      <c r="B27" s="10" t="s">
        <v>293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56850-E69B-4AD8-B983-9F4ADC97A00E}">
  <dimension ref="B2:N31"/>
  <sheetViews>
    <sheetView showGridLines="0" workbookViewId="0">
      <selection activeCell="B3" sqref="B3"/>
    </sheetView>
  </sheetViews>
  <sheetFormatPr defaultRowHeight="14.4" x14ac:dyDescent="0.3"/>
  <cols>
    <col min="1" max="1" width="11.21875" customWidth="1"/>
    <col min="2" max="2" width="11.77734375" customWidth="1"/>
    <col min="3" max="3" width="12" customWidth="1"/>
    <col min="4" max="4" width="10.5546875" customWidth="1"/>
    <col min="11" max="11" width="18.44140625" customWidth="1"/>
    <col min="12" max="12" width="23.21875" bestFit="1" customWidth="1"/>
    <col min="13" max="13" width="17.44140625" bestFit="1" customWidth="1"/>
    <col min="14" max="14" width="33" bestFit="1" customWidth="1"/>
  </cols>
  <sheetData>
    <row r="2" spans="2:14" x14ac:dyDescent="0.3">
      <c r="B2" s="9" t="s">
        <v>310</v>
      </c>
      <c r="K2" s="11" t="s">
        <v>168</v>
      </c>
    </row>
    <row r="4" spans="2:14" x14ac:dyDescent="0.3">
      <c r="K4" s="12" t="s">
        <v>11</v>
      </c>
      <c r="L4" s="12" t="s">
        <v>303</v>
      </c>
      <c r="M4" s="12" t="s">
        <v>304</v>
      </c>
      <c r="N4" s="12" t="s">
        <v>305</v>
      </c>
    </row>
    <row r="5" spans="2:14" x14ac:dyDescent="0.3">
      <c r="K5" s="12" t="s">
        <v>12</v>
      </c>
      <c r="L5" s="17">
        <v>58.266246590000002</v>
      </c>
      <c r="M5" s="17">
        <v>10.692918298</v>
      </c>
      <c r="N5" s="19">
        <v>1.5067363129517333E-2</v>
      </c>
    </row>
    <row r="6" spans="2:14" x14ac:dyDescent="0.3">
      <c r="K6" s="12" t="s">
        <v>13</v>
      </c>
      <c r="L6" s="17">
        <v>49.7</v>
      </c>
      <c r="M6" s="17">
        <v>14.2</v>
      </c>
      <c r="N6" s="19">
        <v>1.8806431118324238E-2</v>
      </c>
    </row>
    <row r="7" spans="2:14" x14ac:dyDescent="0.3">
      <c r="K7" s="12" t="s">
        <v>14</v>
      </c>
      <c r="L7" s="17">
        <v>28.757000000000001</v>
      </c>
      <c r="M7" s="17">
        <v>5.9850000000000003</v>
      </c>
      <c r="N7" s="19">
        <v>1.5062692690060624E-2</v>
      </c>
    </row>
    <row r="8" spans="2:14" x14ac:dyDescent="0.3">
      <c r="K8" s="12" t="s">
        <v>15</v>
      </c>
      <c r="L8" s="17">
        <v>15.61</v>
      </c>
      <c r="M8" s="17">
        <v>3.3192400000000002</v>
      </c>
      <c r="N8" s="19">
        <v>1.1762418733064679E-2</v>
      </c>
    </row>
    <row r="9" spans="2:14" x14ac:dyDescent="0.3">
      <c r="K9" s="12" t="s">
        <v>16</v>
      </c>
      <c r="L9" s="17">
        <v>14.5855</v>
      </c>
      <c r="M9" s="17">
        <v>4.7896000000000001</v>
      </c>
      <c r="N9" s="19">
        <v>2.2220935715368484E-2</v>
      </c>
    </row>
    <row r="10" spans="2:14" x14ac:dyDescent="0.3">
      <c r="K10" s="12" t="s">
        <v>17</v>
      </c>
      <c r="L10" s="17">
        <v>10.8</v>
      </c>
      <c r="M10" s="17">
        <v>2.1669999999999998</v>
      </c>
      <c r="N10" s="19">
        <v>1.1474883816801356E-2</v>
      </c>
    </row>
    <row r="11" spans="2:14" x14ac:dyDescent="0.3">
      <c r="K11" s="12" t="s">
        <v>18</v>
      </c>
      <c r="L11" s="17">
        <v>8.0540000000000003</v>
      </c>
      <c r="M11" s="17">
        <v>3.42944</v>
      </c>
      <c r="N11" s="19">
        <v>3.8715532648625053E-2</v>
      </c>
    </row>
    <row r="12" spans="2:14" x14ac:dyDescent="0.3">
      <c r="K12" s="12" t="s">
        <v>19</v>
      </c>
      <c r="L12" s="17">
        <v>7.8719999999999999</v>
      </c>
      <c r="M12" s="17">
        <v>1.776</v>
      </c>
      <c r="N12" s="19">
        <v>1.4121795462870909E-2</v>
      </c>
    </row>
    <row r="13" spans="2:14" x14ac:dyDescent="0.3">
      <c r="K13" s="12" t="s">
        <v>20</v>
      </c>
      <c r="L13" s="17">
        <v>6.516</v>
      </c>
      <c r="M13" s="17">
        <v>1.2762</v>
      </c>
      <c r="N13" s="19">
        <v>1.1858998042064136E-2</v>
      </c>
    </row>
    <row r="14" spans="2:14" x14ac:dyDescent="0.3">
      <c r="K14" s="12" t="s">
        <v>21</v>
      </c>
      <c r="L14" s="17">
        <v>5.2050000000000001</v>
      </c>
      <c r="M14" s="17">
        <v>0.97399999999999998</v>
      </c>
      <c r="N14" s="19">
        <v>1.3839787114559934E-2</v>
      </c>
    </row>
    <row r="15" spans="2:14" x14ac:dyDescent="0.3">
      <c r="K15" s="12" t="s">
        <v>22</v>
      </c>
      <c r="L15" s="17">
        <v>5.1630000000000003</v>
      </c>
      <c r="M15" s="17">
        <v>1.931</v>
      </c>
      <c r="N15" s="19">
        <v>1.9360354583600508E-2</v>
      </c>
    </row>
    <row r="16" spans="2:14" x14ac:dyDescent="0.3">
      <c r="K16" s="12" t="s">
        <v>23</v>
      </c>
      <c r="L16" s="17">
        <v>4.9312209999999999</v>
      </c>
      <c r="M16" s="17">
        <v>1.2837229999999999</v>
      </c>
      <c r="N16" s="19">
        <v>1.7248671603998598E-2</v>
      </c>
    </row>
    <row r="17" spans="2:14" x14ac:dyDescent="0.3">
      <c r="K17" s="12" t="s">
        <v>24</v>
      </c>
      <c r="L17" s="17">
        <v>3.6987664792304478</v>
      </c>
      <c r="M17" s="17">
        <v>0.92669515928417723</v>
      </c>
      <c r="N17" s="19">
        <v>1.3371261862747919E-2</v>
      </c>
    </row>
    <row r="18" spans="2:14" x14ac:dyDescent="0.3">
      <c r="K18" s="12" t="s">
        <v>25</v>
      </c>
      <c r="L18" s="17">
        <v>3.4470999999999998</v>
      </c>
      <c r="M18" s="17">
        <v>0.32789999999999997</v>
      </c>
      <c r="N18" s="19">
        <v>7.7003891632955639E-3</v>
      </c>
    </row>
    <row r="19" spans="2:14" x14ac:dyDescent="0.3">
      <c r="K19" s="12" t="s">
        <v>26</v>
      </c>
      <c r="L19" s="17">
        <v>3.4257</v>
      </c>
      <c r="M19" s="17">
        <v>0.62473999999999996</v>
      </c>
      <c r="N19" s="19">
        <v>1.4318297804042828E-2</v>
      </c>
    </row>
    <row r="20" spans="2:14" x14ac:dyDescent="0.3">
      <c r="K20" s="12" t="s">
        <v>27</v>
      </c>
      <c r="L20" s="17">
        <v>3.0994699999999997</v>
      </c>
      <c r="M20" s="17">
        <v>1.474718</v>
      </c>
      <c r="N20" s="19">
        <v>1.8207275344014801E-2</v>
      </c>
    </row>
    <row r="21" spans="2:14" x14ac:dyDescent="0.3">
      <c r="K21" s="12" t="s">
        <v>28</v>
      </c>
      <c r="L21" s="17">
        <v>1.9834000000000001</v>
      </c>
      <c r="M21" s="17">
        <v>0.56370000000000009</v>
      </c>
      <c r="N21" s="19">
        <v>1.8088149863340262E-2</v>
      </c>
    </row>
    <row r="22" spans="2:14" x14ac:dyDescent="0.3">
      <c r="K22" s="12" t="s">
        <v>29</v>
      </c>
      <c r="L22" s="17">
        <v>1.647</v>
      </c>
      <c r="M22" s="17">
        <v>0.57364999999999999</v>
      </c>
      <c r="N22" s="19">
        <v>2.4643691424474191E-2</v>
      </c>
    </row>
    <row r="23" spans="2:14" x14ac:dyDescent="0.3">
      <c r="K23" s="12" t="s">
        <v>30</v>
      </c>
      <c r="L23" s="17">
        <v>1.2689999999999999</v>
      </c>
      <c r="M23" s="17">
        <v>0.29199999999999998</v>
      </c>
      <c r="N23" s="19">
        <v>1.5006989070560049E-2</v>
      </c>
    </row>
    <row r="24" spans="2:14" x14ac:dyDescent="0.3">
      <c r="H24" s="15" t="s">
        <v>299</v>
      </c>
      <c r="K24" s="12" t="s">
        <v>31</v>
      </c>
      <c r="L24" s="17">
        <v>1.244</v>
      </c>
      <c r="M24" s="17">
        <v>0.38136999999999999</v>
      </c>
      <c r="N24" s="19">
        <v>1.8583967414118618E-2</v>
      </c>
    </row>
    <row r="25" spans="2:14" x14ac:dyDescent="0.3">
      <c r="B25" s="10" t="s">
        <v>295</v>
      </c>
      <c r="K25" s="12" t="s">
        <v>32</v>
      </c>
      <c r="L25" s="17">
        <v>1.107</v>
      </c>
      <c r="M25" s="17">
        <v>0.1183</v>
      </c>
      <c r="N25" s="19">
        <v>2.2026190672793677E-3</v>
      </c>
    </row>
    <row r="26" spans="2:14" x14ac:dyDescent="0.3">
      <c r="B26" s="10" t="s">
        <v>294</v>
      </c>
      <c r="K26" s="12" t="s">
        <v>33</v>
      </c>
      <c r="L26" s="17">
        <v>0.81299999999999994</v>
      </c>
      <c r="M26" s="17">
        <v>0.19900000000000001</v>
      </c>
      <c r="N26" s="19">
        <v>2.0812789343851858E-2</v>
      </c>
    </row>
    <row r="27" spans="2:14" x14ac:dyDescent="0.3">
      <c r="B27" s="10" t="s">
        <v>169</v>
      </c>
      <c r="K27" s="12" t="s">
        <v>34</v>
      </c>
      <c r="L27" s="17">
        <v>0.77949999999999997</v>
      </c>
      <c r="M27" s="17">
        <v>0.22956000000000001</v>
      </c>
      <c r="N27" s="19">
        <v>2.1544195034802371E-2</v>
      </c>
    </row>
    <row r="28" spans="2:14" x14ac:dyDescent="0.3">
      <c r="B28" s="10" t="s">
        <v>170</v>
      </c>
      <c r="K28" s="12" t="s">
        <v>35</v>
      </c>
      <c r="L28" s="17">
        <v>0.73729748199999989</v>
      </c>
      <c r="M28" s="17">
        <v>0.16501232770000002</v>
      </c>
      <c r="N28" s="19">
        <v>1.2499001619128878E-2</v>
      </c>
    </row>
    <row r="29" spans="2:14" x14ac:dyDescent="0.3">
      <c r="K29" s="12" t="s">
        <v>36</v>
      </c>
      <c r="L29" s="17">
        <v>0.50629000000000002</v>
      </c>
      <c r="M29" s="17">
        <v>0.14183000000000001</v>
      </c>
      <c r="N29" s="19">
        <v>1.8747023855809102E-2</v>
      </c>
    </row>
    <row r="30" spans="2:14" x14ac:dyDescent="0.3">
      <c r="K30" s="12" t="s">
        <v>37</v>
      </c>
      <c r="L30" s="17">
        <v>0.46400000000000002</v>
      </c>
      <c r="M30" s="17">
        <v>0.24837000000000001</v>
      </c>
      <c r="N30" s="19">
        <v>5.938810794095797E-3</v>
      </c>
    </row>
    <row r="31" spans="2:14" x14ac:dyDescent="0.3">
      <c r="K31" s="12" t="s">
        <v>38</v>
      </c>
      <c r="L31" s="17">
        <v>6.8940000000000001E-2</v>
      </c>
      <c r="M31" s="17">
        <v>9.0799999999999995E-3</v>
      </c>
      <c r="N31" s="19">
        <v>4.0864666467500315E-3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0E68E-8A8A-4BAB-ACFF-89A327E35033}">
  <dimension ref="B2:O26"/>
  <sheetViews>
    <sheetView showGridLines="0" zoomScaleNormal="100" workbookViewId="0">
      <selection activeCell="B3" sqref="B3"/>
    </sheetView>
  </sheetViews>
  <sheetFormatPr defaultRowHeight="14.4" x14ac:dyDescent="0.3"/>
  <cols>
    <col min="2" max="2" width="41.77734375" customWidth="1"/>
    <col min="3" max="5" width="8.77734375" customWidth="1"/>
    <col min="10" max="10" width="44.77734375" bestFit="1" customWidth="1"/>
  </cols>
  <sheetData>
    <row r="2" spans="2:15" x14ac:dyDescent="0.3">
      <c r="B2" s="9" t="s">
        <v>311</v>
      </c>
      <c r="J2" s="11" t="s">
        <v>174</v>
      </c>
    </row>
    <row r="4" spans="2:15" x14ac:dyDescent="0.3">
      <c r="J4" s="12" t="s">
        <v>39</v>
      </c>
      <c r="K4" s="12">
        <v>2018</v>
      </c>
      <c r="L4" s="12">
        <v>2019</v>
      </c>
      <c r="M4" s="12">
        <v>2020</v>
      </c>
      <c r="N4" s="12">
        <v>2021</v>
      </c>
      <c r="O4" s="12">
        <v>2022</v>
      </c>
    </row>
    <row r="5" spans="2:15" x14ac:dyDescent="0.3">
      <c r="J5" s="12" t="s">
        <v>306</v>
      </c>
      <c r="K5" s="20">
        <v>28.167777302572301</v>
      </c>
      <c r="L5" s="20">
        <v>34.445901082864324</v>
      </c>
      <c r="M5" s="20">
        <v>36.427423433506718</v>
      </c>
      <c r="N5" s="20">
        <v>43.058399674805734</v>
      </c>
      <c r="O5" s="20">
        <v>48.626365886490817</v>
      </c>
    </row>
    <row r="6" spans="2:15" x14ac:dyDescent="0.3">
      <c r="J6" s="12" t="s">
        <v>307</v>
      </c>
      <c r="K6" s="20">
        <v>4.6860954389807175</v>
      </c>
      <c r="L6" s="20">
        <v>5.3292605915861415</v>
      </c>
      <c r="M6" s="20">
        <v>5.0957001129999995</v>
      </c>
      <c r="N6" s="20">
        <v>5.6271055892085746</v>
      </c>
      <c r="O6" s="20">
        <v>5.9370829999999977</v>
      </c>
    </row>
    <row r="7" spans="2:15" x14ac:dyDescent="0.3">
      <c r="J7" s="12" t="s">
        <v>308</v>
      </c>
      <c r="K7" s="20">
        <v>1.4494926674370114</v>
      </c>
      <c r="L7" s="20">
        <v>1.6655816259145604</v>
      </c>
      <c r="M7" s="20">
        <v>2.4678449093627903</v>
      </c>
      <c r="N7" s="20">
        <v>3.5614988752530534</v>
      </c>
      <c r="O7" s="20">
        <v>3.536597898493365</v>
      </c>
    </row>
    <row r="8" spans="2:15" x14ac:dyDescent="0.3">
      <c r="J8" s="12" t="s">
        <v>171</v>
      </c>
      <c r="K8" s="20">
        <f>K5+K6+K7</f>
        <v>34.303365408990032</v>
      </c>
      <c r="L8" s="20">
        <f>L5+L6+L7</f>
        <v>41.440743300365028</v>
      </c>
      <c r="M8" s="20">
        <f>M5+M6+M7</f>
        <v>43.990968455869506</v>
      </c>
      <c r="N8" s="20">
        <f>N5+N6+N7</f>
        <v>52.247004139267361</v>
      </c>
      <c r="O8" s="20">
        <f>O5+O6+O7</f>
        <v>58.10004678498418</v>
      </c>
    </row>
    <row r="9" spans="2:15" x14ac:dyDescent="0.3">
      <c r="J9" s="12" t="s">
        <v>172</v>
      </c>
      <c r="K9" s="52">
        <f>K5/K8</f>
        <v>0.82113742971674286</v>
      </c>
      <c r="L9" s="52">
        <f>L5/L8</f>
        <v>0.8312085725200038</v>
      </c>
      <c r="M9" s="52">
        <f>M5/M8</f>
        <v>0.82806595790337456</v>
      </c>
      <c r="N9" s="52">
        <f>N5/N8</f>
        <v>0.82413145756704287</v>
      </c>
      <c r="O9" s="52">
        <f>O5/O8</f>
        <v>0.83694194027840585</v>
      </c>
    </row>
    <row r="10" spans="2:15" x14ac:dyDescent="0.3">
      <c r="J10" s="12" t="s">
        <v>173</v>
      </c>
      <c r="K10" s="52">
        <f>K6/K8</f>
        <v>0.13660745478204922</v>
      </c>
      <c r="L10" s="52">
        <f>L6/L8</f>
        <v>0.12859954159024939</v>
      </c>
      <c r="M10" s="52">
        <f>M6/M8</f>
        <v>0.11583514280009229</v>
      </c>
      <c r="N10" s="52">
        <f>N6/N8</f>
        <v>0.10770197606372232</v>
      </c>
      <c r="O10" s="52">
        <f>O6/O8</f>
        <v>0.10218723268798507</v>
      </c>
    </row>
    <row r="11" spans="2:15" x14ac:dyDescent="0.3">
      <c r="J11" s="12" t="s">
        <v>290</v>
      </c>
      <c r="K11" s="52">
        <f>K7/K8</f>
        <v>4.2255115501207835E-2</v>
      </c>
      <c r="L11" s="52">
        <f>L7/L8</f>
        <v>4.0191885889746801E-2</v>
      </c>
      <c r="M11" s="52">
        <f>M7/M8</f>
        <v>5.609889929653316E-2</v>
      </c>
      <c r="N11" s="52">
        <f>N7/N8</f>
        <v>6.8166566369234793E-2</v>
      </c>
      <c r="O11" s="52">
        <f>O7/O8</f>
        <v>6.0870827033609042E-2</v>
      </c>
    </row>
    <row r="24" spans="2:7" x14ac:dyDescent="0.3">
      <c r="G24" s="15" t="s">
        <v>299</v>
      </c>
    </row>
    <row r="25" spans="2:7" x14ac:dyDescent="0.3">
      <c r="B25" s="10" t="s">
        <v>296</v>
      </c>
    </row>
    <row r="26" spans="2:7" x14ac:dyDescent="0.3">
      <c r="B26" s="10" t="s">
        <v>175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C4A7B-795E-4E38-9BA5-696A198F80C8}">
  <dimension ref="B2:G38"/>
  <sheetViews>
    <sheetView showGridLines="0" topLeftCell="A21" workbookViewId="0">
      <selection activeCell="E49" sqref="E49"/>
    </sheetView>
  </sheetViews>
  <sheetFormatPr defaultRowHeight="14.4" x14ac:dyDescent="0.3"/>
  <cols>
    <col min="2" max="2" width="10.77734375" bestFit="1" customWidth="1"/>
    <col min="3" max="3" width="21.44140625" bestFit="1" customWidth="1"/>
    <col min="4" max="4" width="14" bestFit="1" customWidth="1"/>
    <col min="5" max="5" width="30.21875" bestFit="1" customWidth="1"/>
    <col min="6" max="6" width="37.44140625" bestFit="1" customWidth="1"/>
    <col min="7" max="7" width="28.21875" bestFit="1" customWidth="1"/>
  </cols>
  <sheetData>
    <row r="2" spans="2:7" x14ac:dyDescent="0.3">
      <c r="B2" s="9" t="s">
        <v>244</v>
      </c>
    </row>
    <row r="3" spans="2:7" ht="15" thickBot="1" x14ac:dyDescent="0.35"/>
    <row r="4" spans="2:7" ht="15" thickBot="1" x14ac:dyDescent="0.35">
      <c r="B4" s="21" t="s">
        <v>176</v>
      </c>
      <c r="C4" s="22" t="s">
        <v>177</v>
      </c>
      <c r="D4" s="22" t="s">
        <v>0</v>
      </c>
      <c r="E4" s="22" t="s">
        <v>178</v>
      </c>
      <c r="F4" s="22" t="s">
        <v>179</v>
      </c>
      <c r="G4" s="22" t="s">
        <v>180</v>
      </c>
    </row>
    <row r="5" spans="2:7" ht="15.6" thickTop="1" thickBot="1" x14ac:dyDescent="0.35">
      <c r="B5" s="27">
        <v>1</v>
      </c>
      <c r="C5" s="23" t="s">
        <v>181</v>
      </c>
      <c r="D5" s="23" t="s">
        <v>8</v>
      </c>
      <c r="E5" s="23" t="s">
        <v>182</v>
      </c>
      <c r="F5" s="23">
        <v>90</v>
      </c>
      <c r="G5" s="53" t="s">
        <v>312</v>
      </c>
    </row>
    <row r="6" spans="2:7" ht="15" thickBot="1" x14ac:dyDescent="0.35">
      <c r="B6" s="28">
        <v>2</v>
      </c>
      <c r="C6" s="25" t="s">
        <v>183</v>
      </c>
      <c r="D6" s="25" t="s">
        <v>8</v>
      </c>
      <c r="E6" s="25">
        <v>39570</v>
      </c>
      <c r="F6" s="25">
        <v>59</v>
      </c>
      <c r="G6" s="25" t="s">
        <v>184</v>
      </c>
    </row>
    <row r="7" spans="2:7" ht="15" thickBot="1" x14ac:dyDescent="0.35">
      <c r="B7" s="27">
        <v>3</v>
      </c>
      <c r="C7" s="23" t="s">
        <v>185</v>
      </c>
      <c r="D7" s="23" t="s">
        <v>8</v>
      </c>
      <c r="E7" s="23">
        <v>32300</v>
      </c>
      <c r="F7" s="23">
        <v>88</v>
      </c>
      <c r="G7" s="23" t="s">
        <v>186</v>
      </c>
    </row>
    <row r="8" spans="2:7" ht="15" thickBot="1" x14ac:dyDescent="0.35">
      <c r="B8" s="28">
        <v>4</v>
      </c>
      <c r="C8" s="25" t="s">
        <v>187</v>
      </c>
      <c r="D8" s="25" t="s">
        <v>8</v>
      </c>
      <c r="E8" s="25">
        <v>29300</v>
      </c>
      <c r="F8" s="25">
        <v>44</v>
      </c>
      <c r="G8" s="26">
        <v>-0.15</v>
      </c>
    </row>
    <row r="9" spans="2:7" ht="15" thickBot="1" x14ac:dyDescent="0.35">
      <c r="B9" s="27">
        <v>5</v>
      </c>
      <c r="C9" s="23" t="s">
        <v>188</v>
      </c>
      <c r="D9" s="23" t="s">
        <v>8</v>
      </c>
      <c r="E9" s="23">
        <v>28320</v>
      </c>
      <c r="F9" s="23">
        <v>72</v>
      </c>
      <c r="G9" s="24">
        <v>0.19</v>
      </c>
    </row>
    <row r="10" spans="2:7" ht="15" thickBot="1" x14ac:dyDescent="0.35">
      <c r="B10" s="28">
        <v>6</v>
      </c>
      <c r="C10" s="25" t="s">
        <v>189</v>
      </c>
      <c r="D10" s="25" t="s">
        <v>40</v>
      </c>
      <c r="E10" s="25" t="s">
        <v>190</v>
      </c>
      <c r="F10" s="25">
        <v>97</v>
      </c>
      <c r="G10" s="26">
        <v>-0.01</v>
      </c>
    </row>
    <row r="11" spans="2:7" ht="15" thickBot="1" x14ac:dyDescent="0.35">
      <c r="B11" s="27">
        <v>7</v>
      </c>
      <c r="C11" s="23" t="s">
        <v>191</v>
      </c>
      <c r="D11" s="23" t="s">
        <v>6</v>
      </c>
      <c r="E11" s="23" t="s">
        <v>192</v>
      </c>
      <c r="F11" s="23">
        <v>27</v>
      </c>
      <c r="G11" s="24">
        <v>0.23</v>
      </c>
    </row>
    <row r="12" spans="2:7" ht="15" thickBot="1" x14ac:dyDescent="0.35">
      <c r="B12" s="28">
        <v>8</v>
      </c>
      <c r="C12" s="25" t="s">
        <v>193</v>
      </c>
      <c r="D12" s="25" t="s">
        <v>6</v>
      </c>
      <c r="E12" s="25" t="s">
        <v>194</v>
      </c>
      <c r="F12" s="25">
        <v>25</v>
      </c>
      <c r="G12" s="26">
        <v>0.28000000000000003</v>
      </c>
    </row>
    <row r="13" spans="2:7" ht="15" thickBot="1" x14ac:dyDescent="0.35">
      <c r="B13" s="27">
        <v>9</v>
      </c>
      <c r="C13" s="23" t="s">
        <v>195</v>
      </c>
      <c r="D13" s="23" t="s">
        <v>6</v>
      </c>
      <c r="E13" s="23" t="s">
        <v>196</v>
      </c>
      <c r="F13" s="23">
        <v>44</v>
      </c>
      <c r="G13" s="24">
        <v>0.49</v>
      </c>
    </row>
    <row r="14" spans="2:7" ht="15" thickBot="1" x14ac:dyDescent="0.35">
      <c r="B14" s="28">
        <v>10</v>
      </c>
      <c r="C14" s="25" t="s">
        <v>197</v>
      </c>
      <c r="D14" s="25" t="s">
        <v>2</v>
      </c>
      <c r="E14" s="25" t="s">
        <v>198</v>
      </c>
      <c r="F14" s="25">
        <v>55</v>
      </c>
      <c r="G14" s="26">
        <v>-0.02</v>
      </c>
    </row>
    <row r="15" spans="2:7" ht="15" thickBot="1" x14ac:dyDescent="0.35">
      <c r="B15" s="27">
        <v>11</v>
      </c>
      <c r="C15" s="23" t="s">
        <v>199</v>
      </c>
      <c r="D15" s="23" t="s">
        <v>6</v>
      </c>
      <c r="E15" s="23" t="s">
        <v>200</v>
      </c>
      <c r="F15" s="23">
        <v>27</v>
      </c>
      <c r="G15" s="24">
        <v>0.18</v>
      </c>
    </row>
    <row r="16" spans="2:7" ht="15" thickBot="1" x14ac:dyDescent="0.35">
      <c r="B16" s="28">
        <v>12</v>
      </c>
      <c r="C16" s="25" t="s">
        <v>201</v>
      </c>
      <c r="D16" s="25" t="s">
        <v>8</v>
      </c>
      <c r="E16" s="25" t="s">
        <v>202</v>
      </c>
      <c r="F16" s="25">
        <v>74</v>
      </c>
      <c r="G16" s="26">
        <v>-0.25</v>
      </c>
    </row>
    <row r="17" spans="2:7" ht="15" thickBot="1" x14ac:dyDescent="0.35">
      <c r="B17" s="27">
        <v>13</v>
      </c>
      <c r="C17" s="23" t="s">
        <v>203</v>
      </c>
      <c r="D17" s="23" t="s">
        <v>204</v>
      </c>
      <c r="E17" s="23" t="s">
        <v>205</v>
      </c>
      <c r="F17" s="23">
        <v>83</v>
      </c>
      <c r="G17" s="24">
        <v>0.24</v>
      </c>
    </row>
    <row r="18" spans="2:7" ht="15" thickBot="1" x14ac:dyDescent="0.35">
      <c r="B18" s="28">
        <v>14</v>
      </c>
      <c r="C18" s="25" t="s">
        <v>206</v>
      </c>
      <c r="D18" s="25" t="s">
        <v>207</v>
      </c>
      <c r="E18" s="25" t="s">
        <v>208</v>
      </c>
      <c r="F18" s="25">
        <v>20</v>
      </c>
      <c r="G18" s="26">
        <v>-0.14000000000000001</v>
      </c>
    </row>
    <row r="19" spans="2:7" ht="15" thickBot="1" x14ac:dyDescent="0.35">
      <c r="B19" s="27">
        <v>15</v>
      </c>
      <c r="C19" s="23" t="s">
        <v>209</v>
      </c>
      <c r="D19" s="23" t="s">
        <v>6</v>
      </c>
      <c r="E19" s="23" t="s">
        <v>210</v>
      </c>
      <c r="F19" s="23">
        <v>32</v>
      </c>
      <c r="G19" s="24">
        <v>0.11</v>
      </c>
    </row>
    <row r="20" spans="2:7" ht="15" thickBot="1" x14ac:dyDescent="0.35">
      <c r="B20" s="28">
        <v>16</v>
      </c>
      <c r="C20" s="25" t="s">
        <v>211</v>
      </c>
      <c r="D20" s="25" t="s">
        <v>6</v>
      </c>
      <c r="E20" s="25" t="s">
        <v>212</v>
      </c>
      <c r="F20" s="25">
        <v>20</v>
      </c>
      <c r="G20" s="26">
        <v>0.61</v>
      </c>
    </row>
    <row r="21" spans="2:7" ht="15" thickBot="1" x14ac:dyDescent="0.35">
      <c r="B21" s="27">
        <v>17</v>
      </c>
      <c r="C21" s="23" t="s">
        <v>213</v>
      </c>
      <c r="D21" s="23" t="s">
        <v>13</v>
      </c>
      <c r="E21" s="23" t="s">
        <v>214</v>
      </c>
      <c r="F21" s="23">
        <v>51</v>
      </c>
      <c r="G21" s="24">
        <v>0.09</v>
      </c>
    </row>
    <row r="22" spans="2:7" ht="15" thickBot="1" x14ac:dyDescent="0.35">
      <c r="B22" s="28">
        <v>18</v>
      </c>
      <c r="C22" s="25" t="s">
        <v>215</v>
      </c>
      <c r="D22" s="25" t="s">
        <v>8</v>
      </c>
      <c r="E22" s="25" t="s">
        <v>216</v>
      </c>
      <c r="F22" s="25">
        <v>82</v>
      </c>
      <c r="G22" s="25" t="s">
        <v>217</v>
      </c>
    </row>
    <row r="23" spans="2:7" ht="15" thickBot="1" x14ac:dyDescent="0.35">
      <c r="B23" s="27">
        <v>19</v>
      </c>
      <c r="C23" s="23" t="s">
        <v>218</v>
      </c>
      <c r="D23" s="23" t="s">
        <v>8</v>
      </c>
      <c r="E23" s="23" t="s">
        <v>219</v>
      </c>
      <c r="F23" s="23">
        <v>58</v>
      </c>
      <c r="G23" s="24">
        <v>1.03</v>
      </c>
    </row>
    <row r="24" spans="2:7" ht="15" thickBot="1" x14ac:dyDescent="0.35">
      <c r="B24" s="28">
        <v>20</v>
      </c>
      <c r="C24" s="25" t="s">
        <v>220</v>
      </c>
      <c r="D24" s="25" t="s">
        <v>8</v>
      </c>
      <c r="E24" s="25" t="s">
        <v>221</v>
      </c>
      <c r="F24" s="25">
        <v>75</v>
      </c>
      <c r="G24" s="25" t="s">
        <v>222</v>
      </c>
    </row>
    <row r="25" spans="2:7" ht="15" thickBot="1" x14ac:dyDescent="0.35">
      <c r="B25" s="27">
        <v>21</v>
      </c>
      <c r="C25" s="23" t="s">
        <v>223</v>
      </c>
      <c r="D25" s="23" t="s">
        <v>6</v>
      </c>
      <c r="E25" s="23" t="s">
        <v>224</v>
      </c>
      <c r="F25" s="23">
        <v>15</v>
      </c>
      <c r="G25" s="24">
        <v>-0.33</v>
      </c>
    </row>
    <row r="26" spans="2:7" ht="15" thickBot="1" x14ac:dyDescent="0.35">
      <c r="B26" s="28">
        <v>22</v>
      </c>
      <c r="C26" s="25" t="s">
        <v>225</v>
      </c>
      <c r="D26" s="25" t="s">
        <v>8</v>
      </c>
      <c r="E26" s="25" t="s">
        <v>226</v>
      </c>
      <c r="F26" s="25">
        <v>64</v>
      </c>
      <c r="G26" s="26">
        <v>0.22</v>
      </c>
    </row>
    <row r="27" spans="2:7" ht="15" thickBot="1" x14ac:dyDescent="0.35">
      <c r="B27" s="27">
        <v>23</v>
      </c>
      <c r="C27" s="23" t="s">
        <v>227</v>
      </c>
      <c r="D27" s="23" t="s">
        <v>13</v>
      </c>
      <c r="E27" s="23" t="s">
        <v>228</v>
      </c>
      <c r="F27" s="23">
        <v>70</v>
      </c>
      <c r="G27" s="24">
        <v>1.57</v>
      </c>
    </row>
    <row r="28" spans="2:7" ht="15" thickBot="1" x14ac:dyDescent="0.35">
      <c r="B28" s="28">
        <v>24</v>
      </c>
      <c r="C28" s="25" t="s">
        <v>229</v>
      </c>
      <c r="D28" s="25" t="s">
        <v>230</v>
      </c>
      <c r="E28" s="25" t="s">
        <v>231</v>
      </c>
      <c r="F28" s="25">
        <v>90</v>
      </c>
      <c r="G28" s="26">
        <v>0.43</v>
      </c>
    </row>
    <row r="29" spans="2:7" ht="15" thickBot="1" x14ac:dyDescent="0.35">
      <c r="B29" s="27">
        <v>25</v>
      </c>
      <c r="C29" s="23" t="s">
        <v>232</v>
      </c>
      <c r="D29" s="23" t="s">
        <v>40</v>
      </c>
      <c r="E29" s="23" t="s">
        <v>233</v>
      </c>
      <c r="F29" s="23">
        <v>32</v>
      </c>
      <c r="G29" s="24">
        <v>0.05</v>
      </c>
    </row>
    <row r="30" spans="2:7" ht="15" thickBot="1" x14ac:dyDescent="0.35">
      <c r="B30" s="28">
        <v>26</v>
      </c>
      <c r="C30" s="25" t="s">
        <v>234</v>
      </c>
      <c r="D30" s="25" t="s">
        <v>8</v>
      </c>
      <c r="E30" s="25" t="s">
        <v>235</v>
      </c>
      <c r="F30" s="25">
        <v>72</v>
      </c>
      <c r="G30" s="26">
        <v>0.6</v>
      </c>
    </row>
    <row r="31" spans="2:7" ht="15" thickBot="1" x14ac:dyDescent="0.35">
      <c r="B31" s="27">
        <v>27</v>
      </c>
      <c r="C31" s="23" t="s">
        <v>236</v>
      </c>
      <c r="D31" s="23" t="s">
        <v>8</v>
      </c>
      <c r="E31" s="23" t="s">
        <v>237</v>
      </c>
      <c r="F31" s="23">
        <v>13</v>
      </c>
      <c r="G31" s="24">
        <v>0.11</v>
      </c>
    </row>
    <row r="32" spans="2:7" ht="15" thickBot="1" x14ac:dyDescent="0.35">
      <c r="B32" s="28">
        <v>28</v>
      </c>
      <c r="C32" s="25" t="s">
        <v>238</v>
      </c>
      <c r="D32" s="25" t="s">
        <v>12</v>
      </c>
      <c r="E32" s="25" t="s">
        <v>239</v>
      </c>
      <c r="F32" s="25">
        <v>67</v>
      </c>
      <c r="G32" s="26">
        <v>0.41</v>
      </c>
    </row>
    <row r="33" spans="2:7" ht="15" thickBot="1" x14ac:dyDescent="0.35">
      <c r="B33" s="27">
        <v>29</v>
      </c>
      <c r="C33" s="23" t="s">
        <v>240</v>
      </c>
      <c r="D33" s="23" t="s">
        <v>13</v>
      </c>
      <c r="E33" s="23" t="s">
        <v>241</v>
      </c>
      <c r="F33" s="23">
        <v>99</v>
      </c>
      <c r="G33" s="53" t="s">
        <v>313</v>
      </c>
    </row>
    <row r="34" spans="2:7" ht="15" thickBot="1" x14ac:dyDescent="0.35">
      <c r="B34" s="28">
        <v>30</v>
      </c>
      <c r="C34" s="25" t="s">
        <v>242</v>
      </c>
      <c r="D34" s="25" t="s">
        <v>8</v>
      </c>
      <c r="E34" s="25" t="s">
        <v>243</v>
      </c>
      <c r="F34" s="25">
        <v>63</v>
      </c>
      <c r="G34" s="25" t="s">
        <v>222</v>
      </c>
    </row>
    <row r="36" spans="2:7" x14ac:dyDescent="0.3">
      <c r="G36" s="15" t="s">
        <v>299</v>
      </c>
    </row>
    <row r="37" spans="2:7" x14ac:dyDescent="0.3">
      <c r="B37" s="10" t="s">
        <v>297</v>
      </c>
    </row>
    <row r="38" spans="2:7" x14ac:dyDescent="0.3">
      <c r="B38" s="10" t="s">
        <v>298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EF36F-2F28-402E-BC9F-5202BA36FE97}">
  <dimension ref="B2:F28"/>
  <sheetViews>
    <sheetView showGridLines="0" workbookViewId="0">
      <selection activeCell="J22" sqref="J22"/>
    </sheetView>
  </sheetViews>
  <sheetFormatPr defaultColWidth="8.77734375" defaultRowHeight="13.8" x14ac:dyDescent="0.25"/>
  <cols>
    <col min="1" max="2" width="8.77734375" style="49"/>
    <col min="3" max="3" width="15.44140625" style="49" bestFit="1" customWidth="1"/>
    <col min="4" max="4" width="16.44140625" style="49" bestFit="1" customWidth="1"/>
    <col min="5" max="5" width="15.44140625" style="49" bestFit="1" customWidth="1"/>
    <col min="6" max="6" width="16.44140625" style="49" bestFit="1" customWidth="1"/>
    <col min="7" max="16384" width="8.77734375" style="49"/>
  </cols>
  <sheetData>
    <row r="2" spans="2:6" x14ac:dyDescent="0.25">
      <c r="B2" s="9" t="s">
        <v>268</v>
      </c>
    </row>
    <row r="3" spans="2:6" ht="14.4" thickBot="1" x14ac:dyDescent="0.3"/>
    <row r="4" spans="2:6" ht="14.4" thickBot="1" x14ac:dyDescent="0.3">
      <c r="B4" s="21" t="s">
        <v>245</v>
      </c>
      <c r="C4" s="22" t="s">
        <v>246</v>
      </c>
      <c r="D4" s="22" t="s">
        <v>247</v>
      </c>
      <c r="E4" s="22" t="s">
        <v>248</v>
      </c>
      <c r="F4" s="22" t="s">
        <v>247</v>
      </c>
    </row>
    <row r="5" spans="2:6" ht="15" thickTop="1" thickBot="1" x14ac:dyDescent="0.3">
      <c r="B5" s="27">
        <v>1</v>
      </c>
      <c r="C5" s="23" t="s">
        <v>8</v>
      </c>
      <c r="D5" s="23">
        <v>40.200000000000003</v>
      </c>
      <c r="E5" s="23" t="s">
        <v>249</v>
      </c>
      <c r="F5" s="23">
        <v>11.2</v>
      </c>
    </row>
    <row r="6" spans="2:6" ht="14.4" thickBot="1" x14ac:dyDescent="0.3">
      <c r="B6" s="28">
        <v>2</v>
      </c>
      <c r="C6" s="25" t="s">
        <v>2</v>
      </c>
      <c r="D6" s="25">
        <v>16.2</v>
      </c>
      <c r="E6" s="25" t="s">
        <v>250</v>
      </c>
      <c r="F6" s="25">
        <v>9.6</v>
      </c>
    </row>
    <row r="7" spans="2:6" ht="14.4" thickBot="1" x14ac:dyDescent="0.3">
      <c r="B7" s="27">
        <v>3</v>
      </c>
      <c r="C7" s="23" t="s">
        <v>13</v>
      </c>
      <c r="D7" s="23">
        <v>10.8</v>
      </c>
      <c r="E7" s="23" t="s">
        <v>251</v>
      </c>
      <c r="F7" s="23">
        <v>6.4</v>
      </c>
    </row>
    <row r="8" spans="2:6" ht="14.4" thickBot="1" x14ac:dyDescent="0.3">
      <c r="B8" s="28">
        <v>4</v>
      </c>
      <c r="C8" s="25" t="s">
        <v>6</v>
      </c>
      <c r="D8" s="25">
        <v>5.2</v>
      </c>
      <c r="E8" s="25" t="s">
        <v>252</v>
      </c>
      <c r="F8" s="25">
        <v>4.7</v>
      </c>
    </row>
    <row r="9" spans="2:6" ht="14.4" thickBot="1" x14ac:dyDescent="0.3">
      <c r="B9" s="27">
        <v>5</v>
      </c>
      <c r="C9" s="23" t="s">
        <v>12</v>
      </c>
      <c r="D9" s="23">
        <v>4.2</v>
      </c>
      <c r="E9" s="23" t="s">
        <v>6</v>
      </c>
      <c r="F9" s="23">
        <v>4.5999999999999996</v>
      </c>
    </row>
    <row r="10" spans="2:6" ht="14.4" thickBot="1" x14ac:dyDescent="0.3">
      <c r="B10" s="28">
        <v>6</v>
      </c>
      <c r="C10" s="25" t="s">
        <v>204</v>
      </c>
      <c r="D10" s="25">
        <v>3.8</v>
      </c>
      <c r="E10" s="25" t="s">
        <v>253</v>
      </c>
      <c r="F10" s="25">
        <v>4.5</v>
      </c>
    </row>
    <row r="11" spans="2:6" ht="14.4" thickBot="1" x14ac:dyDescent="0.3">
      <c r="B11" s="27">
        <v>7</v>
      </c>
      <c r="C11" s="23" t="s">
        <v>40</v>
      </c>
      <c r="D11" s="23">
        <v>3.2</v>
      </c>
      <c r="E11" s="23" t="s">
        <v>254</v>
      </c>
      <c r="F11" s="23">
        <v>3.7</v>
      </c>
    </row>
    <row r="12" spans="2:6" ht="14.4" thickBot="1" x14ac:dyDescent="0.3">
      <c r="B12" s="28">
        <v>8</v>
      </c>
      <c r="C12" s="25" t="s">
        <v>15</v>
      </c>
      <c r="D12" s="25">
        <v>2.6</v>
      </c>
      <c r="E12" s="25" t="s">
        <v>255</v>
      </c>
      <c r="F12" s="25">
        <v>3.7</v>
      </c>
    </row>
    <row r="13" spans="2:6" ht="14.4" thickBot="1" x14ac:dyDescent="0.3">
      <c r="B13" s="27">
        <v>9</v>
      </c>
      <c r="C13" s="23" t="s">
        <v>254</v>
      </c>
      <c r="D13" s="23">
        <v>2.4</v>
      </c>
      <c r="E13" s="23" t="s">
        <v>256</v>
      </c>
      <c r="F13" s="23">
        <v>3.5</v>
      </c>
    </row>
    <row r="14" spans="2:6" ht="14.4" thickBot="1" x14ac:dyDescent="0.3">
      <c r="B14" s="28">
        <v>10</v>
      </c>
      <c r="C14" s="25" t="s">
        <v>230</v>
      </c>
      <c r="D14" s="25">
        <v>2.2999999999999998</v>
      </c>
      <c r="E14" s="25" t="s">
        <v>257</v>
      </c>
      <c r="F14" s="25">
        <v>2.7</v>
      </c>
    </row>
    <row r="15" spans="2:6" ht="14.4" thickBot="1" x14ac:dyDescent="0.3">
      <c r="B15" s="27">
        <v>11</v>
      </c>
      <c r="C15" s="23" t="s">
        <v>17</v>
      </c>
      <c r="D15" s="23">
        <v>1.4</v>
      </c>
      <c r="E15" s="23" t="s">
        <v>258</v>
      </c>
      <c r="F15" s="23">
        <v>2.7</v>
      </c>
    </row>
    <row r="16" spans="2:6" ht="14.4" thickBot="1" x14ac:dyDescent="0.3">
      <c r="B16" s="28">
        <v>12</v>
      </c>
      <c r="C16" s="25" t="s">
        <v>259</v>
      </c>
      <c r="D16" s="25">
        <v>1.1000000000000001</v>
      </c>
      <c r="E16" s="25" t="s">
        <v>260</v>
      </c>
      <c r="F16" s="25">
        <v>2.4</v>
      </c>
    </row>
    <row r="17" spans="2:6" ht="14.4" thickBot="1" x14ac:dyDescent="0.3">
      <c r="B17" s="27">
        <v>13</v>
      </c>
      <c r="C17" s="23" t="s">
        <v>19</v>
      </c>
      <c r="D17" s="23">
        <v>0.8</v>
      </c>
      <c r="E17" s="23" t="s">
        <v>40</v>
      </c>
      <c r="F17" s="23">
        <v>2.2999999999999998</v>
      </c>
    </row>
    <row r="18" spans="2:6" ht="14.4" thickBot="1" x14ac:dyDescent="0.3">
      <c r="B18" s="28">
        <v>14</v>
      </c>
      <c r="C18" s="25" t="s">
        <v>261</v>
      </c>
      <c r="D18" s="25">
        <v>0.7</v>
      </c>
      <c r="E18" s="25" t="s">
        <v>262</v>
      </c>
      <c r="F18" s="25">
        <v>2</v>
      </c>
    </row>
    <row r="19" spans="2:6" ht="14.4" thickBot="1" x14ac:dyDescent="0.3">
      <c r="B19" s="27">
        <v>15</v>
      </c>
      <c r="C19" s="23" t="s">
        <v>252</v>
      </c>
      <c r="D19" s="23">
        <v>0.6</v>
      </c>
      <c r="E19" s="23" t="s">
        <v>263</v>
      </c>
      <c r="F19" s="23">
        <v>2</v>
      </c>
    </row>
    <row r="20" spans="2:6" ht="14.4" thickBot="1" x14ac:dyDescent="0.3">
      <c r="B20" s="28">
        <v>16</v>
      </c>
      <c r="C20" s="25" t="s">
        <v>264</v>
      </c>
      <c r="D20" s="25">
        <v>0.5</v>
      </c>
      <c r="E20" s="25" t="s">
        <v>230</v>
      </c>
      <c r="F20" s="25">
        <v>1.9</v>
      </c>
    </row>
    <row r="21" spans="2:6" ht="14.4" thickBot="1" x14ac:dyDescent="0.3">
      <c r="B21" s="27">
        <v>17</v>
      </c>
      <c r="C21" s="23" t="s">
        <v>262</v>
      </c>
      <c r="D21" s="23">
        <v>0.5</v>
      </c>
      <c r="E21" s="23" t="s">
        <v>17</v>
      </c>
      <c r="F21" s="23">
        <v>1.9</v>
      </c>
    </row>
    <row r="22" spans="2:6" ht="14.4" thickBot="1" x14ac:dyDescent="0.3">
      <c r="B22" s="28">
        <v>18</v>
      </c>
      <c r="C22" s="25" t="s">
        <v>258</v>
      </c>
      <c r="D22" s="25">
        <v>0.4</v>
      </c>
      <c r="E22" s="25" t="s">
        <v>265</v>
      </c>
      <c r="F22" s="25">
        <v>1.8</v>
      </c>
    </row>
    <row r="23" spans="2:6" ht="14.4" thickBot="1" x14ac:dyDescent="0.3">
      <c r="B23" s="27">
        <v>19</v>
      </c>
      <c r="C23" s="23" t="s">
        <v>16</v>
      </c>
      <c r="D23" s="23">
        <v>0.4</v>
      </c>
      <c r="E23" s="23" t="s">
        <v>259</v>
      </c>
      <c r="F23" s="23">
        <v>1.3</v>
      </c>
    </row>
    <row r="24" spans="2:6" ht="14.4" thickBot="1" x14ac:dyDescent="0.3">
      <c r="B24" s="28">
        <v>20</v>
      </c>
      <c r="C24" s="25" t="s">
        <v>266</v>
      </c>
      <c r="D24" s="25">
        <v>0.3</v>
      </c>
      <c r="E24" s="25" t="s">
        <v>267</v>
      </c>
      <c r="F24" s="25">
        <v>1.3</v>
      </c>
    </row>
    <row r="25" spans="2:6" x14ac:dyDescent="0.25">
      <c r="B25" s="50"/>
      <c r="C25" s="51"/>
      <c r="D25" s="51"/>
      <c r="E25" s="51"/>
      <c r="F25" s="51"/>
    </row>
    <row r="26" spans="2:6" x14ac:dyDescent="0.25">
      <c r="B26" s="10"/>
      <c r="C26" s="10"/>
      <c r="D26" s="10"/>
      <c r="E26" s="10"/>
      <c r="F26" s="15" t="s">
        <v>299</v>
      </c>
    </row>
    <row r="27" spans="2:6" x14ac:dyDescent="0.25">
      <c r="B27" s="10" t="s">
        <v>300</v>
      </c>
      <c r="C27" s="10"/>
      <c r="D27" s="10"/>
      <c r="E27" s="10"/>
      <c r="F27" s="10"/>
    </row>
    <row r="28" spans="2:6" x14ac:dyDescent="0.25">
      <c r="B28" s="10" t="s">
        <v>269</v>
      </c>
      <c r="C28" s="10"/>
      <c r="D28" s="10"/>
      <c r="E28" s="10"/>
      <c r="F28" s="1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D80DD-EE97-4C5C-B809-8102271CFF66}">
  <dimension ref="B2:AJ30"/>
  <sheetViews>
    <sheetView showGridLines="0" workbookViewId="0">
      <selection activeCell="M3" sqref="M3"/>
    </sheetView>
  </sheetViews>
  <sheetFormatPr defaultRowHeight="14.4" x14ac:dyDescent="0.3"/>
  <cols>
    <col min="13" max="13" width="11.77734375" customWidth="1"/>
  </cols>
  <sheetData>
    <row r="2" spans="2:36" x14ac:dyDescent="0.3">
      <c r="B2" s="9" t="s">
        <v>270</v>
      </c>
      <c r="M2" s="11" t="s">
        <v>314</v>
      </c>
    </row>
    <row r="3" spans="2:36" s="2" customFormat="1" x14ac:dyDescent="0.3"/>
    <row r="4" spans="2:36" s="2" customFormat="1" x14ac:dyDescent="0.3">
      <c r="M4" s="30"/>
      <c r="N4" s="31">
        <v>2000</v>
      </c>
      <c r="O4" s="31">
        <v>2001</v>
      </c>
      <c r="P4" s="31">
        <v>2002</v>
      </c>
      <c r="Q4" s="31">
        <v>2003</v>
      </c>
      <c r="R4" s="31">
        <v>2004</v>
      </c>
      <c r="S4" s="31">
        <v>2005</v>
      </c>
      <c r="T4" s="31">
        <v>2006</v>
      </c>
      <c r="U4" s="31">
        <v>2007</v>
      </c>
      <c r="V4" s="31">
        <v>2008</v>
      </c>
      <c r="W4" s="31">
        <v>2009</v>
      </c>
      <c r="X4" s="31">
        <v>2010</v>
      </c>
      <c r="Y4" s="31">
        <v>2011</v>
      </c>
      <c r="Z4" s="31">
        <v>2012</v>
      </c>
      <c r="AA4" s="31">
        <v>2013</v>
      </c>
      <c r="AB4" s="31">
        <v>2014</v>
      </c>
      <c r="AC4" s="31">
        <v>2015</v>
      </c>
      <c r="AD4" s="31">
        <v>2016</v>
      </c>
      <c r="AE4" s="31">
        <v>2017</v>
      </c>
      <c r="AF4" s="31">
        <v>2018</v>
      </c>
      <c r="AG4" s="31">
        <v>2019</v>
      </c>
      <c r="AH4" s="31">
        <v>2020</v>
      </c>
      <c r="AI4" s="31">
        <v>2021</v>
      </c>
      <c r="AJ4" s="31">
        <v>2022</v>
      </c>
    </row>
    <row r="5" spans="2:36" s="2" customFormat="1" x14ac:dyDescent="0.3">
      <c r="M5" s="32" t="s">
        <v>6</v>
      </c>
      <c r="N5" s="33">
        <v>310</v>
      </c>
      <c r="O5" s="33">
        <v>514</v>
      </c>
      <c r="P5" s="33">
        <v>527</v>
      </c>
      <c r="Q5" s="33">
        <v>704</v>
      </c>
      <c r="R5" s="33">
        <v>411</v>
      </c>
      <c r="S5" s="33">
        <v>337</v>
      </c>
      <c r="T5" s="33">
        <v>722</v>
      </c>
      <c r="U5" s="33">
        <v>510</v>
      </c>
      <c r="V5" s="33">
        <v>607</v>
      </c>
      <c r="W5" s="33">
        <v>1133</v>
      </c>
      <c r="X5" s="33">
        <v>1472</v>
      </c>
      <c r="Y5" s="33">
        <v>1266</v>
      </c>
      <c r="Z5" s="33">
        <v>1520</v>
      </c>
      <c r="AA5" s="33">
        <v>2059</v>
      </c>
      <c r="AB5" s="33">
        <v>1308</v>
      </c>
      <c r="AC5" s="33">
        <v>1800</v>
      </c>
      <c r="AD5" s="33">
        <v>2449</v>
      </c>
      <c r="AE5" s="33">
        <v>1617</v>
      </c>
      <c r="AF5" s="33">
        <v>1372</v>
      </c>
      <c r="AG5" s="33">
        <v>1585</v>
      </c>
      <c r="AH5" s="33">
        <v>704</v>
      </c>
      <c r="AI5" s="33">
        <v>1462</v>
      </c>
      <c r="AJ5" s="33">
        <v>2017</v>
      </c>
    </row>
    <row r="6" spans="2:36" s="3" customFormat="1" x14ac:dyDescent="0.3">
      <c r="M6" s="32" t="s">
        <v>2</v>
      </c>
      <c r="N6" s="33">
        <v>4454</v>
      </c>
      <c r="O6" s="33">
        <v>5336</v>
      </c>
      <c r="P6" s="33">
        <v>5802</v>
      </c>
      <c r="Q6" s="33">
        <v>5139</v>
      </c>
      <c r="R6" s="33">
        <v>6253</v>
      </c>
      <c r="S6" s="33">
        <v>5129</v>
      </c>
      <c r="T6" s="33">
        <v>5117</v>
      </c>
      <c r="U6" s="33">
        <v>5495</v>
      </c>
      <c r="V6" s="33">
        <v>5953</v>
      </c>
      <c r="W6" s="33">
        <v>5071</v>
      </c>
      <c r="X6" s="33">
        <v>6158</v>
      </c>
      <c r="Y6" s="33">
        <v>8679</v>
      </c>
      <c r="Z6" s="33">
        <v>8171</v>
      </c>
      <c r="AA6" s="33">
        <v>7923</v>
      </c>
      <c r="AB6" s="33">
        <v>5467</v>
      </c>
      <c r="AC6" s="33">
        <v>5927</v>
      </c>
      <c r="AD6" s="33">
        <v>6811</v>
      </c>
      <c r="AE6" s="33">
        <v>6199</v>
      </c>
      <c r="AF6" s="33">
        <v>7173</v>
      </c>
      <c r="AG6" s="33">
        <v>5627</v>
      </c>
      <c r="AH6" s="33">
        <v>3904</v>
      </c>
      <c r="AI6" s="33">
        <v>2857</v>
      </c>
      <c r="AJ6" s="33">
        <v>2820</v>
      </c>
    </row>
    <row r="7" spans="2:36" s="4" customFormat="1" x14ac:dyDescent="0.3">
      <c r="M7" s="32" t="s">
        <v>40</v>
      </c>
      <c r="N7" s="33">
        <v>1601</v>
      </c>
      <c r="O7" s="33">
        <v>1359</v>
      </c>
      <c r="P7" s="33">
        <v>1076</v>
      </c>
      <c r="Q7" s="33">
        <v>769</v>
      </c>
      <c r="R7" s="33">
        <v>1217</v>
      </c>
      <c r="S7" s="33">
        <v>1001</v>
      </c>
      <c r="T7" s="33">
        <v>954</v>
      </c>
      <c r="U7" s="33">
        <v>920</v>
      </c>
      <c r="V7" s="33">
        <v>927</v>
      </c>
      <c r="W7" s="33">
        <v>1073</v>
      </c>
      <c r="X7" s="33">
        <v>1151</v>
      </c>
      <c r="Y7" s="33">
        <v>1007</v>
      </c>
      <c r="Z7" s="33">
        <v>816</v>
      </c>
      <c r="AA7" s="33">
        <v>1493</v>
      </c>
      <c r="AB7" s="33">
        <v>1658</v>
      </c>
      <c r="AC7" s="33">
        <v>1177</v>
      </c>
      <c r="AD7" s="33">
        <v>1339</v>
      </c>
      <c r="AE7" s="33">
        <v>1117</v>
      </c>
      <c r="AF7" s="33">
        <v>683</v>
      </c>
      <c r="AG7" s="33">
        <v>910</v>
      </c>
      <c r="AH7" s="33">
        <v>625</v>
      </c>
      <c r="AI7" s="33">
        <v>656</v>
      </c>
      <c r="AJ7" s="33">
        <v>1504</v>
      </c>
    </row>
    <row r="8" spans="2:36" s="4" customFormat="1" x14ac:dyDescent="0.3">
      <c r="M8" s="32" t="s">
        <v>8</v>
      </c>
      <c r="N8" s="33">
        <v>7651</v>
      </c>
      <c r="O8" s="33">
        <v>5592</v>
      </c>
      <c r="P8" s="33">
        <v>4853</v>
      </c>
      <c r="Q8" s="33">
        <v>5624</v>
      </c>
      <c r="R8" s="33">
        <v>6834</v>
      </c>
      <c r="S8" s="33">
        <v>6766</v>
      </c>
      <c r="T8" s="33">
        <v>7552</v>
      </c>
      <c r="U8" s="33">
        <v>7972</v>
      </c>
      <c r="V8" s="33">
        <v>7144</v>
      </c>
      <c r="W8" s="33">
        <v>7202</v>
      </c>
      <c r="X8" s="33">
        <v>8336</v>
      </c>
      <c r="Y8" s="33">
        <v>8941</v>
      </c>
      <c r="Z8" s="33">
        <v>8999</v>
      </c>
      <c r="AA8" s="33">
        <v>7607</v>
      </c>
      <c r="AB8" s="33">
        <v>9588</v>
      </c>
      <c r="AC8" s="33">
        <v>9918</v>
      </c>
      <c r="AD8" s="33">
        <v>9769</v>
      </c>
      <c r="AE8" s="33">
        <v>11732</v>
      </c>
      <c r="AF8" s="33">
        <v>9674</v>
      </c>
      <c r="AG8" s="33">
        <v>10888</v>
      </c>
      <c r="AH8" s="33">
        <v>9426</v>
      </c>
      <c r="AI8" s="33">
        <v>10994</v>
      </c>
      <c r="AJ8" s="33">
        <v>14515</v>
      </c>
    </row>
    <row r="9" spans="2:36" s="4" customFormat="1" x14ac:dyDescent="0.3">
      <c r="M9" s="32" t="s">
        <v>7</v>
      </c>
      <c r="N9" s="33">
        <v>3842</v>
      </c>
      <c r="O9" s="33">
        <v>3988</v>
      </c>
      <c r="P9" s="33">
        <v>3585</v>
      </c>
      <c r="Q9" s="33">
        <v>4600</v>
      </c>
      <c r="R9" s="33">
        <v>4284</v>
      </c>
      <c r="S9" s="33">
        <v>6226</v>
      </c>
      <c r="T9" s="33">
        <v>7625</v>
      </c>
      <c r="U9" s="33">
        <v>8881</v>
      </c>
      <c r="V9" s="33">
        <v>6843</v>
      </c>
      <c r="W9" s="33">
        <v>7039</v>
      </c>
      <c r="X9" s="33">
        <v>5309</v>
      </c>
      <c r="Y9" s="33">
        <v>6923</v>
      </c>
      <c r="Z9" s="33">
        <v>4697</v>
      </c>
      <c r="AA9" s="33">
        <v>5370</v>
      </c>
      <c r="AB9" s="33">
        <v>6444</v>
      </c>
      <c r="AC9" s="33">
        <v>6714</v>
      </c>
      <c r="AD9" s="33">
        <v>7048</v>
      </c>
      <c r="AE9" s="33">
        <v>7226</v>
      </c>
      <c r="AF9" s="33">
        <v>5263</v>
      </c>
      <c r="AG9" s="33">
        <v>5984</v>
      </c>
      <c r="AH9" s="33">
        <v>6244</v>
      </c>
      <c r="AI9" s="33">
        <v>7932</v>
      </c>
      <c r="AJ9" s="33">
        <v>8699</v>
      </c>
    </row>
    <row r="10" spans="2:36" s="4" customFormat="1" x14ac:dyDescent="0.3">
      <c r="M10" s="32" t="s">
        <v>41</v>
      </c>
      <c r="N10" s="33">
        <v>1445</v>
      </c>
      <c r="O10" s="33">
        <v>1900</v>
      </c>
      <c r="P10" s="33">
        <v>1838</v>
      </c>
      <c r="Q10" s="33">
        <v>2127</v>
      </c>
      <c r="R10" s="33">
        <v>2182</v>
      </c>
      <c r="S10" s="33">
        <v>1835</v>
      </c>
      <c r="T10" s="33">
        <v>2407</v>
      </c>
      <c r="U10" s="33">
        <v>2744</v>
      </c>
      <c r="V10" s="33">
        <v>2649</v>
      </c>
      <c r="W10" s="33">
        <v>2847</v>
      </c>
      <c r="X10" s="33">
        <v>3298</v>
      </c>
      <c r="Y10" s="33">
        <v>3085</v>
      </c>
      <c r="Z10" s="33">
        <v>3606</v>
      </c>
      <c r="AA10" s="33">
        <v>2795</v>
      </c>
      <c r="AB10" s="33">
        <v>2730</v>
      </c>
      <c r="AC10" s="33">
        <v>2948</v>
      </c>
      <c r="AD10" s="33">
        <v>3797</v>
      </c>
      <c r="AE10" s="33">
        <v>3547</v>
      </c>
      <c r="AF10" s="33">
        <v>3642</v>
      </c>
      <c r="AG10" s="33">
        <v>2613</v>
      </c>
      <c r="AH10" s="33">
        <v>3097</v>
      </c>
      <c r="AI10" s="33">
        <v>2891</v>
      </c>
      <c r="AJ10" s="33">
        <v>2428</v>
      </c>
    </row>
    <row r="11" spans="2:36" s="4" customFormat="1" x14ac:dyDescent="0.3">
      <c r="M11" s="32" t="s">
        <v>42</v>
      </c>
      <c r="N11" s="33">
        <v>19303</v>
      </c>
      <c r="O11" s="33">
        <v>18689</v>
      </c>
      <c r="P11" s="33">
        <v>17681</v>
      </c>
      <c r="Q11" s="33">
        <v>18963</v>
      </c>
      <c r="R11" s="33">
        <v>21181</v>
      </c>
      <c r="S11" s="33">
        <v>21294</v>
      </c>
      <c r="T11" s="33">
        <v>24377</v>
      </c>
      <c r="U11" s="33">
        <v>26522</v>
      </c>
      <c r="V11" s="33">
        <v>24123</v>
      </c>
      <c r="W11" s="33">
        <v>24365</v>
      </c>
      <c r="X11" s="33">
        <v>25724</v>
      </c>
      <c r="Y11" s="33">
        <v>29901</v>
      </c>
      <c r="Z11" s="33">
        <v>27809</v>
      </c>
      <c r="AA11" s="33">
        <v>27247</v>
      </c>
      <c r="AB11" s="33">
        <v>27195</v>
      </c>
      <c r="AC11" s="33">
        <v>28484</v>
      </c>
      <c r="AD11" s="33">
        <v>31213</v>
      </c>
      <c r="AE11" s="33">
        <v>31438</v>
      </c>
      <c r="AF11" s="33">
        <v>27807</v>
      </c>
      <c r="AG11" s="33">
        <v>27607</v>
      </c>
      <c r="AH11" s="33">
        <v>24000</v>
      </c>
      <c r="AI11" s="33">
        <v>26792</v>
      </c>
      <c r="AJ11" s="33">
        <v>31983</v>
      </c>
    </row>
    <row r="12" spans="2:36" s="4" customFormat="1" x14ac:dyDescent="0.3"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</row>
    <row r="13" spans="2:36" s="4" customFormat="1" x14ac:dyDescent="0.3">
      <c r="M13" s="29" t="s">
        <v>271</v>
      </c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</row>
    <row r="14" spans="2:36" s="4" customFormat="1" x14ac:dyDescent="0.3">
      <c r="M14" s="29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2:36" s="3" customFormat="1" x14ac:dyDescent="0.3">
      <c r="M15" s="34"/>
      <c r="N15" s="31">
        <v>2000</v>
      </c>
      <c r="O15" s="31">
        <v>2001</v>
      </c>
      <c r="P15" s="31">
        <v>2002</v>
      </c>
      <c r="Q15" s="31">
        <v>2003</v>
      </c>
      <c r="R15" s="31">
        <v>2004</v>
      </c>
      <c r="S15" s="31">
        <v>2005</v>
      </c>
      <c r="T15" s="31">
        <v>2006</v>
      </c>
      <c r="U15" s="31">
        <v>2007</v>
      </c>
      <c r="V15" s="31">
        <v>2008</v>
      </c>
      <c r="W15" s="31">
        <v>2009</v>
      </c>
      <c r="X15" s="31">
        <v>2010</v>
      </c>
      <c r="Y15" s="31">
        <v>2011</v>
      </c>
      <c r="Z15" s="31">
        <v>2012</v>
      </c>
      <c r="AA15" s="31">
        <v>2013</v>
      </c>
      <c r="AB15" s="31">
        <v>2014</v>
      </c>
      <c r="AC15" s="31">
        <v>2015</v>
      </c>
      <c r="AD15" s="31">
        <v>2016</v>
      </c>
      <c r="AE15" s="31">
        <v>2017</v>
      </c>
      <c r="AF15" s="31">
        <v>2018</v>
      </c>
      <c r="AG15" s="31">
        <v>2019</v>
      </c>
      <c r="AH15" s="31">
        <v>2020</v>
      </c>
      <c r="AI15" s="31">
        <v>2021</v>
      </c>
      <c r="AJ15" s="31">
        <v>2022</v>
      </c>
    </row>
    <row r="16" spans="2:36" s="3" customFormat="1" x14ac:dyDescent="0.3">
      <c r="M16" s="32" t="s">
        <v>6</v>
      </c>
      <c r="N16" s="35">
        <f t="shared" ref="N16:AJ16" si="0">N5/N$11</f>
        <v>1.6059679842511526E-2</v>
      </c>
      <c r="O16" s="35">
        <f t="shared" si="0"/>
        <v>2.7502809139065762E-2</v>
      </c>
      <c r="P16" s="35">
        <f t="shared" si="0"/>
        <v>2.9806006447599117E-2</v>
      </c>
      <c r="Q16" s="35">
        <f t="shared" si="0"/>
        <v>3.7124927490375999E-2</v>
      </c>
      <c r="R16" s="35">
        <f t="shared" si="0"/>
        <v>1.9404182994192908E-2</v>
      </c>
      <c r="S16" s="35">
        <f t="shared" si="0"/>
        <v>1.5826054287592751E-2</v>
      </c>
      <c r="T16" s="35">
        <f t="shared" si="0"/>
        <v>2.9618082618862042E-2</v>
      </c>
      <c r="U16" s="35">
        <f t="shared" si="0"/>
        <v>1.9229319055878141E-2</v>
      </c>
      <c r="V16" s="35">
        <f t="shared" si="0"/>
        <v>2.5162707789246778E-2</v>
      </c>
      <c r="W16" s="35">
        <f t="shared" si="0"/>
        <v>4.6501128668171555E-2</v>
      </c>
      <c r="X16" s="35">
        <f t="shared" si="0"/>
        <v>5.7222826932047895E-2</v>
      </c>
      <c r="Y16" s="35">
        <f t="shared" si="0"/>
        <v>4.2339721079562555E-2</v>
      </c>
      <c r="Z16" s="35">
        <f t="shared" si="0"/>
        <v>5.4658563774317666E-2</v>
      </c>
      <c r="AA16" s="35">
        <f t="shared" si="0"/>
        <v>7.5567952435130467E-2</v>
      </c>
      <c r="AB16" s="35">
        <f t="shared" si="0"/>
        <v>4.809707666850524E-2</v>
      </c>
      <c r="AC16" s="35">
        <f t="shared" si="0"/>
        <v>6.3193371717455413E-2</v>
      </c>
      <c r="AD16" s="35">
        <f t="shared" si="0"/>
        <v>7.8460897702880214E-2</v>
      </c>
      <c r="AE16" s="35">
        <f t="shared" si="0"/>
        <v>5.1434569629111269E-2</v>
      </c>
      <c r="AF16" s="35">
        <f t="shared" si="0"/>
        <v>4.9340094220879635E-2</v>
      </c>
      <c r="AG16" s="35">
        <f t="shared" si="0"/>
        <v>5.7412974970116278E-2</v>
      </c>
      <c r="AH16" s="35">
        <f t="shared" si="0"/>
        <v>2.9333333333333333E-2</v>
      </c>
      <c r="AI16" s="35">
        <f t="shared" si="0"/>
        <v>5.4568527918781723E-2</v>
      </c>
      <c r="AJ16" s="35">
        <f t="shared" si="0"/>
        <v>6.3064753150110994E-2</v>
      </c>
    </row>
    <row r="17" spans="2:36" s="3" customFormat="1" x14ac:dyDescent="0.3">
      <c r="M17" s="32" t="s">
        <v>2</v>
      </c>
      <c r="N17" s="35">
        <f t="shared" ref="N17:AJ17" si="1">N6/N$11</f>
        <v>0.23074133554369788</v>
      </c>
      <c r="O17" s="35">
        <f t="shared" si="1"/>
        <v>0.28551554390283052</v>
      </c>
      <c r="P17" s="35">
        <f t="shared" si="1"/>
        <v>0.32814886035857699</v>
      </c>
      <c r="Q17" s="35">
        <f t="shared" si="1"/>
        <v>0.27100142382534409</v>
      </c>
      <c r="R17" s="35">
        <f t="shared" si="1"/>
        <v>0.2952174118313583</v>
      </c>
      <c r="S17" s="35">
        <f t="shared" si="1"/>
        <v>0.2408659716352024</v>
      </c>
      <c r="T17" s="35">
        <f t="shared" si="1"/>
        <v>0.20991098166304303</v>
      </c>
      <c r="U17" s="35">
        <f t="shared" si="1"/>
        <v>0.20718648669029485</v>
      </c>
      <c r="V17" s="35">
        <f t="shared" si="1"/>
        <v>0.24677693487543009</v>
      </c>
      <c r="W17" s="35">
        <f t="shared" si="1"/>
        <v>0.20812641083521444</v>
      </c>
      <c r="X17" s="35">
        <f t="shared" si="1"/>
        <v>0.23938734255947752</v>
      </c>
      <c r="Y17" s="35">
        <f t="shared" si="1"/>
        <v>0.29025785090799638</v>
      </c>
      <c r="Z17" s="35">
        <f t="shared" si="1"/>
        <v>0.29382573986838795</v>
      </c>
      <c r="AA17" s="35">
        <f t="shared" si="1"/>
        <v>0.29078430652915915</v>
      </c>
      <c r="AB17" s="35">
        <f t="shared" si="1"/>
        <v>0.20102960102960102</v>
      </c>
      <c r="AC17" s="35">
        <f t="shared" si="1"/>
        <v>0.2080817300940879</v>
      </c>
      <c r="AD17" s="35">
        <f t="shared" si="1"/>
        <v>0.21821036106750394</v>
      </c>
      <c r="AE17" s="35">
        <f t="shared" si="1"/>
        <v>0.19718175456453974</v>
      </c>
      <c r="AF17" s="35">
        <f t="shared" si="1"/>
        <v>0.25795662962563382</v>
      </c>
      <c r="AG17" s="35">
        <f t="shared" si="1"/>
        <v>0.20382511681819829</v>
      </c>
      <c r="AH17" s="35">
        <f t="shared" si="1"/>
        <v>0.16266666666666665</v>
      </c>
      <c r="AI17" s="35">
        <f t="shared" si="1"/>
        <v>0.10663630934607346</v>
      </c>
      <c r="AJ17" s="35">
        <f t="shared" si="1"/>
        <v>8.8171841290685671E-2</v>
      </c>
    </row>
    <row r="18" spans="2:36" s="3" customFormat="1" x14ac:dyDescent="0.3">
      <c r="M18" s="32" t="s">
        <v>40</v>
      </c>
      <c r="N18" s="35">
        <f t="shared" ref="N18:AJ18" si="2">N7/N$11</f>
        <v>8.2940475573745009E-2</v>
      </c>
      <c r="O18" s="35">
        <f t="shared" si="2"/>
        <v>7.2716571245117448E-2</v>
      </c>
      <c r="P18" s="35">
        <f t="shared" si="2"/>
        <v>6.0856286409139752E-2</v>
      </c>
      <c r="Q18" s="35">
        <f t="shared" si="2"/>
        <v>4.0552655170595371E-2</v>
      </c>
      <c r="R18" s="35">
        <f t="shared" si="2"/>
        <v>5.745715499740333E-2</v>
      </c>
      <c r="S18" s="35">
        <f t="shared" si="2"/>
        <v>4.7008547008547008E-2</v>
      </c>
      <c r="T18" s="35">
        <f t="shared" si="2"/>
        <v>3.9135250440989457E-2</v>
      </c>
      <c r="U18" s="35">
        <f t="shared" si="2"/>
        <v>3.468818339491743E-2</v>
      </c>
      <c r="V18" s="35">
        <f t="shared" si="2"/>
        <v>3.842805621191394E-2</v>
      </c>
      <c r="W18" s="35">
        <f t="shared" si="2"/>
        <v>4.4038579930227785E-2</v>
      </c>
      <c r="X18" s="35">
        <f t="shared" si="2"/>
        <v>4.474420774374125E-2</v>
      </c>
      <c r="Y18" s="35">
        <f t="shared" si="2"/>
        <v>3.3677803417945885E-2</v>
      </c>
      <c r="Z18" s="35">
        <f t="shared" si="2"/>
        <v>2.9343018447265275E-2</v>
      </c>
      <c r="AA18" s="35">
        <f t="shared" si="2"/>
        <v>5.4795023305318019E-2</v>
      </c>
      <c r="AB18" s="35">
        <f t="shared" si="2"/>
        <v>6.0967089538518107E-2</v>
      </c>
      <c r="AC18" s="35">
        <f t="shared" si="2"/>
        <v>4.1321443617469457E-2</v>
      </c>
      <c r="AD18" s="35">
        <f t="shared" si="2"/>
        <v>4.2898792169929194E-2</v>
      </c>
      <c r="AE18" s="35">
        <f t="shared" si="2"/>
        <v>3.5530250015904319E-2</v>
      </c>
      <c r="AF18" s="35">
        <f t="shared" si="2"/>
        <v>2.4562160607041392E-2</v>
      </c>
      <c r="AG18" s="35">
        <f t="shared" si="2"/>
        <v>3.2962654399246567E-2</v>
      </c>
      <c r="AH18" s="35">
        <f t="shared" si="2"/>
        <v>2.6041666666666668E-2</v>
      </c>
      <c r="AI18" s="35">
        <f t="shared" si="2"/>
        <v>2.4484920871902061E-2</v>
      </c>
      <c r="AJ18" s="35">
        <f t="shared" si="2"/>
        <v>4.7024982021699024E-2</v>
      </c>
    </row>
    <row r="19" spans="2:36" s="3" customFormat="1" x14ac:dyDescent="0.3">
      <c r="M19" s="32" t="s">
        <v>8</v>
      </c>
      <c r="N19" s="35">
        <f t="shared" ref="N19:AJ19" si="3">N8/N$11</f>
        <v>0.39636325959695384</v>
      </c>
      <c r="O19" s="35">
        <f t="shared" si="3"/>
        <v>0.29921344106158704</v>
      </c>
      <c r="P19" s="35">
        <f t="shared" si="3"/>
        <v>0.27447542559809968</v>
      </c>
      <c r="Q19" s="35">
        <f t="shared" si="3"/>
        <v>0.29657754574698098</v>
      </c>
      <c r="R19" s="35">
        <f t="shared" si="3"/>
        <v>0.32264765591803973</v>
      </c>
      <c r="S19" s="35">
        <f t="shared" si="3"/>
        <v>0.31774208697285622</v>
      </c>
      <c r="T19" s="35">
        <f t="shared" si="3"/>
        <v>0.30980022152028552</v>
      </c>
      <c r="U19" s="35">
        <f t="shared" si="3"/>
        <v>0.30058065002639317</v>
      </c>
      <c r="V19" s="35">
        <f t="shared" si="3"/>
        <v>0.29614890353604445</v>
      </c>
      <c r="W19" s="35">
        <f t="shared" si="3"/>
        <v>0.29558793351118406</v>
      </c>
      <c r="X19" s="35">
        <f t="shared" si="3"/>
        <v>0.32405535686518427</v>
      </c>
      <c r="Y19" s="35">
        <f t="shared" si="3"/>
        <v>0.29902009966221865</v>
      </c>
      <c r="Z19" s="35">
        <f t="shared" si="3"/>
        <v>0.32360027329281887</v>
      </c>
      <c r="AA19" s="35">
        <f t="shared" si="3"/>
        <v>0.27918669945315083</v>
      </c>
      <c r="AB19" s="35">
        <f t="shared" si="3"/>
        <v>0.35256480970766685</v>
      </c>
      <c r="AC19" s="35">
        <f t="shared" si="3"/>
        <v>0.34819547816317931</v>
      </c>
      <c r="AD19" s="35">
        <f t="shared" si="3"/>
        <v>0.31297856662288148</v>
      </c>
      <c r="AE19" s="35">
        <f t="shared" si="3"/>
        <v>0.3731789554042878</v>
      </c>
      <c r="AF19" s="35">
        <f t="shared" si="3"/>
        <v>0.34789801129212067</v>
      </c>
      <c r="AG19" s="35">
        <f t="shared" si="3"/>
        <v>0.39439272648241386</v>
      </c>
      <c r="AH19" s="35">
        <f t="shared" si="3"/>
        <v>0.39274999999999999</v>
      </c>
      <c r="AI19" s="35">
        <f t="shared" si="3"/>
        <v>0.4103463720513586</v>
      </c>
      <c r="AJ19" s="35">
        <f t="shared" si="3"/>
        <v>0.45383484976393706</v>
      </c>
    </row>
    <row r="20" spans="2:36" s="3" customFormat="1" x14ac:dyDescent="0.3">
      <c r="M20" s="32" t="s">
        <v>7</v>
      </c>
      <c r="N20" s="35">
        <f t="shared" ref="N20:AJ20" si="4">N9/N$11</f>
        <v>0.19903641920944931</v>
      </c>
      <c r="O20" s="35">
        <f t="shared" si="4"/>
        <v>0.21338755417625341</v>
      </c>
      <c r="P20" s="35">
        <f t="shared" si="4"/>
        <v>0.20276002488547029</v>
      </c>
      <c r="Q20" s="35">
        <f t="shared" si="4"/>
        <v>0.24257765121552496</v>
      </c>
      <c r="R20" s="35">
        <f t="shared" si="4"/>
        <v>0.20225673953071149</v>
      </c>
      <c r="S20" s="35">
        <f t="shared" si="4"/>
        <v>0.29238283084436928</v>
      </c>
      <c r="T20" s="35">
        <f t="shared" si="4"/>
        <v>0.31279484760224802</v>
      </c>
      <c r="U20" s="35">
        <f t="shared" si="4"/>
        <v>0.33485408340245831</v>
      </c>
      <c r="V20" s="35">
        <f t="shared" si="4"/>
        <v>0.28367118517597312</v>
      </c>
      <c r="W20" s="35">
        <f t="shared" si="4"/>
        <v>0.28889800943977018</v>
      </c>
      <c r="X20" s="35">
        <f t="shared" si="4"/>
        <v>0.20638314414554501</v>
      </c>
      <c r="Y20" s="35">
        <f t="shared" si="4"/>
        <v>0.23153071803618608</v>
      </c>
      <c r="Z20" s="35">
        <f t="shared" si="4"/>
        <v>0.16890215397892769</v>
      </c>
      <c r="AA20" s="35">
        <f t="shared" si="4"/>
        <v>0.19708591771571182</v>
      </c>
      <c r="AB20" s="35">
        <f t="shared" si="4"/>
        <v>0.23695532266960839</v>
      </c>
      <c r="AC20" s="35">
        <f t="shared" si="4"/>
        <v>0.23571127650610868</v>
      </c>
      <c r="AD20" s="35">
        <f t="shared" si="4"/>
        <v>0.22580335116778266</v>
      </c>
      <c r="AE20" s="35">
        <f t="shared" si="4"/>
        <v>0.2298492270500668</v>
      </c>
      <c r="AF20" s="35">
        <f t="shared" si="4"/>
        <v>0.18926888912863668</v>
      </c>
      <c r="AG20" s="35">
        <f t="shared" si="4"/>
        <v>0.21675661969790272</v>
      </c>
      <c r="AH20" s="35">
        <f t="shared" si="4"/>
        <v>0.26016666666666666</v>
      </c>
      <c r="AI20" s="35">
        <f t="shared" si="4"/>
        <v>0.29605852493281576</v>
      </c>
      <c r="AJ20" s="35">
        <f t="shared" si="4"/>
        <v>0.2719882437544946</v>
      </c>
    </row>
    <row r="21" spans="2:36" s="3" customFormat="1" x14ac:dyDescent="0.3">
      <c r="M21" s="32" t="s">
        <v>41</v>
      </c>
      <c r="N21" s="36">
        <f t="shared" ref="N21:AJ21" si="5">N10/N$11</f>
        <v>7.485883023364244E-2</v>
      </c>
      <c r="O21" s="36">
        <f t="shared" si="5"/>
        <v>0.1016640804751458</v>
      </c>
      <c r="P21" s="36">
        <f t="shared" si="5"/>
        <v>0.10395339630111419</v>
      </c>
      <c r="Q21" s="36">
        <f t="shared" si="5"/>
        <v>0.11216579655117861</v>
      </c>
      <c r="R21" s="36">
        <f t="shared" si="5"/>
        <v>0.10301685472829422</v>
      </c>
      <c r="S21" s="36">
        <f t="shared" si="5"/>
        <v>8.617450925143233E-2</v>
      </c>
      <c r="T21" s="36">
        <f t="shared" si="5"/>
        <v>9.8740616154571928E-2</v>
      </c>
      <c r="U21" s="36">
        <f t="shared" si="5"/>
        <v>0.10346127743005806</v>
      </c>
      <c r="V21" s="36">
        <f t="shared" si="5"/>
        <v>0.10981221241139162</v>
      </c>
      <c r="W21" s="36">
        <f t="shared" si="5"/>
        <v>0.11684793761543197</v>
      </c>
      <c r="X21" s="36">
        <f t="shared" si="5"/>
        <v>0.12820712175400403</v>
      </c>
      <c r="Y21" s="36">
        <f t="shared" si="5"/>
        <v>0.10317380689609043</v>
      </c>
      <c r="Z21" s="36">
        <f t="shared" si="5"/>
        <v>0.12967025063828258</v>
      </c>
      <c r="AA21" s="36">
        <f t="shared" si="5"/>
        <v>0.10258010056152971</v>
      </c>
      <c r="AB21" s="36">
        <f t="shared" si="5"/>
        <v>0.10038610038610038</v>
      </c>
      <c r="AC21" s="36">
        <f t="shared" si="5"/>
        <v>0.1034966999016992</v>
      </c>
      <c r="AD21" s="36">
        <f t="shared" si="5"/>
        <v>0.12164803126902252</v>
      </c>
      <c r="AE21" s="36">
        <f t="shared" si="5"/>
        <v>0.11282524333609008</v>
      </c>
      <c r="AF21" s="36">
        <f t="shared" si="5"/>
        <v>0.13097421512568777</v>
      </c>
      <c r="AG21" s="36">
        <f t="shared" si="5"/>
        <v>9.464990763212229E-2</v>
      </c>
      <c r="AH21" s="36">
        <f t="shared" si="5"/>
        <v>0.12904166666666667</v>
      </c>
      <c r="AI21" s="36">
        <f t="shared" si="5"/>
        <v>0.10790534487906837</v>
      </c>
      <c r="AJ21" s="36">
        <f t="shared" si="5"/>
        <v>7.5915330019072635E-2</v>
      </c>
    </row>
    <row r="22" spans="2:36" s="3" customFormat="1" x14ac:dyDescent="0.3"/>
    <row r="23" spans="2:36" s="1" customFormat="1" x14ac:dyDescent="0.3"/>
    <row r="27" spans="2:36" x14ac:dyDescent="0.3">
      <c r="K27" s="15" t="s">
        <v>299</v>
      </c>
    </row>
    <row r="28" spans="2:36" x14ac:dyDescent="0.3">
      <c r="B28" s="10" t="s">
        <v>301</v>
      </c>
    </row>
    <row r="29" spans="2:36" x14ac:dyDescent="0.3">
      <c r="B29" s="2"/>
    </row>
    <row r="30" spans="2:36" x14ac:dyDescent="0.3">
      <c r="B30" s="2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A6BE2-2097-4391-A6C2-1D5418D5116A}">
  <dimension ref="B1:AL32"/>
  <sheetViews>
    <sheetView showGridLines="0" workbookViewId="0">
      <selection activeCell="R32" sqref="R32"/>
    </sheetView>
  </sheetViews>
  <sheetFormatPr defaultRowHeight="14.4" x14ac:dyDescent="0.3"/>
  <cols>
    <col min="2" max="2" width="9.21875" customWidth="1"/>
  </cols>
  <sheetData>
    <row r="1" spans="2:38" s="3" customFormat="1" x14ac:dyDescent="0.3"/>
    <row r="2" spans="2:38" s="3" customFormat="1" x14ac:dyDescent="0.3">
      <c r="B2" s="37" t="s">
        <v>272</v>
      </c>
      <c r="O2" s="11" t="s">
        <v>273</v>
      </c>
    </row>
    <row r="3" spans="2:38" s="4" customFormat="1" x14ac:dyDescent="0.3"/>
    <row r="4" spans="2:38" s="4" customFormat="1" x14ac:dyDescent="0.3">
      <c r="O4" s="30"/>
      <c r="P4" s="31">
        <v>2000</v>
      </c>
      <c r="Q4" s="31">
        <v>2001</v>
      </c>
      <c r="R4" s="31">
        <v>2002</v>
      </c>
      <c r="S4" s="31">
        <v>2003</v>
      </c>
      <c r="T4" s="31">
        <v>2004</v>
      </c>
      <c r="U4" s="31">
        <v>2005</v>
      </c>
      <c r="V4" s="31">
        <v>2006</v>
      </c>
      <c r="W4" s="31">
        <v>2007</v>
      </c>
      <c r="X4" s="31">
        <v>2008</v>
      </c>
      <c r="Y4" s="31">
        <v>2009</v>
      </c>
      <c r="Z4" s="31">
        <v>2010</v>
      </c>
      <c r="AA4" s="31">
        <v>2011</v>
      </c>
      <c r="AB4" s="31">
        <v>2012</v>
      </c>
      <c r="AC4" s="31">
        <v>2013</v>
      </c>
      <c r="AD4" s="31">
        <v>2014</v>
      </c>
      <c r="AE4" s="31">
        <v>2015</v>
      </c>
      <c r="AF4" s="31">
        <v>2016</v>
      </c>
      <c r="AG4" s="31">
        <v>2017</v>
      </c>
      <c r="AH4" s="31">
        <v>2018</v>
      </c>
      <c r="AI4" s="31">
        <v>2019</v>
      </c>
      <c r="AJ4" s="31">
        <v>2020</v>
      </c>
      <c r="AK4" s="31">
        <v>2021</v>
      </c>
      <c r="AL4" s="31">
        <v>2022</v>
      </c>
    </row>
    <row r="5" spans="2:38" s="4" customFormat="1" x14ac:dyDescent="0.3">
      <c r="O5" s="32" t="s">
        <v>43</v>
      </c>
      <c r="P5" s="33">
        <v>1142</v>
      </c>
      <c r="Q5" s="33">
        <v>1008</v>
      </c>
      <c r="R5" s="33">
        <v>838</v>
      </c>
      <c r="S5" s="33">
        <v>885</v>
      </c>
      <c r="T5" s="33">
        <v>1046</v>
      </c>
      <c r="U5" s="33">
        <v>1168</v>
      </c>
      <c r="V5" s="33">
        <v>1501</v>
      </c>
      <c r="W5" s="33">
        <v>1785</v>
      </c>
      <c r="X5" s="33">
        <v>2524</v>
      </c>
      <c r="Y5" s="33">
        <v>1756</v>
      </c>
      <c r="Z5" s="33">
        <v>2240</v>
      </c>
      <c r="AA5" s="33">
        <v>3893</v>
      </c>
      <c r="AB5" s="33">
        <v>2793</v>
      </c>
      <c r="AC5" s="33">
        <v>1443</v>
      </c>
      <c r="AD5" s="33">
        <v>2224</v>
      </c>
      <c r="AE5" s="33">
        <v>1566</v>
      </c>
      <c r="AF5" s="33">
        <v>4029</v>
      </c>
      <c r="AG5" s="33">
        <v>2375</v>
      </c>
      <c r="AH5" s="33">
        <v>2469</v>
      </c>
      <c r="AI5" s="33">
        <v>872</v>
      </c>
      <c r="AJ5" s="33">
        <v>1430</v>
      </c>
      <c r="AK5" s="33">
        <v>1204</v>
      </c>
      <c r="AL5" s="33">
        <v>978</v>
      </c>
    </row>
    <row r="6" spans="2:38" s="4" customFormat="1" x14ac:dyDescent="0.3">
      <c r="O6" s="32" t="s">
        <v>44</v>
      </c>
      <c r="P6" s="33">
        <v>7882</v>
      </c>
      <c r="Q6" s="33">
        <v>7462</v>
      </c>
      <c r="R6" s="33">
        <v>7714</v>
      </c>
      <c r="S6" s="33">
        <v>8016</v>
      </c>
      <c r="T6" s="33">
        <v>9146</v>
      </c>
      <c r="U6" s="33">
        <v>8332</v>
      </c>
      <c r="V6" s="33">
        <v>8490</v>
      </c>
      <c r="W6" s="33">
        <v>9199</v>
      </c>
      <c r="X6" s="33">
        <v>9684</v>
      </c>
      <c r="Y6" s="33">
        <v>10367</v>
      </c>
      <c r="Z6" s="33">
        <v>10635</v>
      </c>
      <c r="AA6" s="33">
        <v>12889</v>
      </c>
      <c r="AB6" s="33">
        <v>12759</v>
      </c>
      <c r="AC6" s="33">
        <v>13425</v>
      </c>
      <c r="AD6" s="33">
        <v>11814</v>
      </c>
      <c r="AE6" s="33">
        <v>10348</v>
      </c>
      <c r="AF6" s="33">
        <v>11175</v>
      </c>
      <c r="AG6" s="33">
        <v>11640</v>
      </c>
      <c r="AH6" s="33">
        <v>11093</v>
      </c>
      <c r="AI6" s="33">
        <v>11709</v>
      </c>
      <c r="AJ6" s="33">
        <v>8605</v>
      </c>
      <c r="AK6" s="33">
        <v>10348</v>
      </c>
      <c r="AL6" s="33">
        <v>8877</v>
      </c>
    </row>
    <row r="7" spans="2:38" s="4" customFormat="1" x14ac:dyDescent="0.3">
      <c r="O7" s="32" t="s">
        <v>7</v>
      </c>
      <c r="P7" s="33">
        <v>2662</v>
      </c>
      <c r="Q7" s="33">
        <v>2385</v>
      </c>
      <c r="R7" s="33">
        <v>1985</v>
      </c>
      <c r="S7" s="33">
        <v>4222</v>
      </c>
      <c r="T7" s="33">
        <v>3536</v>
      </c>
      <c r="U7" s="33">
        <v>3025</v>
      </c>
      <c r="V7" s="33">
        <v>3692</v>
      </c>
      <c r="W7" s="33">
        <v>5121</v>
      </c>
      <c r="X7" s="33">
        <v>3289</v>
      </c>
      <c r="Y7" s="33">
        <v>3633</v>
      </c>
      <c r="Z7" s="33">
        <v>3056</v>
      </c>
      <c r="AA7" s="33">
        <v>1665</v>
      </c>
      <c r="AB7" s="33">
        <v>1685</v>
      </c>
      <c r="AC7" s="33">
        <v>1656</v>
      </c>
      <c r="AD7" s="33">
        <v>1424</v>
      </c>
      <c r="AE7" s="33">
        <v>1998</v>
      </c>
      <c r="AF7" s="33">
        <v>2097</v>
      </c>
      <c r="AG7" s="33">
        <v>1558</v>
      </c>
      <c r="AH7" s="33">
        <v>1204</v>
      </c>
      <c r="AI7" s="33">
        <v>1599</v>
      </c>
      <c r="AJ7" s="33">
        <v>2208</v>
      </c>
      <c r="AK7" s="33">
        <v>2742</v>
      </c>
      <c r="AL7" s="33">
        <v>3568</v>
      </c>
    </row>
    <row r="8" spans="2:38" s="4" customFormat="1" x14ac:dyDescent="0.3">
      <c r="O8" s="32" t="s">
        <v>45</v>
      </c>
      <c r="P8" s="33">
        <v>1212</v>
      </c>
      <c r="Q8" s="33">
        <v>1672</v>
      </c>
      <c r="R8" s="33">
        <v>872</v>
      </c>
      <c r="S8" s="33">
        <v>898</v>
      </c>
      <c r="T8" s="33">
        <v>461</v>
      </c>
      <c r="U8" s="33">
        <v>318</v>
      </c>
      <c r="V8" s="33">
        <v>1252</v>
      </c>
      <c r="W8" s="33">
        <v>1738</v>
      </c>
      <c r="X8" s="33">
        <v>1322</v>
      </c>
      <c r="Y8" s="33">
        <v>1050</v>
      </c>
      <c r="Z8" s="33">
        <v>716</v>
      </c>
      <c r="AA8" s="33">
        <v>1155</v>
      </c>
      <c r="AB8" s="33">
        <v>842</v>
      </c>
      <c r="AC8" s="33">
        <v>654</v>
      </c>
      <c r="AD8" s="33">
        <v>338</v>
      </c>
      <c r="AE8" s="33">
        <v>706</v>
      </c>
      <c r="AF8" s="33">
        <v>641</v>
      </c>
      <c r="AG8" s="33">
        <v>1613</v>
      </c>
      <c r="AH8" s="33">
        <v>1329</v>
      </c>
      <c r="AI8" s="33">
        <v>1275</v>
      </c>
      <c r="AJ8" s="33">
        <v>1261</v>
      </c>
      <c r="AK8" s="33">
        <v>1649</v>
      </c>
      <c r="AL8" s="33">
        <v>4862</v>
      </c>
    </row>
    <row r="9" spans="2:38" s="4" customFormat="1" x14ac:dyDescent="0.3">
      <c r="O9" s="32" t="s">
        <v>46</v>
      </c>
      <c r="P9" s="33">
        <v>4120</v>
      </c>
      <c r="Q9" s="33">
        <v>2618</v>
      </c>
      <c r="R9" s="33">
        <v>4029</v>
      </c>
      <c r="S9" s="33">
        <v>2752</v>
      </c>
      <c r="T9" s="33">
        <v>4761</v>
      </c>
      <c r="U9" s="33">
        <v>6167</v>
      </c>
      <c r="V9" s="33">
        <v>5793</v>
      </c>
      <c r="W9" s="33">
        <v>4519</v>
      </c>
      <c r="X9" s="33">
        <v>3796</v>
      </c>
      <c r="Y9" s="33">
        <v>3877</v>
      </c>
      <c r="Z9" s="33">
        <v>4595</v>
      </c>
      <c r="AA9" s="33">
        <v>5650</v>
      </c>
      <c r="AB9" s="33">
        <v>5771</v>
      </c>
      <c r="AC9" s="33">
        <v>7204</v>
      </c>
      <c r="AD9" s="33">
        <v>8353</v>
      </c>
      <c r="AE9" s="33">
        <v>9983</v>
      </c>
      <c r="AF9" s="33">
        <v>10472</v>
      </c>
      <c r="AG9" s="33">
        <v>11028</v>
      </c>
      <c r="AH9" s="33">
        <v>8962</v>
      </c>
      <c r="AI9" s="33">
        <v>9405</v>
      </c>
      <c r="AJ9" s="33">
        <v>6224</v>
      </c>
      <c r="AK9" s="33">
        <v>7566</v>
      </c>
      <c r="AL9" s="33">
        <v>10719</v>
      </c>
    </row>
    <row r="10" spans="2:38" s="3" customFormat="1" x14ac:dyDescent="0.3">
      <c r="O10" s="32" t="s">
        <v>47</v>
      </c>
      <c r="P10" s="33">
        <v>1139</v>
      </c>
      <c r="Q10" s="33">
        <v>1155</v>
      </c>
      <c r="R10" s="33">
        <v>1003</v>
      </c>
      <c r="S10" s="33">
        <v>748</v>
      </c>
      <c r="T10" s="33">
        <v>1260</v>
      </c>
      <c r="U10" s="33">
        <v>667</v>
      </c>
      <c r="V10" s="33">
        <v>832</v>
      </c>
      <c r="W10" s="33">
        <v>1335</v>
      </c>
      <c r="X10" s="33">
        <v>1426</v>
      </c>
      <c r="Y10" s="33">
        <v>1161</v>
      </c>
      <c r="Z10" s="33">
        <v>1486</v>
      </c>
      <c r="AA10" s="33">
        <v>1594</v>
      </c>
      <c r="AB10" s="33">
        <v>1669</v>
      </c>
      <c r="AC10" s="33">
        <v>1041</v>
      </c>
      <c r="AD10" s="33">
        <v>1021</v>
      </c>
      <c r="AE10" s="33">
        <v>1265</v>
      </c>
      <c r="AF10" s="33">
        <v>1067</v>
      </c>
      <c r="AG10" s="33">
        <v>1117</v>
      </c>
      <c r="AH10" s="33">
        <v>598</v>
      </c>
      <c r="AI10" s="33">
        <v>1071</v>
      </c>
      <c r="AJ10" s="33">
        <v>1277</v>
      </c>
      <c r="AK10" s="33">
        <v>1155</v>
      </c>
      <c r="AL10" s="33">
        <v>997</v>
      </c>
    </row>
    <row r="11" spans="2:38" s="3" customFormat="1" x14ac:dyDescent="0.3">
      <c r="O11" s="32" t="s">
        <v>48</v>
      </c>
      <c r="P11" s="33">
        <v>1117</v>
      </c>
      <c r="Q11" s="33">
        <v>2366</v>
      </c>
      <c r="R11" s="33">
        <v>1240</v>
      </c>
      <c r="S11" s="33">
        <v>1444</v>
      </c>
      <c r="T11" s="33">
        <v>973</v>
      </c>
      <c r="U11" s="33">
        <v>1621</v>
      </c>
      <c r="V11" s="33">
        <v>2705</v>
      </c>
      <c r="W11" s="33">
        <v>2825</v>
      </c>
      <c r="X11" s="33">
        <v>2069</v>
      </c>
      <c r="Y11" s="33">
        <v>2107</v>
      </c>
      <c r="Z11" s="33">
        <v>2995</v>
      </c>
      <c r="AA11" s="33">
        <v>3058</v>
      </c>
      <c r="AB11" s="33">
        <v>2272</v>
      </c>
      <c r="AC11" s="33">
        <v>1793</v>
      </c>
      <c r="AD11" s="33">
        <v>1969</v>
      </c>
      <c r="AE11" s="33">
        <v>2601</v>
      </c>
      <c r="AF11" s="33">
        <v>1683</v>
      </c>
      <c r="AG11" s="33">
        <v>2068</v>
      </c>
      <c r="AH11" s="33">
        <v>2103</v>
      </c>
      <c r="AI11" s="33">
        <v>1561</v>
      </c>
      <c r="AJ11" s="33">
        <v>2503</v>
      </c>
      <c r="AK11" s="33">
        <v>1881</v>
      </c>
      <c r="AL11" s="33">
        <v>1743</v>
      </c>
    </row>
    <row r="12" spans="2:38" s="3" customFormat="1" x14ac:dyDescent="0.3">
      <c r="O12" s="38" t="s">
        <v>42</v>
      </c>
      <c r="P12" s="39">
        <v>19303</v>
      </c>
      <c r="Q12" s="39">
        <v>18689</v>
      </c>
      <c r="R12" s="39">
        <v>17681</v>
      </c>
      <c r="S12" s="39">
        <v>18963</v>
      </c>
      <c r="T12" s="39">
        <v>21181</v>
      </c>
      <c r="U12" s="39">
        <v>21294</v>
      </c>
      <c r="V12" s="39">
        <v>24377</v>
      </c>
      <c r="W12" s="39">
        <v>26522</v>
      </c>
      <c r="X12" s="39">
        <v>24123</v>
      </c>
      <c r="Y12" s="39">
        <v>24365</v>
      </c>
      <c r="Z12" s="39">
        <v>25724</v>
      </c>
      <c r="AA12" s="39">
        <v>29901</v>
      </c>
      <c r="AB12" s="39">
        <v>27809</v>
      </c>
      <c r="AC12" s="39">
        <v>27247</v>
      </c>
      <c r="AD12" s="39">
        <v>27195</v>
      </c>
      <c r="AE12" s="39">
        <v>28484</v>
      </c>
      <c r="AF12" s="39">
        <v>31213</v>
      </c>
      <c r="AG12" s="39">
        <v>31438</v>
      </c>
      <c r="AH12" s="39">
        <v>27807</v>
      </c>
      <c r="AI12" s="39">
        <v>27607</v>
      </c>
      <c r="AJ12" s="39">
        <v>24000</v>
      </c>
      <c r="AK12" s="39">
        <v>26792</v>
      </c>
      <c r="AL12" s="39">
        <v>31983</v>
      </c>
    </row>
    <row r="13" spans="2:38" s="3" customFormat="1" x14ac:dyDescent="0.3"/>
    <row r="14" spans="2:38" s="3" customFormat="1" x14ac:dyDescent="0.3">
      <c r="O14" s="29" t="s">
        <v>274</v>
      </c>
    </row>
    <row r="15" spans="2:38" s="3" customFormat="1" x14ac:dyDescent="0.3">
      <c r="O15" s="29"/>
    </row>
    <row r="16" spans="2:38" s="3" customFormat="1" x14ac:dyDescent="0.3">
      <c r="O16" s="38"/>
      <c r="P16" s="31">
        <v>2000</v>
      </c>
      <c r="Q16" s="31">
        <v>2001</v>
      </c>
      <c r="R16" s="31">
        <v>2002</v>
      </c>
      <c r="S16" s="31">
        <v>2003</v>
      </c>
      <c r="T16" s="31">
        <v>2004</v>
      </c>
      <c r="U16" s="31">
        <v>2005</v>
      </c>
      <c r="V16" s="31">
        <v>2006</v>
      </c>
      <c r="W16" s="31">
        <v>2007</v>
      </c>
      <c r="X16" s="31">
        <v>2008</v>
      </c>
      <c r="Y16" s="31">
        <v>2009</v>
      </c>
      <c r="Z16" s="31">
        <v>2010</v>
      </c>
      <c r="AA16" s="31">
        <v>2011</v>
      </c>
      <c r="AB16" s="31">
        <v>2012</v>
      </c>
      <c r="AC16" s="31">
        <v>2013</v>
      </c>
      <c r="AD16" s="31">
        <v>2014</v>
      </c>
      <c r="AE16" s="31">
        <v>2015</v>
      </c>
      <c r="AF16" s="31">
        <v>2016</v>
      </c>
      <c r="AG16" s="31">
        <v>2017</v>
      </c>
      <c r="AH16" s="31">
        <v>2018</v>
      </c>
      <c r="AI16" s="31">
        <v>2019</v>
      </c>
      <c r="AJ16" s="31">
        <v>2020</v>
      </c>
      <c r="AK16" s="31">
        <v>2021</v>
      </c>
      <c r="AL16" s="31">
        <v>2022</v>
      </c>
    </row>
    <row r="17" spans="2:38" s="3" customFormat="1" x14ac:dyDescent="0.3">
      <c r="O17" s="32" t="s">
        <v>43</v>
      </c>
      <c r="P17" s="40">
        <f t="shared" ref="P17:AL17" si="0">P5/P$12</f>
        <v>5.9161788323058594E-2</v>
      </c>
      <c r="Q17" s="40">
        <f t="shared" si="0"/>
        <v>5.3935470062603671E-2</v>
      </c>
      <c r="R17" s="40">
        <f t="shared" si="0"/>
        <v>4.7395509303772412E-2</v>
      </c>
      <c r="S17" s="40">
        <f t="shared" si="0"/>
        <v>4.6669830722986867E-2</v>
      </c>
      <c r="T17" s="40">
        <f t="shared" si="0"/>
        <v>4.938388178084132E-2</v>
      </c>
      <c r="U17" s="40">
        <f t="shared" si="0"/>
        <v>5.4851131774208695E-2</v>
      </c>
      <c r="V17" s="40">
        <f t="shared" si="0"/>
        <v>6.1574434918160559E-2</v>
      </c>
      <c r="W17" s="40">
        <f t="shared" si="0"/>
        <v>6.7302616695573483E-2</v>
      </c>
      <c r="X17" s="40">
        <f t="shared" si="0"/>
        <v>0.10463043568378726</v>
      </c>
      <c r="Y17" s="40">
        <f t="shared" si="0"/>
        <v>7.2070593063821048E-2</v>
      </c>
      <c r="Z17" s="40">
        <f t="shared" si="0"/>
        <v>8.7078214896594619E-2</v>
      </c>
      <c r="AA17" s="40">
        <f t="shared" si="0"/>
        <v>0.13019631450453162</v>
      </c>
      <c r="AB17" s="40">
        <f t="shared" si="0"/>
        <v>0.10043511093530871</v>
      </c>
      <c r="AC17" s="40">
        <f t="shared" si="0"/>
        <v>5.2959958894557201E-2</v>
      </c>
      <c r="AD17" s="40">
        <f t="shared" si="0"/>
        <v>8.177973892259606E-2</v>
      </c>
      <c r="AE17" s="40">
        <f t="shared" si="0"/>
        <v>5.4978233394186213E-2</v>
      </c>
      <c r="AF17" s="40">
        <f t="shared" si="0"/>
        <v>0.12908083170473841</v>
      </c>
      <c r="AG17" s="40">
        <f t="shared" si="0"/>
        <v>7.5545518162733E-2</v>
      </c>
      <c r="AH17" s="40">
        <f t="shared" si="0"/>
        <v>8.8790592296903656E-2</v>
      </c>
      <c r="AI17" s="40">
        <f t="shared" si="0"/>
        <v>3.1586191907849462E-2</v>
      </c>
      <c r="AJ17" s="40">
        <f t="shared" si="0"/>
        <v>5.9583333333333335E-2</v>
      </c>
      <c r="AK17" s="40">
        <f t="shared" si="0"/>
        <v>4.4938787697820247E-2</v>
      </c>
      <c r="AL17" s="40">
        <f t="shared" si="0"/>
        <v>3.0578744958259074E-2</v>
      </c>
    </row>
    <row r="18" spans="2:38" s="3" customFormat="1" x14ac:dyDescent="0.3">
      <c r="O18" s="32" t="s">
        <v>44</v>
      </c>
      <c r="P18" s="40">
        <f t="shared" ref="P18:AL18" si="1">P6/P$12</f>
        <v>0.40833031135056724</v>
      </c>
      <c r="Q18" s="40">
        <f t="shared" si="1"/>
        <v>0.39927229921344104</v>
      </c>
      <c r="R18" s="40">
        <f t="shared" si="1"/>
        <v>0.4362875402974945</v>
      </c>
      <c r="S18" s="40">
        <f t="shared" si="1"/>
        <v>0.42271792437905392</v>
      </c>
      <c r="T18" s="40">
        <f t="shared" si="1"/>
        <v>0.43180208677588405</v>
      </c>
      <c r="U18" s="40">
        <f t="shared" si="1"/>
        <v>0.39128392974546822</v>
      </c>
      <c r="V18" s="40">
        <f t="shared" si="1"/>
        <v>0.34827911555974894</v>
      </c>
      <c r="W18" s="40">
        <f t="shared" si="1"/>
        <v>0.34684412940200587</v>
      </c>
      <c r="X18" s="40">
        <f t="shared" si="1"/>
        <v>0.40144260664096504</v>
      </c>
      <c r="Y18" s="40">
        <f t="shared" si="1"/>
        <v>0.42548737943771803</v>
      </c>
      <c r="Z18" s="40">
        <f t="shared" si="1"/>
        <v>0.41342714974343026</v>
      </c>
      <c r="AA18" s="40">
        <f t="shared" si="1"/>
        <v>0.43105581753118627</v>
      </c>
      <c r="AB18" s="40">
        <f t="shared" si="1"/>
        <v>0.45880829947139418</v>
      </c>
      <c r="AC18" s="40">
        <f t="shared" si="1"/>
        <v>0.49271479428927956</v>
      </c>
      <c r="AD18" s="40">
        <f t="shared" si="1"/>
        <v>0.43441809156094868</v>
      </c>
      <c r="AE18" s="40">
        <f t="shared" si="1"/>
        <v>0.36329167251790478</v>
      </c>
      <c r="AF18" s="40">
        <f t="shared" si="1"/>
        <v>0.35802390029795278</v>
      </c>
      <c r="AG18" s="40">
        <f t="shared" si="1"/>
        <v>0.37025256059545775</v>
      </c>
      <c r="AH18" s="40">
        <f t="shared" si="1"/>
        <v>0.39892832739957562</v>
      </c>
      <c r="AI18" s="40">
        <f t="shared" si="1"/>
        <v>0.42413156083601983</v>
      </c>
      <c r="AJ18" s="40">
        <f t="shared" si="1"/>
        <v>0.35854166666666665</v>
      </c>
      <c r="AK18" s="40">
        <f t="shared" si="1"/>
        <v>0.38623469692445506</v>
      </c>
      <c r="AL18" s="40">
        <f t="shared" si="1"/>
        <v>0.27755370040333927</v>
      </c>
    </row>
    <row r="19" spans="2:38" s="3" customFormat="1" x14ac:dyDescent="0.3">
      <c r="O19" s="32" t="s">
        <v>7</v>
      </c>
      <c r="P19" s="40">
        <f t="shared" ref="P19:AL19" si="2">P7/P$12</f>
        <v>0.13790602497021187</v>
      </c>
      <c r="Q19" s="40">
        <f t="shared" si="2"/>
        <v>0.12761517470169617</v>
      </c>
      <c r="R19" s="40">
        <f t="shared" si="2"/>
        <v>0.11226740568972343</v>
      </c>
      <c r="S19" s="40">
        <f t="shared" si="2"/>
        <v>0.22264409639824922</v>
      </c>
      <c r="T19" s="40">
        <f t="shared" si="2"/>
        <v>0.16694207072376185</v>
      </c>
      <c r="U19" s="40">
        <f t="shared" si="2"/>
        <v>0.14205879590494974</v>
      </c>
      <c r="V19" s="40">
        <f t="shared" si="2"/>
        <v>0.15145423965213112</v>
      </c>
      <c r="W19" s="40">
        <f t="shared" si="2"/>
        <v>0.19308498604931754</v>
      </c>
      <c r="X19" s="40">
        <f t="shared" si="2"/>
        <v>0.13634290925672596</v>
      </c>
      <c r="Y19" s="40">
        <f t="shared" si="2"/>
        <v>0.14910732608249538</v>
      </c>
      <c r="Z19" s="40">
        <f t="shared" si="2"/>
        <v>0.11879956460892552</v>
      </c>
      <c r="AA19" s="40">
        <f t="shared" si="2"/>
        <v>5.5683756396107155E-2</v>
      </c>
      <c r="AB19" s="40">
        <f t="shared" si="2"/>
        <v>6.0591894710345574E-2</v>
      </c>
      <c r="AC19" s="40">
        <f t="shared" si="2"/>
        <v>6.0777333284398286E-2</v>
      </c>
      <c r="AD19" s="40">
        <f t="shared" si="2"/>
        <v>5.2362566648280935E-2</v>
      </c>
      <c r="AE19" s="40">
        <f t="shared" si="2"/>
        <v>7.0144642606375512E-2</v>
      </c>
      <c r="AF19" s="40">
        <f t="shared" si="2"/>
        <v>6.7183545317656107E-2</v>
      </c>
      <c r="AG19" s="40">
        <f t="shared" si="2"/>
        <v>4.9557859914752846E-2</v>
      </c>
      <c r="AH19" s="40">
        <f t="shared" si="2"/>
        <v>4.3298450030567842E-2</v>
      </c>
      <c r="AI19" s="40">
        <f t="shared" si="2"/>
        <v>5.7920092730104684E-2</v>
      </c>
      <c r="AJ19" s="40">
        <f t="shared" si="2"/>
        <v>9.1999999999999998E-2</v>
      </c>
      <c r="AK19" s="40">
        <f t="shared" si="2"/>
        <v>0.10234398327859062</v>
      </c>
      <c r="AL19" s="40">
        <f t="shared" si="2"/>
        <v>0.11155926585998811</v>
      </c>
    </row>
    <row r="20" spans="2:38" s="3" customFormat="1" x14ac:dyDescent="0.3">
      <c r="O20" s="32" t="s">
        <v>45</v>
      </c>
      <c r="P20" s="40">
        <f t="shared" ref="P20:AL20" si="3">P8/P$12</f>
        <v>6.2788167642335385E-2</v>
      </c>
      <c r="Q20" s="40">
        <f t="shared" si="3"/>
        <v>8.9464390818128306E-2</v>
      </c>
      <c r="R20" s="40">
        <f t="shared" si="3"/>
        <v>4.9318477461682032E-2</v>
      </c>
      <c r="S20" s="40">
        <f t="shared" si="3"/>
        <v>4.7355376259030746E-2</v>
      </c>
      <c r="T20" s="40">
        <f t="shared" si="3"/>
        <v>2.1764789197866011E-2</v>
      </c>
      <c r="U20" s="40">
        <f t="shared" si="3"/>
        <v>1.4933784164553396E-2</v>
      </c>
      <c r="V20" s="40">
        <f t="shared" si="3"/>
        <v>5.1359888419411741E-2</v>
      </c>
      <c r="W20" s="40">
        <f t="shared" si="3"/>
        <v>6.5530502978659227E-2</v>
      </c>
      <c r="X20" s="40">
        <f t="shared" si="3"/>
        <v>5.4802470671143723E-2</v>
      </c>
      <c r="Y20" s="40">
        <f t="shared" si="3"/>
        <v>4.3094602914016004E-2</v>
      </c>
      <c r="Z20" s="40">
        <f t="shared" si="3"/>
        <v>2.7833929404447209E-2</v>
      </c>
      <c r="AA20" s="40">
        <f t="shared" si="3"/>
        <v>3.8627470653155416E-2</v>
      </c>
      <c r="AB20" s="40">
        <f t="shared" si="3"/>
        <v>3.027796756445755E-2</v>
      </c>
      <c r="AC20" s="40">
        <f t="shared" si="3"/>
        <v>2.4002642492751497E-2</v>
      </c>
      <c r="AD20" s="40">
        <f t="shared" si="3"/>
        <v>1.2428755285898143E-2</v>
      </c>
      <c r="AE20" s="40">
        <f t="shared" si="3"/>
        <v>2.4785844684735291E-2</v>
      </c>
      <c r="AF20" s="40">
        <f t="shared" si="3"/>
        <v>2.0536314996956396E-2</v>
      </c>
      <c r="AG20" s="40">
        <f t="shared" si="3"/>
        <v>5.1307335072205612E-2</v>
      </c>
      <c r="AH20" s="40">
        <f t="shared" si="3"/>
        <v>4.7793721005502214E-2</v>
      </c>
      <c r="AI20" s="40">
        <f t="shared" si="3"/>
        <v>4.6183938856087223E-2</v>
      </c>
      <c r="AJ20" s="40">
        <f t="shared" si="3"/>
        <v>5.2541666666666667E-2</v>
      </c>
      <c r="AK20" s="40">
        <f t="shared" si="3"/>
        <v>6.1548223350253804E-2</v>
      </c>
      <c r="AL20" s="40">
        <f t="shared" si="3"/>
        <v>0.15201825970046587</v>
      </c>
    </row>
    <row r="21" spans="2:38" s="3" customFormat="1" x14ac:dyDescent="0.3">
      <c r="O21" s="32" t="s">
        <v>46</v>
      </c>
      <c r="P21" s="40">
        <f t="shared" ref="P21:AL21" si="4">P9/P$12</f>
        <v>0.21343832564886286</v>
      </c>
      <c r="Q21" s="40">
        <f t="shared" si="4"/>
        <v>0.14008240141259565</v>
      </c>
      <c r="R21" s="40">
        <f t="shared" si="4"/>
        <v>0.22787172671229003</v>
      </c>
      <c r="S21" s="40">
        <f t="shared" si="4"/>
        <v>0.14512471655328799</v>
      </c>
      <c r="T21" s="40">
        <f t="shared" si="4"/>
        <v>0.22477692271375288</v>
      </c>
      <c r="U21" s="40">
        <f t="shared" si="4"/>
        <v>0.28961209730440501</v>
      </c>
      <c r="V21" s="40">
        <f t="shared" si="4"/>
        <v>0.23764203962751773</v>
      </c>
      <c r="W21" s="40">
        <f t="shared" si="4"/>
        <v>0.17038684865394765</v>
      </c>
      <c r="X21" s="40">
        <f t="shared" si="4"/>
        <v>0.15736019566388923</v>
      </c>
      <c r="Y21" s="40">
        <f t="shared" si="4"/>
        <v>0.1591216909501334</v>
      </c>
      <c r="Z21" s="40">
        <f t="shared" si="4"/>
        <v>0.17862696314725549</v>
      </c>
      <c r="AA21" s="40">
        <f t="shared" si="4"/>
        <v>0.18895689107387711</v>
      </c>
      <c r="AB21" s="40">
        <f t="shared" si="4"/>
        <v>0.20752274443525479</v>
      </c>
      <c r="AC21" s="40">
        <f t="shared" si="4"/>
        <v>0.26439608030241862</v>
      </c>
      <c r="AD21" s="40">
        <f t="shared" si="4"/>
        <v>0.30715205000919288</v>
      </c>
      <c r="AE21" s="40">
        <f t="shared" si="4"/>
        <v>0.35047746103075411</v>
      </c>
      <c r="AF21" s="40">
        <f t="shared" si="4"/>
        <v>0.33550123346041716</v>
      </c>
      <c r="AG21" s="40">
        <f t="shared" si="4"/>
        <v>0.35078567338889244</v>
      </c>
      <c r="AH21" s="40">
        <f t="shared" si="4"/>
        <v>0.3222929478188945</v>
      </c>
      <c r="AI21" s="40">
        <f t="shared" si="4"/>
        <v>0.3406744666207846</v>
      </c>
      <c r="AJ21" s="40">
        <f t="shared" si="4"/>
        <v>0.25933333333333336</v>
      </c>
      <c r="AK21" s="40">
        <f t="shared" si="4"/>
        <v>0.28239773066587043</v>
      </c>
      <c r="AL21" s="40">
        <f t="shared" si="4"/>
        <v>0.33514679673576586</v>
      </c>
    </row>
    <row r="22" spans="2:38" x14ac:dyDescent="0.3">
      <c r="O22" s="32" t="s">
        <v>47</v>
      </c>
      <c r="P22" s="40">
        <f t="shared" ref="P22:AL22" si="5">P10/P$12</f>
        <v>5.900637206651816E-2</v>
      </c>
      <c r="Q22" s="40">
        <f t="shared" si="5"/>
        <v>6.1801059446733371E-2</v>
      </c>
      <c r="R22" s="40">
        <f t="shared" si="5"/>
        <v>5.6727560658333807E-2</v>
      </c>
      <c r="S22" s="40">
        <f t="shared" si="5"/>
        <v>3.9445235458524498E-2</v>
      </c>
      <c r="T22" s="40">
        <f t="shared" si="5"/>
        <v>5.9487276332562199E-2</v>
      </c>
      <c r="U22" s="40">
        <f t="shared" si="5"/>
        <v>3.1323377477223628E-2</v>
      </c>
      <c r="V22" s="40">
        <f t="shared" si="5"/>
        <v>3.4130532879353491E-2</v>
      </c>
      <c r="W22" s="40">
        <f t="shared" si="5"/>
        <v>5.0335570469798654E-2</v>
      </c>
      <c r="X22" s="40">
        <f t="shared" si="5"/>
        <v>5.9113708908510552E-2</v>
      </c>
      <c r="Y22" s="40">
        <f t="shared" si="5"/>
        <v>4.7650318079211981E-2</v>
      </c>
      <c r="Z22" s="40">
        <f t="shared" si="5"/>
        <v>5.7767065775151609E-2</v>
      </c>
      <c r="AA22" s="40">
        <f t="shared" si="5"/>
        <v>5.3309253871107992E-2</v>
      </c>
      <c r="AB22" s="40">
        <f t="shared" si="5"/>
        <v>6.0016541407458018E-2</v>
      </c>
      <c r="AC22" s="40">
        <f t="shared" si="5"/>
        <v>3.8206041032040228E-2</v>
      </c>
      <c r="AD22" s="40">
        <f t="shared" si="5"/>
        <v>3.7543666115094687E-2</v>
      </c>
      <c r="AE22" s="40">
        <f t="shared" si="5"/>
        <v>4.4410897345878386E-2</v>
      </c>
      <c r="AF22" s="40">
        <f t="shared" si="5"/>
        <v>3.4184474417710567E-2</v>
      </c>
      <c r="AG22" s="40">
        <f t="shared" si="5"/>
        <v>3.5530250015904319E-2</v>
      </c>
      <c r="AH22" s="40">
        <f t="shared" si="5"/>
        <v>2.1505376344086023E-2</v>
      </c>
      <c r="AI22" s="40">
        <f t="shared" si="5"/>
        <v>3.8794508639113268E-2</v>
      </c>
      <c r="AJ22" s="40">
        <f t="shared" si="5"/>
        <v>5.3208333333333337E-2</v>
      </c>
      <c r="AK22" s="40">
        <f t="shared" si="5"/>
        <v>4.310988354732756E-2</v>
      </c>
      <c r="AL22" s="40">
        <f t="shared" si="5"/>
        <v>3.1172810555607666E-2</v>
      </c>
    </row>
    <row r="23" spans="2:38" x14ac:dyDescent="0.3">
      <c r="O23" s="32" t="s">
        <v>48</v>
      </c>
      <c r="P23" s="40">
        <f t="shared" ref="P23:AL23" si="6">P11/P$12</f>
        <v>5.7866652851888307E-2</v>
      </c>
      <c r="Q23" s="40">
        <f t="shared" si="6"/>
        <v>0.12659853389694473</v>
      </c>
      <c r="R23" s="40">
        <f t="shared" si="6"/>
        <v>7.0131779876703812E-2</v>
      </c>
      <c r="S23" s="40">
        <f t="shared" si="6"/>
        <v>7.6148288772873496E-2</v>
      </c>
      <c r="T23" s="40">
        <f t="shared" si="6"/>
        <v>4.5937396723478588E-2</v>
      </c>
      <c r="U23" s="40">
        <f t="shared" si="6"/>
        <v>7.612472997088382E-2</v>
      </c>
      <c r="V23" s="40">
        <f t="shared" si="6"/>
        <v>0.11096525413299421</v>
      </c>
      <c r="W23" s="40">
        <f t="shared" si="6"/>
        <v>0.10651534575069753</v>
      </c>
      <c r="X23" s="40">
        <f t="shared" si="6"/>
        <v>8.5768768395307379E-2</v>
      </c>
      <c r="Y23" s="40">
        <f t="shared" si="6"/>
        <v>8.6476503180792114E-2</v>
      </c>
      <c r="Z23" s="40">
        <f t="shared" si="6"/>
        <v>0.11642823822111646</v>
      </c>
      <c r="AA23" s="40">
        <f t="shared" si="6"/>
        <v>0.10227082706264004</v>
      </c>
      <c r="AB23" s="40">
        <f t="shared" si="6"/>
        <v>8.1700169010032728E-2</v>
      </c>
      <c r="AC23" s="40">
        <f t="shared" si="6"/>
        <v>6.5805409769882917E-2</v>
      </c>
      <c r="AD23" s="40">
        <f t="shared" si="6"/>
        <v>7.2403015260158118E-2</v>
      </c>
      <c r="AE23" s="40">
        <f t="shared" si="6"/>
        <v>9.1314422131723069E-2</v>
      </c>
      <c r="AF23" s="40">
        <f t="shared" si="6"/>
        <v>5.3919841091852751E-2</v>
      </c>
      <c r="AG23" s="40">
        <f t="shared" si="6"/>
        <v>6.5780265920223929E-2</v>
      </c>
      <c r="AH23" s="40">
        <f t="shared" si="6"/>
        <v>7.5628438882295826E-2</v>
      </c>
      <c r="AI23" s="40">
        <f t="shared" si="6"/>
        <v>5.6543630238707572E-2</v>
      </c>
      <c r="AJ23" s="40">
        <f t="shared" si="6"/>
        <v>0.10429166666666667</v>
      </c>
      <c r="AK23" s="40">
        <f t="shared" si="6"/>
        <v>7.0207524634219171E-2</v>
      </c>
      <c r="AL23" s="40">
        <f t="shared" si="6"/>
        <v>5.4497701904136574E-2</v>
      </c>
    </row>
    <row r="30" spans="2:38" x14ac:dyDescent="0.3">
      <c r="M30" s="15" t="s">
        <v>299</v>
      </c>
      <c r="N30" s="15"/>
    </row>
    <row r="31" spans="2:38" x14ac:dyDescent="0.3">
      <c r="B31" s="10" t="s">
        <v>300</v>
      </c>
    </row>
    <row r="32" spans="2:38" x14ac:dyDescent="0.3">
      <c r="B32" s="10" t="s">
        <v>275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4DCAE-A9BF-4117-BB39-C0516B92D76E}">
  <dimension ref="B2:L27"/>
  <sheetViews>
    <sheetView showGridLines="0" workbookViewId="0">
      <selection activeCell="L26" sqref="L26"/>
    </sheetView>
  </sheetViews>
  <sheetFormatPr defaultRowHeight="14.4" x14ac:dyDescent="0.3"/>
  <sheetData>
    <row r="2" spans="2:2" x14ac:dyDescent="0.3">
      <c r="B2" s="37" t="s">
        <v>276</v>
      </c>
    </row>
    <row r="26" spans="2:12" x14ac:dyDescent="0.3">
      <c r="L26" s="15" t="s">
        <v>299</v>
      </c>
    </row>
    <row r="27" spans="2:12" x14ac:dyDescent="0.3">
      <c r="B27" s="10" t="s">
        <v>277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C552F-4DB3-4135-B8DF-D20DD1B41B82}">
  <dimension ref="B2:I28"/>
  <sheetViews>
    <sheetView showGridLines="0" workbookViewId="0">
      <selection activeCell="B29" sqref="B29"/>
    </sheetView>
  </sheetViews>
  <sheetFormatPr defaultRowHeight="14.4" x14ac:dyDescent="0.3"/>
  <sheetData>
    <row r="2" spans="2:2" x14ac:dyDescent="0.3">
      <c r="B2" s="37" t="s">
        <v>279</v>
      </c>
    </row>
    <row r="27" spans="2:9" x14ac:dyDescent="0.3">
      <c r="I27" s="15" t="s">
        <v>299</v>
      </c>
    </row>
    <row r="28" spans="2:9" x14ac:dyDescent="0.3">
      <c r="B28" s="41" t="s">
        <v>278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582E9-E774-46CA-98EC-D7D8A7464006}">
  <dimension ref="B2:L34"/>
  <sheetViews>
    <sheetView showGridLines="0" workbookViewId="0">
      <selection activeCell="L33" sqref="L33"/>
    </sheetView>
  </sheetViews>
  <sheetFormatPr defaultRowHeight="14.4" x14ac:dyDescent="0.3"/>
  <sheetData>
    <row r="2" spans="2:2" x14ac:dyDescent="0.3">
      <c r="B2" s="37" t="s">
        <v>280</v>
      </c>
    </row>
    <row r="33" spans="2:12" x14ac:dyDescent="0.3">
      <c r="L33" s="15" t="s">
        <v>299</v>
      </c>
    </row>
    <row r="34" spans="2:12" x14ac:dyDescent="0.3">
      <c r="B34" s="41" t="s">
        <v>278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92F0B-AB6E-4876-8C9B-27122A9D23D8}">
  <dimension ref="B2:O37"/>
  <sheetViews>
    <sheetView showGridLines="0" workbookViewId="0">
      <selection activeCell="L33" sqref="L33"/>
    </sheetView>
  </sheetViews>
  <sheetFormatPr defaultRowHeight="14.4" x14ac:dyDescent="0.3"/>
  <cols>
    <col min="1" max="1" width="12.77734375" customWidth="1"/>
    <col min="14" max="14" width="46.44140625" bestFit="1" customWidth="1"/>
    <col min="15" max="15" width="15.21875" customWidth="1"/>
  </cols>
  <sheetData>
    <row r="2" spans="2:15" x14ac:dyDescent="0.3">
      <c r="B2" s="37" t="s">
        <v>281</v>
      </c>
      <c r="N2" s="11" t="s">
        <v>282</v>
      </c>
    </row>
    <row r="3" spans="2:15" x14ac:dyDescent="0.3">
      <c r="L3" s="8"/>
    </row>
    <row r="4" spans="2:15" x14ac:dyDescent="0.3">
      <c r="N4" s="12" t="s">
        <v>49</v>
      </c>
      <c r="O4" s="12" t="s">
        <v>284</v>
      </c>
    </row>
    <row r="5" spans="2:15" x14ac:dyDescent="0.3">
      <c r="N5" s="12" t="s">
        <v>50</v>
      </c>
      <c r="O5" s="17">
        <v>3</v>
      </c>
    </row>
    <row r="6" spans="2:15" x14ac:dyDescent="0.3">
      <c r="N6" s="12" t="s">
        <v>51</v>
      </c>
      <c r="O6" s="17">
        <v>3</v>
      </c>
    </row>
    <row r="7" spans="2:15" x14ac:dyDescent="0.3">
      <c r="N7" s="12" t="s">
        <v>52</v>
      </c>
      <c r="O7" s="17">
        <v>4</v>
      </c>
    </row>
    <row r="8" spans="2:15" x14ac:dyDescent="0.3">
      <c r="N8" s="12" t="s">
        <v>53</v>
      </c>
      <c r="O8" s="17">
        <v>4</v>
      </c>
    </row>
    <row r="9" spans="2:15" x14ac:dyDescent="0.3">
      <c r="N9" s="12" t="s">
        <v>54</v>
      </c>
      <c r="O9" s="17">
        <v>4</v>
      </c>
    </row>
    <row r="10" spans="2:15" x14ac:dyDescent="0.3">
      <c r="N10" s="12" t="s">
        <v>55</v>
      </c>
      <c r="O10" s="17">
        <v>5</v>
      </c>
    </row>
    <row r="11" spans="2:15" x14ac:dyDescent="0.3">
      <c r="N11" s="12" t="s">
        <v>56</v>
      </c>
      <c r="O11" s="17">
        <v>5</v>
      </c>
    </row>
    <row r="12" spans="2:15" x14ac:dyDescent="0.3">
      <c r="N12" s="12" t="s">
        <v>57</v>
      </c>
      <c r="O12" s="17">
        <v>5</v>
      </c>
    </row>
    <row r="13" spans="2:15" x14ac:dyDescent="0.3">
      <c r="N13" s="12" t="s">
        <v>58</v>
      </c>
      <c r="O13" s="17">
        <v>6</v>
      </c>
    </row>
    <row r="14" spans="2:15" x14ac:dyDescent="0.3">
      <c r="N14" s="12" t="s">
        <v>283</v>
      </c>
      <c r="O14" s="17">
        <v>6</v>
      </c>
    </row>
    <row r="15" spans="2:15" x14ac:dyDescent="0.3">
      <c r="N15" s="12" t="s">
        <v>59</v>
      </c>
      <c r="O15" s="17">
        <v>7</v>
      </c>
    </row>
    <row r="16" spans="2:15" x14ac:dyDescent="0.3">
      <c r="N16" s="12" t="s">
        <v>60</v>
      </c>
      <c r="O16" s="17">
        <v>8</v>
      </c>
    </row>
    <row r="17" spans="14:15" x14ac:dyDescent="0.3">
      <c r="N17" s="12" t="s">
        <v>61</v>
      </c>
      <c r="O17" s="17">
        <v>8</v>
      </c>
    </row>
    <row r="18" spans="14:15" x14ac:dyDescent="0.3">
      <c r="N18" s="12" t="s">
        <v>62</v>
      </c>
      <c r="O18" s="17">
        <v>8</v>
      </c>
    </row>
    <row r="19" spans="14:15" x14ac:dyDescent="0.3">
      <c r="N19" s="12" t="s">
        <v>63</v>
      </c>
      <c r="O19" s="17">
        <v>9</v>
      </c>
    </row>
    <row r="20" spans="14:15" x14ac:dyDescent="0.3">
      <c r="N20" s="12" t="s">
        <v>64</v>
      </c>
      <c r="O20" s="17">
        <v>9</v>
      </c>
    </row>
    <row r="21" spans="14:15" x14ac:dyDescent="0.3">
      <c r="N21" s="12" t="s">
        <v>65</v>
      </c>
      <c r="O21" s="17">
        <v>9</v>
      </c>
    </row>
    <row r="22" spans="14:15" x14ac:dyDescent="0.3">
      <c r="N22" s="12" t="s">
        <v>66</v>
      </c>
      <c r="O22" s="17">
        <v>9</v>
      </c>
    </row>
    <row r="23" spans="14:15" x14ac:dyDescent="0.3">
      <c r="N23" s="12" t="s">
        <v>67</v>
      </c>
      <c r="O23" s="17">
        <v>10</v>
      </c>
    </row>
    <row r="24" spans="14:15" x14ac:dyDescent="0.3">
      <c r="N24" s="12" t="s">
        <v>68</v>
      </c>
      <c r="O24" s="17">
        <v>11</v>
      </c>
    </row>
    <row r="25" spans="14:15" x14ac:dyDescent="0.3">
      <c r="N25" s="12" t="s">
        <v>69</v>
      </c>
      <c r="O25" s="17">
        <v>12</v>
      </c>
    </row>
    <row r="26" spans="14:15" x14ac:dyDescent="0.3">
      <c r="N26" s="12" t="s">
        <v>70</v>
      </c>
      <c r="O26" s="17">
        <v>12</v>
      </c>
    </row>
    <row r="27" spans="14:15" x14ac:dyDescent="0.3">
      <c r="N27" s="12" t="s">
        <v>71</v>
      </c>
      <c r="O27" s="17">
        <v>15</v>
      </c>
    </row>
    <row r="28" spans="14:15" x14ac:dyDescent="0.3">
      <c r="N28" s="12" t="s">
        <v>72</v>
      </c>
      <c r="O28" s="17">
        <v>17</v>
      </c>
    </row>
    <row r="29" spans="14:15" x14ac:dyDescent="0.3">
      <c r="N29" s="12" t="s">
        <v>73</v>
      </c>
      <c r="O29" s="17">
        <v>22</v>
      </c>
    </row>
    <row r="30" spans="14:15" x14ac:dyDescent="0.3">
      <c r="N30" s="12" t="s">
        <v>74</v>
      </c>
      <c r="O30" s="17">
        <v>22</v>
      </c>
    </row>
    <row r="31" spans="14:15" x14ac:dyDescent="0.3">
      <c r="N31" s="12" t="s">
        <v>75</v>
      </c>
      <c r="O31" s="17">
        <v>22</v>
      </c>
    </row>
    <row r="32" spans="14:15" x14ac:dyDescent="0.3">
      <c r="N32" s="12" t="s">
        <v>76</v>
      </c>
      <c r="O32" s="17">
        <v>25</v>
      </c>
    </row>
    <row r="33" spans="2:15" x14ac:dyDescent="0.3">
      <c r="L33" s="15" t="s">
        <v>299</v>
      </c>
      <c r="N33" s="12" t="s">
        <v>77</v>
      </c>
      <c r="O33" s="17">
        <v>27</v>
      </c>
    </row>
    <row r="34" spans="2:15" x14ac:dyDescent="0.3">
      <c r="B34" s="10" t="s">
        <v>285</v>
      </c>
      <c r="N34" s="12" t="s">
        <v>78</v>
      </c>
      <c r="O34" s="17">
        <v>31</v>
      </c>
    </row>
    <row r="35" spans="2:15" x14ac:dyDescent="0.3">
      <c r="N35" s="12" t="s">
        <v>79</v>
      </c>
      <c r="O35" s="17">
        <v>34</v>
      </c>
    </row>
    <row r="36" spans="2:15" x14ac:dyDescent="0.3">
      <c r="N36" s="12" t="s">
        <v>80</v>
      </c>
      <c r="O36" s="17">
        <v>40</v>
      </c>
    </row>
    <row r="37" spans="2:15" x14ac:dyDescent="0.3">
      <c r="N37" s="12" t="s">
        <v>81</v>
      </c>
      <c r="O37" s="17">
        <v>41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E3B75-D6D6-48F9-9CB1-2A93B6CB438E}">
  <dimension ref="B2:M49"/>
  <sheetViews>
    <sheetView showGridLines="0" workbookViewId="0">
      <selection activeCell="I24" sqref="I24"/>
    </sheetView>
  </sheetViews>
  <sheetFormatPr defaultRowHeight="14.4" x14ac:dyDescent="0.3"/>
  <cols>
    <col min="1" max="1" width="11.77734375" customWidth="1"/>
    <col min="3" max="3" width="9.21875" customWidth="1"/>
    <col min="7" max="7" width="10.77734375" customWidth="1"/>
    <col min="10" max="10" width="19.77734375" bestFit="1" customWidth="1"/>
    <col min="11" max="11" width="24.21875" customWidth="1"/>
    <col min="12" max="12" width="12" bestFit="1" customWidth="1"/>
    <col min="13" max="13" width="188.44140625" bestFit="1" customWidth="1"/>
  </cols>
  <sheetData>
    <row r="2" spans="2:13" x14ac:dyDescent="0.3">
      <c r="B2" s="47" t="s">
        <v>288</v>
      </c>
      <c r="K2" s="42" t="s">
        <v>82</v>
      </c>
    </row>
    <row r="3" spans="2:13" x14ac:dyDescent="0.3">
      <c r="B3" s="5"/>
    </row>
    <row r="4" spans="2:13" x14ac:dyDescent="0.3">
      <c r="B4" s="6"/>
      <c r="K4" s="12" t="s">
        <v>87</v>
      </c>
      <c r="L4" s="13">
        <v>68</v>
      </c>
    </row>
    <row r="5" spans="2:13" x14ac:dyDescent="0.3">
      <c r="B5" s="6"/>
      <c r="K5" s="12" t="s">
        <v>90</v>
      </c>
      <c r="L5" s="13">
        <v>186</v>
      </c>
    </row>
    <row r="6" spans="2:13" x14ac:dyDescent="0.3">
      <c r="B6" s="6"/>
      <c r="K6" s="12" t="s">
        <v>93</v>
      </c>
      <c r="L6" s="13">
        <v>279</v>
      </c>
    </row>
    <row r="7" spans="2:13" x14ac:dyDescent="0.3">
      <c r="B7" s="6"/>
      <c r="K7" s="12" t="s">
        <v>96</v>
      </c>
      <c r="L7" s="13">
        <v>4</v>
      </c>
    </row>
    <row r="8" spans="2:13" x14ac:dyDescent="0.3">
      <c r="B8" s="7"/>
    </row>
    <row r="10" spans="2:13" x14ac:dyDescent="0.3">
      <c r="K10" s="43" t="s">
        <v>83</v>
      </c>
      <c r="L10" s="43" t="s">
        <v>84</v>
      </c>
      <c r="M10" s="43" t="s">
        <v>286</v>
      </c>
    </row>
    <row r="11" spans="2:13" x14ac:dyDescent="0.3">
      <c r="K11" s="44" t="s">
        <v>85</v>
      </c>
      <c r="L11" s="46">
        <v>36</v>
      </c>
      <c r="M11" s="45" t="s">
        <v>86</v>
      </c>
    </row>
    <row r="12" spans="2:13" x14ac:dyDescent="0.3">
      <c r="K12" s="44" t="s">
        <v>88</v>
      </c>
      <c r="L12" s="46">
        <v>1</v>
      </c>
      <c r="M12" s="45" t="s">
        <v>89</v>
      </c>
    </row>
    <row r="13" spans="2:13" x14ac:dyDescent="0.3">
      <c r="K13" s="44" t="s">
        <v>91</v>
      </c>
      <c r="L13" s="46">
        <v>2</v>
      </c>
      <c r="M13" s="45" t="s">
        <v>92</v>
      </c>
    </row>
    <row r="14" spans="2:13" x14ac:dyDescent="0.3">
      <c r="K14" s="44" t="s">
        <v>94</v>
      </c>
      <c r="L14" s="46">
        <v>25</v>
      </c>
      <c r="M14" s="45" t="s">
        <v>95</v>
      </c>
    </row>
    <row r="15" spans="2:13" x14ac:dyDescent="0.3">
      <c r="K15" s="44" t="s">
        <v>97</v>
      </c>
      <c r="L15" s="46">
        <v>4</v>
      </c>
      <c r="M15" s="45" t="s">
        <v>98</v>
      </c>
    </row>
    <row r="16" spans="2:13" x14ac:dyDescent="0.3">
      <c r="K16" s="44">
        <v>2</v>
      </c>
      <c r="L16" s="46">
        <v>3</v>
      </c>
      <c r="M16" s="45" t="s">
        <v>99</v>
      </c>
    </row>
    <row r="17" spans="2:13" x14ac:dyDescent="0.3">
      <c r="K17" s="44" t="s">
        <v>100</v>
      </c>
      <c r="L17" s="46">
        <v>45</v>
      </c>
      <c r="M17" s="45" t="s">
        <v>101</v>
      </c>
    </row>
    <row r="18" spans="2:13" x14ac:dyDescent="0.3">
      <c r="K18" s="44" t="s">
        <v>102</v>
      </c>
      <c r="L18" s="46">
        <v>1</v>
      </c>
      <c r="M18" s="45" t="s">
        <v>103</v>
      </c>
    </row>
    <row r="19" spans="2:13" x14ac:dyDescent="0.3">
      <c r="K19" s="44" t="s">
        <v>104</v>
      </c>
      <c r="L19" s="46">
        <v>7</v>
      </c>
      <c r="M19" s="45" t="s">
        <v>105</v>
      </c>
    </row>
    <row r="20" spans="2:13" x14ac:dyDescent="0.3">
      <c r="K20" s="44" t="s">
        <v>106</v>
      </c>
      <c r="L20" s="46">
        <v>1</v>
      </c>
      <c r="M20" s="45" t="s">
        <v>107</v>
      </c>
    </row>
    <row r="21" spans="2:13" x14ac:dyDescent="0.3">
      <c r="K21" s="44" t="s">
        <v>108</v>
      </c>
      <c r="L21" s="46">
        <v>1</v>
      </c>
      <c r="M21" s="45" t="s">
        <v>109</v>
      </c>
    </row>
    <row r="22" spans="2:13" x14ac:dyDescent="0.3">
      <c r="K22" s="44" t="s">
        <v>110</v>
      </c>
      <c r="L22" s="46">
        <v>6</v>
      </c>
      <c r="M22" s="45" t="s">
        <v>111</v>
      </c>
    </row>
    <row r="23" spans="2:13" x14ac:dyDescent="0.3">
      <c r="K23" s="44" t="s">
        <v>112</v>
      </c>
      <c r="L23" s="46">
        <v>3</v>
      </c>
      <c r="M23" s="45" t="s">
        <v>113</v>
      </c>
    </row>
    <row r="24" spans="2:13" x14ac:dyDescent="0.3">
      <c r="I24" s="15" t="s">
        <v>299</v>
      </c>
      <c r="K24" s="44" t="s">
        <v>114</v>
      </c>
      <c r="L24" s="46">
        <v>3</v>
      </c>
      <c r="M24" s="45" t="s">
        <v>115</v>
      </c>
    </row>
    <row r="25" spans="2:13" x14ac:dyDescent="0.3">
      <c r="B25" s="10" t="s">
        <v>285</v>
      </c>
      <c r="K25" s="44" t="s">
        <v>116</v>
      </c>
      <c r="L25" s="46">
        <v>114</v>
      </c>
      <c r="M25" s="45" t="s">
        <v>117</v>
      </c>
    </row>
    <row r="26" spans="2:13" x14ac:dyDescent="0.3">
      <c r="K26" s="44" t="s">
        <v>118</v>
      </c>
      <c r="L26" s="46">
        <v>2</v>
      </c>
      <c r="M26" s="45" t="s">
        <v>119</v>
      </c>
    </row>
    <row r="27" spans="2:13" x14ac:dyDescent="0.3">
      <c r="K27" s="44">
        <v>3</v>
      </c>
      <c r="L27" s="46">
        <v>3</v>
      </c>
      <c r="M27" s="45" t="s">
        <v>120</v>
      </c>
    </row>
    <row r="28" spans="2:13" x14ac:dyDescent="0.3">
      <c r="K28" s="44" t="s">
        <v>121</v>
      </c>
      <c r="L28" s="46">
        <v>2</v>
      </c>
      <c r="M28" s="45" t="s">
        <v>122</v>
      </c>
    </row>
    <row r="29" spans="2:13" x14ac:dyDescent="0.3">
      <c r="K29" s="44" t="s">
        <v>123</v>
      </c>
      <c r="L29" s="46">
        <v>1</v>
      </c>
      <c r="M29" s="45" t="s">
        <v>124</v>
      </c>
    </row>
    <row r="30" spans="2:13" x14ac:dyDescent="0.3">
      <c r="K30" s="44" t="s">
        <v>125</v>
      </c>
      <c r="L30" s="46">
        <v>1</v>
      </c>
      <c r="M30" s="45" t="s">
        <v>126</v>
      </c>
    </row>
    <row r="31" spans="2:13" x14ac:dyDescent="0.3">
      <c r="K31" s="44" t="s">
        <v>127</v>
      </c>
      <c r="L31" s="46">
        <v>2</v>
      </c>
      <c r="M31" s="45" t="s">
        <v>128</v>
      </c>
    </row>
    <row r="32" spans="2:13" x14ac:dyDescent="0.3">
      <c r="K32" s="44" t="s">
        <v>129</v>
      </c>
      <c r="L32" s="46">
        <v>2</v>
      </c>
      <c r="M32" s="45" t="s">
        <v>130</v>
      </c>
    </row>
    <row r="33" spans="11:13" x14ac:dyDescent="0.3">
      <c r="K33" s="44" t="s">
        <v>131</v>
      </c>
      <c r="L33" s="46">
        <v>2</v>
      </c>
      <c r="M33" s="45" t="s">
        <v>132</v>
      </c>
    </row>
    <row r="34" spans="11:13" x14ac:dyDescent="0.3">
      <c r="K34" s="44" t="s">
        <v>133</v>
      </c>
      <c r="L34" s="46">
        <v>3</v>
      </c>
      <c r="M34" s="45" t="s">
        <v>134</v>
      </c>
    </row>
    <row r="35" spans="11:13" x14ac:dyDescent="0.3">
      <c r="K35" s="44" t="s">
        <v>135</v>
      </c>
      <c r="L35" s="46">
        <v>1</v>
      </c>
      <c r="M35" s="45" t="s">
        <v>136</v>
      </c>
    </row>
    <row r="36" spans="11:13" x14ac:dyDescent="0.3">
      <c r="K36" s="44" t="s">
        <v>137</v>
      </c>
      <c r="L36" s="46">
        <v>1</v>
      </c>
      <c r="M36" s="45" t="s">
        <v>138</v>
      </c>
    </row>
    <row r="37" spans="11:13" x14ac:dyDescent="0.3">
      <c r="K37" s="44" t="s">
        <v>139</v>
      </c>
      <c r="L37" s="46">
        <v>2</v>
      </c>
      <c r="M37" s="45" t="s">
        <v>140</v>
      </c>
    </row>
    <row r="38" spans="11:13" x14ac:dyDescent="0.3">
      <c r="K38" s="44" t="s">
        <v>141</v>
      </c>
      <c r="L38" s="46">
        <v>2</v>
      </c>
      <c r="M38" s="45" t="s">
        <v>142</v>
      </c>
    </row>
    <row r="39" spans="11:13" x14ac:dyDescent="0.3">
      <c r="K39" s="44" t="s">
        <v>143</v>
      </c>
      <c r="L39" s="46">
        <v>1</v>
      </c>
      <c r="M39" s="45" t="s">
        <v>144</v>
      </c>
    </row>
    <row r="40" spans="11:13" x14ac:dyDescent="0.3">
      <c r="K40" s="44" t="s">
        <v>145</v>
      </c>
      <c r="L40" s="46">
        <v>163</v>
      </c>
      <c r="M40" s="45" t="s">
        <v>146</v>
      </c>
    </row>
    <row r="41" spans="11:13" x14ac:dyDescent="0.3">
      <c r="K41" s="44" t="s">
        <v>147</v>
      </c>
      <c r="L41" s="46">
        <v>16</v>
      </c>
      <c r="M41" s="45" t="s">
        <v>148</v>
      </c>
    </row>
    <row r="42" spans="11:13" x14ac:dyDescent="0.3">
      <c r="K42" s="44" t="s">
        <v>149</v>
      </c>
      <c r="L42" s="46">
        <v>8</v>
      </c>
      <c r="M42" s="45" t="s">
        <v>150</v>
      </c>
    </row>
    <row r="43" spans="11:13" x14ac:dyDescent="0.3">
      <c r="K43" s="44" t="s">
        <v>151</v>
      </c>
      <c r="L43" s="46">
        <v>8</v>
      </c>
      <c r="M43" s="45" t="s">
        <v>152</v>
      </c>
    </row>
    <row r="44" spans="11:13" x14ac:dyDescent="0.3">
      <c r="K44" s="44" t="s">
        <v>153</v>
      </c>
      <c r="L44" s="46">
        <v>19</v>
      </c>
      <c r="M44" s="45" t="s">
        <v>154</v>
      </c>
    </row>
    <row r="45" spans="11:13" x14ac:dyDescent="0.3">
      <c r="K45" s="44" t="s">
        <v>155</v>
      </c>
      <c r="L45" s="46">
        <v>9</v>
      </c>
      <c r="M45" s="45" t="s">
        <v>156</v>
      </c>
    </row>
    <row r="46" spans="11:13" x14ac:dyDescent="0.3">
      <c r="K46" s="44" t="s">
        <v>157</v>
      </c>
      <c r="L46" s="46">
        <v>16</v>
      </c>
      <c r="M46" s="45" t="s">
        <v>158</v>
      </c>
    </row>
    <row r="47" spans="11:13" x14ac:dyDescent="0.3">
      <c r="K47" s="44" t="s">
        <v>159</v>
      </c>
      <c r="L47" s="46">
        <v>10</v>
      </c>
      <c r="M47" s="45" t="s">
        <v>160</v>
      </c>
    </row>
    <row r="48" spans="11:13" x14ac:dyDescent="0.3">
      <c r="K48" s="44" t="s">
        <v>161</v>
      </c>
      <c r="L48" s="46">
        <v>7</v>
      </c>
      <c r="M48" s="45" t="s">
        <v>162</v>
      </c>
    </row>
    <row r="49" spans="11:13" x14ac:dyDescent="0.3">
      <c r="K49" s="44" t="s">
        <v>163</v>
      </c>
      <c r="L49" s="46">
        <v>3</v>
      </c>
      <c r="M49" s="45" t="s">
        <v>164</v>
      </c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CF4A3-8E67-4900-8861-80B79A6F2B54}">
  <dimension ref="B2:K25"/>
  <sheetViews>
    <sheetView showGridLines="0" workbookViewId="0">
      <selection activeCell="B29" sqref="B29"/>
    </sheetView>
  </sheetViews>
  <sheetFormatPr defaultRowHeight="14.4" x14ac:dyDescent="0.3"/>
  <sheetData>
    <row r="2" spans="2:2" x14ac:dyDescent="0.3">
      <c r="B2" s="47" t="s">
        <v>289</v>
      </c>
    </row>
    <row r="24" spans="2:11" x14ac:dyDescent="0.3">
      <c r="K24" s="15" t="s">
        <v>299</v>
      </c>
    </row>
    <row r="25" spans="2:11" x14ac:dyDescent="0.3">
      <c r="B25" s="48" t="s">
        <v>287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Figure 2.3-1</vt:lpstr>
      <vt:lpstr>Figure 2.3-2</vt:lpstr>
      <vt:lpstr>Figure 2.3-3</vt:lpstr>
      <vt:lpstr>Figure 2.3-4</vt:lpstr>
      <vt:lpstr>Table 2.3-1</vt:lpstr>
      <vt:lpstr>Table 2.3-2</vt:lpstr>
      <vt:lpstr>Figure 2.3-5</vt:lpstr>
      <vt:lpstr>Figure 2.3-6</vt:lpstr>
      <vt:lpstr>Figure 2.3-7</vt:lpstr>
      <vt:lpstr>Figure 2.3-8</vt:lpstr>
      <vt:lpstr>Figure 2.3-9</vt:lpstr>
      <vt:lpstr>Figure 2.3-10</vt:lpstr>
      <vt:lpstr>Figure 2.3-11</vt:lpstr>
      <vt:lpstr>Figure 2.3-12</vt:lpstr>
      <vt:lpstr>'Table 2.3-1'!_Hlk160614321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MITRA Alessio (RTD)</dc:creator>
  <cp:lastModifiedBy>STEVENSON Alexis (RTD)</cp:lastModifiedBy>
  <dcterms:created xsi:type="dcterms:W3CDTF">2015-06-05T18:17:20Z</dcterms:created>
  <dcterms:modified xsi:type="dcterms:W3CDTF">2024-06-17T15:51:53Z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bd9ddd1-4d20-43f6-abfa-fc3c07406f94_Enabled">
    <vt:lpwstr>true</vt:lpwstr>
  </property>
  <property fmtid="{D5CDD505-2E9C-101B-9397-08002B2CF9AE}" pid="3" name="MSIP_Label_6bd9ddd1-4d20-43f6-abfa-fc3c07406f94_SetDate">
    <vt:lpwstr>2024-04-26T12:55:03Z</vt:lpwstr>
  </property>
  <property fmtid="{D5CDD505-2E9C-101B-9397-08002B2CF9AE}" pid="4" name="MSIP_Label_6bd9ddd1-4d20-43f6-abfa-fc3c07406f94_Method">
    <vt:lpwstr>Standard</vt:lpwstr>
  </property>
  <property fmtid="{D5CDD505-2E9C-101B-9397-08002B2CF9AE}" pid="5" name="MSIP_Label_6bd9ddd1-4d20-43f6-abfa-fc3c07406f94_Name">
    <vt:lpwstr>Commission Use</vt:lpwstr>
  </property>
  <property fmtid="{D5CDD505-2E9C-101B-9397-08002B2CF9AE}" pid="6" name="MSIP_Label_6bd9ddd1-4d20-43f6-abfa-fc3c07406f94_SiteId">
    <vt:lpwstr>b24c8b06-522c-46fe-9080-70926f8dddb1</vt:lpwstr>
  </property>
  <property fmtid="{D5CDD505-2E9C-101B-9397-08002B2CF9AE}" pid="7" name="MSIP_Label_6bd9ddd1-4d20-43f6-abfa-fc3c07406f94_ActionId">
    <vt:lpwstr>30f95a84-f1fc-4d7f-b8d5-8059e88c4f21</vt:lpwstr>
  </property>
  <property fmtid="{D5CDD505-2E9C-101B-9397-08002B2CF9AE}" pid="8" name="MSIP_Label_6bd9ddd1-4d20-43f6-abfa-fc3c07406f94_ContentBits">
    <vt:lpwstr>0</vt:lpwstr>
  </property>
</Properties>
</file>