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2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3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8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9.xml" ContentType="application/vnd.openxmlformats-officedocument.drawing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U:\01_ECONOMICS\SRI Report\SRIP 2024\Figures\Latest_versions\"/>
    </mc:Choice>
  </mc:AlternateContent>
  <xr:revisionPtr revIDLastSave="0" documentId="13_ncr:1_{9A0745FF-2F7C-4991-8540-EB42E82E5C9A}" xr6:coauthVersionLast="47" xr6:coauthVersionMax="47" xr10:uidLastSave="{00000000-0000-0000-0000-000000000000}"/>
  <bookViews>
    <workbookView xWindow="-28920" yWindow="-3795" windowWidth="29040" windowHeight="15840" activeTab="1" xr2:uid="{00000000-000D-0000-FFFF-FFFF00000000}"/>
  </bookViews>
  <sheets>
    <sheet name="Figure 1-1" sheetId="2" r:id="rId1"/>
    <sheet name="Figure 1-2" sheetId="3" r:id="rId2"/>
    <sheet name="Figure 1-3" sheetId="20" r:id="rId3"/>
    <sheet name="Figure 1-4" sheetId="6" r:id="rId4"/>
    <sheet name="Figure 1-5a" sheetId="8" r:id="rId5"/>
    <sheet name="Figure 1-5b" sheetId="9" r:id="rId6"/>
    <sheet name="Figure 1-6" sheetId="10" r:id="rId7"/>
    <sheet name="Figure 1-7" sheetId="11" r:id="rId8"/>
    <sheet name="Figure 1-8" sheetId="13" r:id="rId9"/>
    <sheet name="Figure 1-9" sheetId="21" r:id="rId10"/>
    <sheet name="Figure 1-10" sheetId="19" r:id="rId11"/>
    <sheet name="Figure 1-11" sheetId="18" r:id="rId12"/>
  </sheets>
  <externalReferences>
    <externalReference r:id="rId13"/>
    <externalReference r:id="rId14"/>
  </externalReferences>
  <definedNames>
    <definedName name="Currency_Table">OFFSET(#REF!,0,0,COUNTA(#REF!)-1,5)</definedName>
    <definedName name="Deal_Flow_New">OFFSET([1]Deal_Flow!#REF!,0,0,COUNTA([1]Deal_Flow!$A:$A)-1,COUNTA([1]Deal_Flow!#REF!))</definedName>
    <definedName name="Extrap_Lookup">OFFSET([1]Deal_Flow!#REF!,0,0,COUNTA([1]Deal_Flow!$A:$A)-1,COUNTA([1]Deal_Flow!#REF!)-2)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42233.8803240741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  <definedName name="ok">OFFSET([1]Deal_Flow!#REF!,0,0,COUNTA([1]Deal_Flow!$A:$A)-1,COUNTA([1]Deal_Flow!#REF!)-2)</definedName>
    <definedName name="test">#REF!</definedName>
    <definedName name="xdg">OFFSET([2]Deal_Flow!#REF!,0,0,COUNTA([2]Deal_Flow!$A:$A)-1,COUNTA([2]Deal_Flow!#REF!)-2)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S26" i="2" l="1"/>
  <c r="AR26" i="2"/>
  <c r="AQ26" i="2"/>
  <c r="AP26" i="2"/>
  <c r="AO26" i="2"/>
  <c r="AN26" i="2"/>
  <c r="AM26" i="2"/>
  <c r="AL26" i="2"/>
  <c r="AK26" i="2"/>
  <c r="AJ26" i="2"/>
  <c r="AI26" i="2"/>
  <c r="AH26" i="2"/>
  <c r="AG26" i="2"/>
  <c r="AF26" i="2"/>
  <c r="AE26" i="2"/>
  <c r="AD26" i="2"/>
  <c r="AC26" i="2"/>
  <c r="AB26" i="2"/>
  <c r="AA26" i="2"/>
  <c r="Z26" i="2"/>
  <c r="Y26" i="2"/>
  <c r="X26" i="2"/>
  <c r="AS25" i="2"/>
  <c r="AR25" i="2"/>
  <c r="AQ25" i="2"/>
  <c r="AP25" i="2"/>
  <c r="AO25" i="2"/>
  <c r="AN25" i="2"/>
  <c r="AM25" i="2"/>
  <c r="AL25" i="2"/>
  <c r="AK25" i="2"/>
  <c r="AJ25" i="2"/>
  <c r="AI25" i="2"/>
  <c r="AH25" i="2"/>
  <c r="AG25" i="2"/>
  <c r="AF25" i="2"/>
  <c r="AE25" i="2"/>
  <c r="AD25" i="2"/>
  <c r="AC25" i="2"/>
  <c r="AB25" i="2"/>
  <c r="AA25" i="2"/>
  <c r="Z25" i="2"/>
  <c r="Y25" i="2"/>
  <c r="X25" i="2"/>
  <c r="AS20" i="2"/>
  <c r="AR20" i="2"/>
  <c r="AQ20" i="2"/>
  <c r="AP20" i="2"/>
  <c r="AO20" i="2"/>
  <c r="AN20" i="2"/>
  <c r="AM20" i="2"/>
  <c r="AL20" i="2"/>
  <c r="AK20" i="2"/>
  <c r="AJ20" i="2"/>
  <c r="AI20" i="2"/>
  <c r="AH20" i="2"/>
  <c r="AG20" i="2"/>
  <c r="AF20" i="2"/>
  <c r="AE20" i="2"/>
  <c r="AD20" i="2"/>
  <c r="AC20" i="2"/>
  <c r="AB20" i="2"/>
  <c r="AA20" i="2"/>
  <c r="Z20" i="2"/>
  <c r="Y20" i="2"/>
  <c r="X20" i="2"/>
  <c r="AS19" i="2"/>
  <c r="AR19" i="2"/>
  <c r="AQ19" i="2"/>
  <c r="AP19" i="2"/>
  <c r="AO19" i="2"/>
  <c r="AN19" i="2"/>
  <c r="AM19" i="2"/>
  <c r="AL19" i="2"/>
  <c r="AK19" i="2"/>
  <c r="AJ19" i="2"/>
  <c r="AI19" i="2"/>
  <c r="AH19" i="2"/>
  <c r="AG19" i="2"/>
  <c r="AF19" i="2"/>
  <c r="AE19" i="2"/>
  <c r="AD19" i="2"/>
  <c r="AC19" i="2"/>
  <c r="AB19" i="2"/>
  <c r="AA19" i="2"/>
  <c r="Z19" i="2"/>
  <c r="Y19" i="2"/>
  <c r="X19" i="2"/>
  <c r="AR14" i="2"/>
  <c r="AQ14" i="2"/>
  <c r="AP14" i="2"/>
  <c r="AO14" i="2"/>
  <c r="AN14" i="2"/>
  <c r="AM14" i="2"/>
  <c r="AL14" i="2"/>
  <c r="AK14" i="2"/>
  <c r="AJ14" i="2"/>
  <c r="AI14" i="2"/>
  <c r="AH14" i="2"/>
  <c r="AG14" i="2"/>
  <c r="AF14" i="2"/>
  <c r="AE14" i="2"/>
  <c r="AD14" i="2"/>
  <c r="AC14" i="2"/>
  <c r="AB14" i="2"/>
  <c r="AA14" i="2"/>
  <c r="Z14" i="2"/>
  <c r="Y14" i="2"/>
  <c r="X14" i="2"/>
  <c r="AR13" i="2"/>
  <c r="AQ13" i="2"/>
  <c r="AP13" i="2"/>
  <c r="AO13" i="2"/>
  <c r="AN13" i="2"/>
  <c r="AM13" i="2"/>
  <c r="AL13" i="2"/>
  <c r="AK13" i="2"/>
  <c r="AJ13" i="2"/>
  <c r="AI13" i="2"/>
  <c r="AH13" i="2"/>
  <c r="AG13" i="2"/>
  <c r="AF13" i="2"/>
  <c r="AE13" i="2"/>
  <c r="AD13" i="2"/>
  <c r="AC13" i="2"/>
  <c r="AB13" i="2"/>
  <c r="AA13" i="2"/>
  <c r="Z13" i="2"/>
  <c r="Y13" i="2"/>
  <c r="X13" i="2"/>
  <c r="AS8" i="2"/>
  <c r="AR8" i="2"/>
  <c r="AQ8" i="2"/>
  <c r="AP8" i="2"/>
  <c r="AO8" i="2"/>
  <c r="AN8" i="2"/>
  <c r="AM8" i="2"/>
  <c r="AL8" i="2"/>
  <c r="AK8" i="2"/>
  <c r="AJ8" i="2"/>
  <c r="AI8" i="2"/>
  <c r="AH8" i="2"/>
  <c r="AG8" i="2"/>
  <c r="AF8" i="2"/>
  <c r="AE8" i="2"/>
  <c r="AD8" i="2"/>
  <c r="AC8" i="2"/>
  <c r="AB8" i="2"/>
  <c r="AA8" i="2"/>
  <c r="Z8" i="2"/>
  <c r="Y8" i="2"/>
  <c r="X8" i="2"/>
  <c r="AS7" i="2"/>
  <c r="AR7" i="2"/>
  <c r="AQ7" i="2"/>
  <c r="AP7" i="2"/>
  <c r="AO7" i="2"/>
  <c r="AN7" i="2"/>
  <c r="AM7" i="2"/>
  <c r="AL7" i="2"/>
  <c r="AK7" i="2"/>
  <c r="AJ7" i="2"/>
  <c r="AI7" i="2"/>
  <c r="AH7" i="2"/>
  <c r="AG7" i="2"/>
  <c r="AF7" i="2"/>
  <c r="AE7" i="2"/>
  <c r="AD7" i="2"/>
  <c r="AC7" i="2"/>
  <c r="AB7" i="2"/>
  <c r="AA7" i="2"/>
  <c r="Z7" i="2"/>
  <c r="Y7" i="2"/>
  <c r="X7" i="2"/>
</calcChain>
</file>

<file path=xl/sharedStrings.xml><?xml version="1.0" encoding="utf-8"?>
<sst xmlns="http://schemas.openxmlformats.org/spreadsheetml/2006/main" count="371" uniqueCount="169">
  <si>
    <t>2000</t>
  </si>
  <si>
    <t>2001</t>
  </si>
  <si>
    <t>EU</t>
  </si>
  <si>
    <t>US</t>
  </si>
  <si>
    <t>China</t>
  </si>
  <si>
    <t>Japan</t>
  </si>
  <si>
    <t>South Korea</t>
  </si>
  <si>
    <t>Gap</t>
  </si>
  <si>
    <t>R&amp;D intensity and gaps per country, 2000-2021</t>
  </si>
  <si>
    <t>Top 10%</t>
  </si>
  <si>
    <t>Top 1%</t>
  </si>
  <si>
    <t>2020 (citation window: 2020-2022)</t>
  </si>
  <si>
    <t>2010 (citation window: 2010-2012)</t>
  </si>
  <si>
    <t>Australia</t>
  </si>
  <si>
    <t>United States</t>
  </si>
  <si>
    <t>Canada</t>
  </si>
  <si>
    <t>EU-27</t>
  </si>
  <si>
    <t>Netherlands</t>
  </si>
  <si>
    <t>Cyprus</t>
  </si>
  <si>
    <t>Luxembourg</t>
  </si>
  <si>
    <t>Denmark</t>
  </si>
  <si>
    <t>Sweden</t>
  </si>
  <si>
    <t>Belgium</t>
  </si>
  <si>
    <t>Italy</t>
  </si>
  <si>
    <t>Finland</t>
  </si>
  <si>
    <t>Ireland</t>
  </si>
  <si>
    <t>Germany</t>
  </si>
  <si>
    <t>Austria</t>
  </si>
  <si>
    <t>Estonia</t>
  </si>
  <si>
    <t>Spain</t>
  </si>
  <si>
    <t>Greece</t>
  </si>
  <si>
    <t>Malta</t>
  </si>
  <si>
    <t>France</t>
  </si>
  <si>
    <t>Portugal</t>
  </si>
  <si>
    <t>Slovenia</t>
  </si>
  <si>
    <t>Romania</t>
  </si>
  <si>
    <t>Hungary</t>
  </si>
  <si>
    <t>Lithuania</t>
  </si>
  <si>
    <t>Croatia</t>
  </si>
  <si>
    <t>Poland</t>
  </si>
  <si>
    <t>Czechia</t>
  </si>
  <si>
    <t>Slovakia</t>
  </si>
  <si>
    <t>Latvia</t>
  </si>
  <si>
    <t>Bulgaria</t>
  </si>
  <si>
    <t>United Kingdom</t>
  </si>
  <si>
    <t>Switzerland</t>
  </si>
  <si>
    <t>Norway</t>
  </si>
  <si>
    <t>Iceland</t>
  </si>
  <si>
    <t>Turkey</t>
  </si>
  <si>
    <t>Israel</t>
  </si>
  <si>
    <t>Albania</t>
  </si>
  <si>
    <t>North Macedonia</t>
  </si>
  <si>
    <t>Serbia</t>
  </si>
  <si>
    <t>Montenegro</t>
  </si>
  <si>
    <t>Bosnia and Herzegovina</t>
  </si>
  <si>
    <t>Moldova</t>
  </si>
  <si>
    <t>Ukraine</t>
  </si>
  <si>
    <t>World share of scientific publications (%)</t>
  </si>
  <si>
    <t>2000-2010</t>
  </si>
  <si>
    <t>2010-2017</t>
  </si>
  <si>
    <t>2017-2021</t>
  </si>
  <si>
    <t xml:space="preserve">EU </t>
  </si>
  <si>
    <t>Seed</t>
  </si>
  <si>
    <t>Early-stage</t>
  </si>
  <si>
    <t>Later-stage</t>
  </si>
  <si>
    <t>Unicorns</t>
  </si>
  <si>
    <t>Source: Regional Innovation Scoreboard 2023, Publications Office of the European Union, 2023, https://data.europa.eu/doi/10.2777/70412</t>
  </si>
  <si>
    <t>Source: Joint Research Centre, Innovation Policies and Economic Impact Unit and DG Research and Innovation, Common R&amp;I Strategy and Foresight Service, Chief Economist Unit, based on keep.eu and eCorda data.</t>
  </si>
  <si>
    <t>ctry_code</t>
  </si>
  <si>
    <t>tech_field</t>
  </si>
  <si>
    <t>RD</t>
  </si>
  <si>
    <t>rca</t>
  </si>
  <si>
    <t>tci</t>
  </si>
  <si>
    <t>CN</t>
  </si>
  <si>
    <t>Artificial intelligence</t>
  </si>
  <si>
    <t>Battery technology</t>
  </si>
  <si>
    <t>Biofuels</t>
  </si>
  <si>
    <t>Cloud and edge computing</t>
  </si>
  <si>
    <t>Cryptography and distributed ledger technology</t>
  </si>
  <si>
    <t>Cybersecurity</t>
  </si>
  <si>
    <t>Geothermal energy</t>
  </si>
  <si>
    <t>Green transport</t>
  </si>
  <si>
    <t>Hydrogen</t>
  </si>
  <si>
    <t>Hydropower</t>
  </si>
  <si>
    <t>Internet of Things</t>
  </si>
  <si>
    <t>Nuclear energy</t>
  </si>
  <si>
    <t>Quantum computers</t>
  </si>
  <si>
    <t>Solar energy</t>
  </si>
  <si>
    <t>Wind energy</t>
  </si>
  <si>
    <t xml:space="preserve">Note: The x-axis indicates the relatedness density in any of the technology fields considered. </t>
  </si>
  <si>
    <t>The size of the bubble captures the degree of specialisation that each country reports in a given technology field,</t>
  </si>
  <si>
    <t>Health</t>
  </si>
  <si>
    <t>ICT hardware</t>
  </si>
  <si>
    <t>Automotive</t>
  </si>
  <si>
    <t>Knowledge valorisation approach, latest available year</t>
  </si>
  <si>
    <t xml:space="preserve">Share of public-private scientific co-publications </t>
  </si>
  <si>
    <t>Share of HT/MHT manufacturing exports</t>
  </si>
  <si>
    <t>Graduates in STEM per 1000 population by sex</t>
  </si>
  <si>
    <t>2014</t>
  </si>
  <si>
    <t>2021</t>
  </si>
  <si>
    <t>Note: the UK data refers to the 2019</t>
  </si>
  <si>
    <t>Note: France data refers to 2015</t>
  </si>
  <si>
    <t>Note: The netherlands data refers to 2017</t>
  </si>
  <si>
    <t xml:space="preserve"> Distribution of universities’ quality (in absolute terms) based on QS World University Rankings</t>
  </si>
  <si>
    <t>Location</t>
  </si>
  <si>
    <t>1-50</t>
  </si>
  <si>
    <t>51-100</t>
  </si>
  <si>
    <t>101-150</t>
  </si>
  <si>
    <t>151-200</t>
  </si>
  <si>
    <t>201-250</t>
  </si>
  <si>
    <t>251-300</t>
  </si>
  <si>
    <t>301-350</t>
  </si>
  <si>
    <t>351-400</t>
  </si>
  <si>
    <t>401-450</t>
  </si>
  <si>
    <t>451-500</t>
  </si>
  <si>
    <t>501-550</t>
  </si>
  <si>
    <t>551-600</t>
  </si>
  <si>
    <t>601-650</t>
  </si>
  <si>
    <t>651-700</t>
  </si>
  <si>
    <t>701-750</t>
  </si>
  <si>
    <t>751-800</t>
  </si>
  <si>
    <t>801-850</t>
  </si>
  <si>
    <t>851-900</t>
  </si>
  <si>
    <t>901-950</t>
  </si>
  <si>
    <t>951-1000</t>
  </si>
  <si>
    <t>1001-1200</t>
  </si>
  <si>
    <t>1201-1400</t>
  </si>
  <si>
    <t>UK</t>
  </si>
  <si>
    <t>Sector (IBC4)</t>
  </si>
  <si>
    <t>RoW</t>
  </si>
  <si>
    <t>ICT services</t>
  </si>
  <si>
    <t>Note: Due to the scope of the scoreboard, the ‘EU’ data represents 17 Member States.</t>
  </si>
  <si>
    <t>males</t>
  </si>
  <si>
    <t>females</t>
  </si>
  <si>
    <t>Global share of researchers (FTE)</t>
  </si>
  <si>
    <t>Global share of scientific publications</t>
  </si>
  <si>
    <t>Global share of patent applications</t>
  </si>
  <si>
    <t>Note: HT/MHT refers to high-tech and medium-high-tech.</t>
  </si>
  <si>
    <t>Global share of top 10 % scientific publications</t>
  </si>
  <si>
    <r>
      <t>Note:</t>
    </r>
    <r>
      <rPr>
        <i/>
        <sz val="9"/>
        <color theme="1"/>
        <rFont val="Arial"/>
        <family val="2"/>
      </rPr>
      <t xml:space="preserve"> </t>
    </r>
    <r>
      <rPr>
        <vertAlign val="superscript"/>
        <sz val="9"/>
        <color theme="1"/>
        <rFont val="Arial"/>
        <family val="2"/>
      </rPr>
      <t xml:space="preserve">(1) </t>
    </r>
    <r>
      <rPr>
        <sz val="9"/>
        <color theme="1"/>
        <rFont val="Arial"/>
        <family val="2"/>
      </rPr>
      <t>2022 citation window: 2020-2022; 2010 citation window: 2008-2010.</t>
    </r>
  </si>
  <si>
    <t>Source: DG Research and Innovation, Common R&amp;I Strategy and Foresight Service, Chief Economist Unit, based on Science-Metrix data using the Scopus database</t>
  </si>
  <si>
    <r>
      <t xml:space="preserve">Percentage of publications that belong to the top 1 % most-cited publications worldwide </t>
    </r>
    <r>
      <rPr>
        <b/>
        <vertAlign val="superscript"/>
        <sz val="9"/>
        <color theme="1"/>
        <rFont val="Arial"/>
        <family val="2"/>
      </rPr>
      <t xml:space="preserve">(1) </t>
    </r>
  </si>
  <si>
    <t>Figure 1-1 The EU's R&amp;D intensity gap with other major economies</t>
  </si>
  <si>
    <t>Figure 1-2 Scientific performance, excellence and collaboration - EU, US and China, 2022</t>
  </si>
  <si>
    <t>Figure 1-3 Distribution of university quality (in absolute terms) worldwide</t>
  </si>
  <si>
    <t>Source: DG Research and Innovation, Common R&amp;I Strategy and Foresight Service, Chief Economist Unit, based on the QS World University Rankings 2024.</t>
  </si>
  <si>
    <t>Source: PitchBook data, as of 20 November 2023.</t>
  </si>
  <si>
    <r>
      <t xml:space="preserve">Notes: </t>
    </r>
    <r>
      <rPr>
        <vertAlign val="superscript"/>
        <sz val="9"/>
        <color theme="1"/>
        <rFont val="Arial"/>
        <family val="2"/>
      </rPr>
      <t>(1)</t>
    </r>
    <r>
      <rPr>
        <sz val="9"/>
        <color theme="1"/>
        <rFont val="Arial"/>
        <family val="2"/>
      </rPr>
      <t>Investment values are calculated based on the countries in which the companies involved in completed deals have their headquarters</t>
    </r>
  </si>
  <si>
    <t xml:space="preserve">Source: Arranz et al. (2023). </t>
  </si>
  <si>
    <t>Source: DG Research and Innovation, Common R&amp;I Strategy and Foresight Service, Chief Economist Unit, based on Eurostat and OECD data.</t>
  </si>
  <si>
    <t>Science, research and innovation performance of the EU 2024</t>
  </si>
  <si>
    <r>
      <t xml:space="preserve">Notes: </t>
    </r>
    <r>
      <rPr>
        <vertAlign val="superscript"/>
        <sz val="9"/>
        <color theme="1"/>
        <rFont val="Arial"/>
        <family val="2"/>
      </rPr>
      <t>(2)</t>
    </r>
    <r>
      <rPr>
        <sz val="9"/>
        <color theme="1"/>
        <rFont val="Arial"/>
        <family val="2"/>
      </rPr>
      <t xml:space="preserve"> A unicorn is defined as a venture-backed company that has raised a venture round with a post-money valuation of at least USD 1 billion. An 'active' unicorn is one that has not been exited, meaning that it is/was venture-backed as of the year shown.</t>
    </r>
  </si>
  <si>
    <t>Figure 1-4 Average yearly growth of AI-related publications in the EU, the US and China, by period</t>
  </si>
  <si>
    <r>
      <t>Figure 1-5a Venture capital investments</t>
    </r>
    <r>
      <rPr>
        <b/>
        <vertAlign val="superscript"/>
        <sz val="11"/>
        <color theme="1"/>
        <rFont val="Arial"/>
        <family val="2"/>
      </rPr>
      <t>(1)</t>
    </r>
    <r>
      <rPr>
        <b/>
        <sz val="11"/>
        <color theme="1"/>
        <rFont val="Arial"/>
        <family val="2"/>
      </rPr>
      <t xml:space="preserve"> in the EU and the US, by development stage, 2023</t>
    </r>
  </si>
  <si>
    <r>
      <t>Figure 1-5b Number of unicorns</t>
    </r>
    <r>
      <rPr>
        <b/>
        <vertAlign val="superscript"/>
        <sz val="11"/>
        <color theme="1"/>
        <rFont val="Arial"/>
        <family val="2"/>
      </rPr>
      <t>(2)</t>
    </r>
    <r>
      <rPr>
        <b/>
        <sz val="11"/>
        <color theme="1"/>
        <rFont val="Arial"/>
        <family val="2"/>
      </rPr>
      <t xml:space="preserve"> based on location of headquarters, as of November 2023</t>
    </r>
  </si>
  <si>
    <t>Figure 1-6 Regional Innovation Scoreboard 2023</t>
  </si>
  <si>
    <t>Figure 1-7 Connection maps linking NUTS 2 regions in Europe based on organisations that are involved in collaborations under the EU FP for R&amp;I 2014-2020</t>
  </si>
  <si>
    <t>Figure 1-8 The EU position in complex technologies vs. the US and China, 2019-2022</t>
  </si>
  <si>
    <t>Figure 1-9 Share of private R&amp;D investment by sector and region (% of Total Business R&amp;D), 2022</t>
  </si>
  <si>
    <t>Source: DG Research and Innovation, Common R&amp;I Strategy and Foresight Service, Chief Economist Unit based on Google Patents data.</t>
  </si>
  <si>
    <t xml:space="preserve">On the y-axis, technologies are ranked by complexity levels, normalised between 0 and 100. </t>
  </si>
  <si>
    <t xml:space="preserve">measured by revealed comparative advantage (RCA). </t>
  </si>
  <si>
    <t xml:space="preserve">Source: DG Research and Innovation, Common R&amp;I Strategy and Foresight Unit, Chief Economist Unit, based on data from the 2023 EU Industrial R&amp;D Investment Scoreboard. </t>
  </si>
  <si>
    <t>Source: DG Research and Innovation, Common R&amp;I Strategy and Foresight Service, Chief Economist Unit, based on Eurostat (Online data code: educ_uoe_grad04).</t>
  </si>
  <si>
    <t>Source: DG Research and Innovation, Common R&amp;I Strategy and Foresight Service, Chief Economist Unit, based on Science-Metrix, Eurostat, JRC (INNOVA VI), OECD and UNESCO</t>
  </si>
  <si>
    <t>Figure 1-11 Knowledge valorisation approach, latest available year</t>
  </si>
  <si>
    <t>Figure 1-10 Graduates in science, mathematics, computing, engineering, manufacturing and construction, by sex</t>
  </si>
  <si>
    <t>The EU average includes intra-EU international co-publications, which account for 59.0% of the international co-publications in the EU.</t>
  </si>
  <si>
    <t>International co-Publication Rates, 2010 and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</si>
</sst>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0.0"/>
  </numFmts>
  <fonts count="20" x14ac:knownFonts="1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11"/>
      <color indexed="8"/>
      <name val="Calibri"/>
      <family val="2"/>
      <scheme val="minor"/>
    </font>
    <font>
      <sz val="8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1"/>
      <color rgb="FF00000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b/>
      <vertAlign val="superscript"/>
      <sz val="9"/>
      <color theme="1"/>
      <name val="Arial"/>
      <family val="2"/>
    </font>
    <font>
      <b/>
      <sz val="11"/>
      <color theme="1"/>
      <name val="Arial"/>
      <family val="2"/>
    </font>
    <font>
      <b/>
      <sz val="9"/>
      <color rgb="FF000000"/>
      <name val="Arial"/>
      <family val="2"/>
    </font>
    <font>
      <i/>
      <sz val="9"/>
      <color theme="1"/>
      <name val="Arial"/>
      <family val="2"/>
    </font>
    <font>
      <vertAlign val="superscript"/>
      <sz val="9"/>
      <color theme="1"/>
      <name val="Arial"/>
      <family val="2"/>
    </font>
    <font>
      <b/>
      <vertAlign val="superscript"/>
      <sz val="11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2" fillId="0" borderId="0"/>
    <xf numFmtId="9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0" fontId="19" fillId="0" borderId="0"/>
  </cellStyleXfs>
  <cellXfs count="56">
    <xf numFmtId="0" fontId="0" fillId="0" borderId="0" xfId="0"/>
    <xf numFmtId="0" fontId="2" fillId="0" borderId="0" xfId="1"/>
    <xf numFmtId="0" fontId="2" fillId="0" borderId="0" xfId="1" applyAlignment="1">
      <alignment horizontal="center"/>
    </xf>
    <xf numFmtId="0" fontId="5" fillId="2" borderId="0" xfId="1" applyFont="1" applyFill="1" applyAlignment="1">
      <alignment horizontal="left"/>
    </xf>
    <xf numFmtId="0" fontId="6" fillId="2" borderId="0" xfId="1" applyFont="1" applyFill="1" applyAlignment="1">
      <alignment horizontal="center"/>
    </xf>
    <xf numFmtId="0" fontId="6" fillId="2" borderId="0" xfId="1" applyFont="1" applyFill="1" applyAlignment="1">
      <alignment horizontal="left"/>
    </xf>
    <xf numFmtId="0" fontId="5" fillId="2" borderId="0" xfId="1" applyFont="1" applyFill="1" applyAlignment="1">
      <alignment horizontal="center"/>
    </xf>
    <xf numFmtId="0" fontId="6" fillId="0" borderId="0" xfId="1" applyFont="1" applyAlignment="1">
      <alignment horizontal="left"/>
    </xf>
    <xf numFmtId="0" fontId="5" fillId="0" borderId="0" xfId="1" applyFont="1" applyAlignment="1">
      <alignment horizontal="center"/>
    </xf>
    <xf numFmtId="0" fontId="7" fillId="0" borderId="0" xfId="1" applyFont="1"/>
    <xf numFmtId="0" fontId="1" fillId="0" borderId="0" xfId="0" applyFont="1" applyAlignment="1">
      <alignment horizontal="left" vertical="center"/>
    </xf>
    <xf numFmtId="0" fontId="6" fillId="2" borderId="0" xfId="1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1" fillId="3" borderId="0" xfId="0" applyFont="1" applyFill="1"/>
    <xf numFmtId="0" fontId="10" fillId="3" borderId="0" xfId="0" applyFont="1" applyFill="1" applyAlignment="1">
      <alignment horizontal="center" vertical="center"/>
    </xf>
    <xf numFmtId="0" fontId="10" fillId="3" borderId="0" xfId="0" applyFont="1" applyFill="1"/>
    <xf numFmtId="164" fontId="1" fillId="3" borderId="0" xfId="0" applyNumberFormat="1" applyFont="1" applyFill="1" applyAlignment="1">
      <alignment horizontal="center"/>
    </xf>
    <xf numFmtId="0" fontId="10" fillId="4" borderId="0" xfId="0" applyFont="1" applyFill="1"/>
    <xf numFmtId="0" fontId="9" fillId="0" borderId="0" xfId="0" applyFont="1"/>
    <xf numFmtId="0" fontId="10" fillId="0" borderId="0" xfId="0" applyFont="1" applyAlignment="1">
      <alignment horizontal="center"/>
    </xf>
    <xf numFmtId="0" fontId="0" fillId="2" borderId="0" xfId="0" applyFill="1"/>
    <xf numFmtId="0" fontId="10" fillId="2" borderId="0" xfId="0" applyFont="1" applyFill="1" applyAlignment="1">
      <alignment horizontal="center"/>
    </xf>
    <xf numFmtId="164" fontId="1" fillId="2" borderId="0" xfId="0" applyNumberFormat="1" applyFont="1" applyFill="1" applyAlignment="1">
      <alignment horizontal="center"/>
    </xf>
    <xf numFmtId="0" fontId="10" fillId="2" borderId="0" xfId="0" applyFont="1" applyFill="1" applyAlignment="1">
      <alignment horizontal="left"/>
    </xf>
    <xf numFmtId="164" fontId="1" fillId="2" borderId="0" xfId="2" applyNumberFormat="1" applyFont="1" applyFill="1" applyAlignment="1">
      <alignment horizontal="center"/>
    </xf>
    <xf numFmtId="0" fontId="1" fillId="0" borderId="0" xfId="0" applyFont="1" applyAlignment="1">
      <alignment vertical="center"/>
    </xf>
    <xf numFmtId="0" fontId="12" fillId="0" borderId="0" xfId="0" applyFont="1"/>
    <xf numFmtId="0" fontId="1" fillId="2" borderId="0" xfId="0" applyFont="1" applyFill="1"/>
    <xf numFmtId="0" fontId="10" fillId="2" borderId="0" xfId="0" applyFont="1" applyFill="1"/>
    <xf numFmtId="1" fontId="0" fillId="0" borderId="0" xfId="0" applyNumberFormat="1"/>
    <xf numFmtId="0" fontId="1" fillId="2" borderId="0" xfId="0" applyFont="1" applyFill="1" applyAlignment="1">
      <alignment horizontal="center"/>
    </xf>
    <xf numFmtId="0" fontId="1" fillId="0" borderId="0" xfId="0" applyFont="1"/>
    <xf numFmtId="0" fontId="10" fillId="0" borderId="0" xfId="0" applyFont="1" applyAlignment="1">
      <alignment horizontal="left" vertic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0" fontId="9" fillId="0" borderId="0" xfId="0" applyFont="1" applyAlignment="1">
      <alignment horizontal="left"/>
    </xf>
    <xf numFmtId="0" fontId="1" fillId="0" borderId="0" xfId="1" applyFont="1" applyAlignment="1">
      <alignment horizontal="right"/>
    </xf>
    <xf numFmtId="0" fontId="10" fillId="2" borderId="0" xfId="0" applyFont="1" applyFill="1" applyAlignment="1">
      <alignment horizontal="center" vertical="center" wrapText="1"/>
    </xf>
    <xf numFmtId="0" fontId="2" fillId="0" borderId="0" xfId="4"/>
    <xf numFmtId="0" fontId="6" fillId="0" borderId="0" xfId="4" applyFont="1"/>
    <xf numFmtId="0" fontId="6" fillId="5" borderId="0" xfId="4" applyFont="1" applyFill="1"/>
    <xf numFmtId="0" fontId="5" fillId="5" borderId="0" xfId="4" applyFont="1" applyFill="1" applyAlignment="1">
      <alignment horizontal="center"/>
    </xf>
    <xf numFmtId="0" fontId="10" fillId="0" borderId="0" xfId="0" applyFont="1"/>
    <xf numFmtId="0" fontId="10" fillId="6" borderId="0" xfId="0" applyFont="1" applyFill="1"/>
    <xf numFmtId="0" fontId="1" fillId="6" borderId="0" xfId="0" applyFont="1" applyFill="1" applyAlignment="1">
      <alignment horizontal="center"/>
    </xf>
    <xf numFmtId="0" fontId="7" fillId="0" borderId="0" xfId="0" applyFont="1"/>
    <xf numFmtId="0" fontId="9" fillId="7" borderId="0" xfId="0" applyFont="1" applyFill="1"/>
    <xf numFmtId="10" fontId="0" fillId="7" borderId="0" xfId="0" applyNumberFormat="1" applyFill="1"/>
    <xf numFmtId="0" fontId="18" fillId="0" borderId="0" xfId="1" applyFont="1" applyAlignment="1">
      <alignment horizontal="left" vertical="center"/>
    </xf>
    <xf numFmtId="0" fontId="5" fillId="0" borderId="0" xfId="1" applyFont="1"/>
    <xf numFmtId="0" fontId="4" fillId="0" borderId="0" xfId="1" applyFont="1" applyAlignment="1">
      <alignment horizontal="left"/>
    </xf>
    <xf numFmtId="0" fontId="0" fillId="0" borderId="0" xfId="0" applyAlignment="1">
      <alignment horizontal="center"/>
    </xf>
    <xf numFmtId="0" fontId="10" fillId="2" borderId="0" xfId="0" applyFont="1" applyFill="1" applyAlignment="1">
      <alignment horizontal="left" vertical="center" wrapText="1"/>
    </xf>
    <xf numFmtId="0" fontId="13" fillId="2" borderId="0" xfId="0" applyFont="1" applyFill="1" applyAlignment="1">
      <alignment horizontal="left" vertical="center" wrapText="1"/>
    </xf>
    <xf numFmtId="0" fontId="6" fillId="5" borderId="0" xfId="4" applyFont="1" applyFill="1" applyAlignment="1">
      <alignment horizontal="center"/>
    </xf>
    <xf numFmtId="0" fontId="17" fillId="0" borderId="0" xfId="0" applyFont="1" applyAlignment="1">
      <alignment horizontal="left" vertical="top" wrapText="1"/>
    </xf>
  </cellXfs>
  <cellStyles count="6">
    <cellStyle name="Comma 2" xfId="3" xr:uid="{0CF429D8-EF6F-4D8E-86A1-F4C07604BD0B}"/>
    <cellStyle name="Normal" xfId="0" builtinId="0"/>
    <cellStyle name="Normal 2" xfId="1" xr:uid="{3D825371-5B86-49CD-B4E0-89340D818A33}"/>
    <cellStyle name="Normal 2 2" xfId="5" xr:uid="{D123F582-6C2E-48A5-941A-83078356879A}"/>
    <cellStyle name="Normal 3" xfId="4" xr:uid="{D09D03AC-B720-4B0B-ABE8-39D325207B0D}"/>
    <cellStyle name="Percent" xfId="2" builtinId="5"/>
  </cellStyles>
  <dxfs count="0"/>
  <tableStyles count="0" defaultTableStyle="TableStyleMedium2" defaultPivotStyle="PivotStyleLight16"/>
  <colors>
    <mruColors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2"/>
          <c:order val="2"/>
          <c:tx>
            <c:strRef>
              <c:f>'Figure 1-1'!$W$13</c:f>
              <c:strCache>
                <c:ptCount val="1"/>
                <c:pt idx="0">
                  <c:v>China</c:v>
                </c:pt>
              </c:strCache>
            </c:strRef>
          </c:tx>
          <c:spPr>
            <a:noFill/>
            <a:ln>
              <a:noFill/>
            </a:ln>
            <a:effectLst/>
          </c:spPr>
          <c:val>
            <c:numRef>
              <c:f>'Figure 1-1'!$X$13:$AR$13</c:f>
              <c:numCache>
                <c:formatCode>General</c:formatCode>
                <c:ptCount val="21"/>
                <c:pt idx="0">
                  <c:v>0.89</c:v>
                </c:pt>
                <c:pt idx="1">
                  <c:v>0.94</c:v>
                </c:pt>
                <c:pt idx="2">
                  <c:v>1.06</c:v>
                </c:pt>
                <c:pt idx="3">
                  <c:v>1.1200000000000001</c:v>
                </c:pt>
                <c:pt idx="4">
                  <c:v>1.21</c:v>
                </c:pt>
                <c:pt idx="5">
                  <c:v>1.31</c:v>
                </c:pt>
                <c:pt idx="6">
                  <c:v>1.37</c:v>
                </c:pt>
                <c:pt idx="7">
                  <c:v>1.37</c:v>
                </c:pt>
                <c:pt idx="8">
                  <c:v>1.45</c:v>
                </c:pt>
                <c:pt idx="9">
                  <c:v>1.66</c:v>
                </c:pt>
                <c:pt idx="10">
                  <c:v>1.71</c:v>
                </c:pt>
                <c:pt idx="11">
                  <c:v>1.78</c:v>
                </c:pt>
                <c:pt idx="12">
                  <c:v>1.91</c:v>
                </c:pt>
                <c:pt idx="13">
                  <c:v>2</c:v>
                </c:pt>
                <c:pt idx="14">
                  <c:v>2.02</c:v>
                </c:pt>
                <c:pt idx="15">
                  <c:v>2.06</c:v>
                </c:pt>
                <c:pt idx="16">
                  <c:v>2.1</c:v>
                </c:pt>
                <c:pt idx="17">
                  <c:v>2.12</c:v>
                </c:pt>
                <c:pt idx="18">
                  <c:v>2.14</c:v>
                </c:pt>
                <c:pt idx="19">
                  <c:v>2.2400000000000002</c:v>
                </c:pt>
                <c:pt idx="20">
                  <c:v>2.41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E-4CCC-A8AB-49385D779750}"/>
            </c:ext>
          </c:extLst>
        </c:ser>
        <c:ser>
          <c:idx val="3"/>
          <c:order val="3"/>
          <c:tx>
            <c:strRef>
              <c:f>'Figure 1-1'!$W$14</c:f>
              <c:strCache>
                <c:ptCount val="1"/>
                <c:pt idx="0">
                  <c:v>Gap</c:v>
                </c:pt>
              </c:strCache>
            </c:strRef>
          </c:tx>
          <c:spPr>
            <a:gradFill flip="none" rotWithShape="1">
              <a:gsLst>
                <a:gs pos="0">
                  <a:schemeClr val="accent6">
                    <a:lumMod val="60000"/>
                    <a:lumOff val="40000"/>
                  </a:schemeClr>
                </a:gs>
                <a:gs pos="49000">
                  <a:schemeClr val="accent2">
                    <a:lumMod val="40000"/>
                    <a:lumOff val="60000"/>
                  </a:schemeClr>
                </a:gs>
                <a:gs pos="71000">
                  <a:schemeClr val="accent2">
                    <a:lumMod val="60000"/>
                    <a:lumOff val="40000"/>
                  </a:schemeClr>
                </a:gs>
                <a:gs pos="100000">
                  <a:srgbClr val="C00000"/>
                </a:gs>
              </a:gsLst>
              <a:lin ang="0" scaled="1"/>
              <a:tileRect/>
            </a:gradFill>
            <a:ln>
              <a:noFill/>
            </a:ln>
            <a:effectLst/>
          </c:spPr>
          <c:val>
            <c:numRef>
              <c:f>'Figure 1-1'!$X$14:$AR$14</c:f>
              <c:numCache>
                <c:formatCode>General</c:formatCode>
                <c:ptCount val="21"/>
                <c:pt idx="0">
                  <c:v>0.92</c:v>
                </c:pt>
                <c:pt idx="1">
                  <c:v>0.88000000000000012</c:v>
                </c:pt>
                <c:pt idx="2">
                  <c:v>0.77</c:v>
                </c:pt>
                <c:pt idx="3">
                  <c:v>0.71</c:v>
                </c:pt>
                <c:pt idx="4">
                  <c:v>0.59000000000000008</c:v>
                </c:pt>
                <c:pt idx="5">
                  <c:v>0.47</c:v>
                </c:pt>
                <c:pt idx="6">
                  <c:v>0.42999999999999994</c:v>
                </c:pt>
                <c:pt idx="7">
                  <c:v>0.42999999999999994</c:v>
                </c:pt>
                <c:pt idx="8">
                  <c:v>0.42000000000000015</c:v>
                </c:pt>
                <c:pt idx="9">
                  <c:v>0.31000000000000005</c:v>
                </c:pt>
                <c:pt idx="10">
                  <c:v>0.26</c:v>
                </c:pt>
                <c:pt idx="11">
                  <c:v>0.24</c:v>
                </c:pt>
                <c:pt idx="12">
                  <c:v>0.17000000000000015</c:v>
                </c:pt>
                <c:pt idx="13">
                  <c:v>0.10000000000000009</c:v>
                </c:pt>
                <c:pt idx="14">
                  <c:v>8.9999999999999858E-2</c:v>
                </c:pt>
                <c:pt idx="15">
                  <c:v>6.0000000000000053E-2</c:v>
                </c:pt>
                <c:pt idx="16">
                  <c:v>2.0000000000000018E-2</c:v>
                </c:pt>
                <c:pt idx="17">
                  <c:v>2.9999999999999805E-2</c:v>
                </c:pt>
                <c:pt idx="18">
                  <c:v>4.0000000000000036E-2</c:v>
                </c:pt>
                <c:pt idx="19">
                  <c:v>-2.0000000000000018E-2</c:v>
                </c:pt>
                <c:pt idx="20">
                  <c:v>-0.11000000000000032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E-4CCC-A8AB-49385D779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0923263"/>
        <c:axId val="1288788415"/>
      </c:areaChart>
      <c:lineChart>
        <c:grouping val="standard"/>
        <c:varyColors val="0"/>
        <c:ser>
          <c:idx val="0"/>
          <c:order val="0"/>
          <c:tx>
            <c:strRef>
              <c:f>'Figure 1-1'!$W$11</c:f>
              <c:strCache>
                <c:ptCount val="1"/>
                <c:pt idx="0">
                  <c:v>EU</c:v>
                </c:pt>
              </c:strCache>
            </c:strRef>
          </c:tx>
          <c:spPr>
            <a:ln w="571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'Figure 1-1'!$X$10:$AR$10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'Figure 1-1'!$X$11:$AR$11</c:f>
              <c:numCache>
                <c:formatCode>General</c:formatCode>
                <c:ptCount val="21"/>
                <c:pt idx="0">
                  <c:v>1.81</c:v>
                </c:pt>
                <c:pt idx="1">
                  <c:v>1.82</c:v>
                </c:pt>
                <c:pt idx="2">
                  <c:v>1.83</c:v>
                </c:pt>
                <c:pt idx="3">
                  <c:v>1.83</c:v>
                </c:pt>
                <c:pt idx="4">
                  <c:v>1.8</c:v>
                </c:pt>
                <c:pt idx="5">
                  <c:v>1.78</c:v>
                </c:pt>
                <c:pt idx="6">
                  <c:v>1.8</c:v>
                </c:pt>
                <c:pt idx="7">
                  <c:v>1.8</c:v>
                </c:pt>
                <c:pt idx="8">
                  <c:v>1.87</c:v>
                </c:pt>
                <c:pt idx="9">
                  <c:v>1.97</c:v>
                </c:pt>
                <c:pt idx="10">
                  <c:v>1.97</c:v>
                </c:pt>
                <c:pt idx="11">
                  <c:v>2.02</c:v>
                </c:pt>
                <c:pt idx="12">
                  <c:v>2.08</c:v>
                </c:pt>
                <c:pt idx="13">
                  <c:v>2.1</c:v>
                </c:pt>
                <c:pt idx="14">
                  <c:v>2.11</c:v>
                </c:pt>
                <c:pt idx="15">
                  <c:v>2.12</c:v>
                </c:pt>
                <c:pt idx="16">
                  <c:v>2.12</c:v>
                </c:pt>
                <c:pt idx="17">
                  <c:v>2.15</c:v>
                </c:pt>
                <c:pt idx="18">
                  <c:v>2.1800000000000002</c:v>
                </c:pt>
                <c:pt idx="19">
                  <c:v>2.2200000000000002</c:v>
                </c:pt>
                <c:pt idx="20">
                  <c:v>2.2999999999999998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E1E-4CCC-A8AB-49385D779750}"/>
            </c:ext>
          </c:extLst>
        </c:ser>
        <c:ser>
          <c:idx val="1"/>
          <c:order val="1"/>
          <c:tx>
            <c:strRef>
              <c:f>'Figure 1-1'!$W$12</c:f>
              <c:strCache>
                <c:ptCount val="1"/>
                <c:pt idx="0">
                  <c:v>China</c:v>
                </c:pt>
              </c:strCache>
            </c:strRef>
          </c:tx>
          <c:spPr>
            <a:ln w="571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'Figure 1-1'!$X$10:$AR$10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'Figure 1-1'!$X$12:$AR$12</c:f>
              <c:numCache>
                <c:formatCode>General</c:formatCode>
                <c:ptCount val="21"/>
                <c:pt idx="0">
                  <c:v>0.89</c:v>
                </c:pt>
                <c:pt idx="1">
                  <c:v>0.94</c:v>
                </c:pt>
                <c:pt idx="2">
                  <c:v>1.06</c:v>
                </c:pt>
                <c:pt idx="3">
                  <c:v>1.1200000000000001</c:v>
                </c:pt>
                <c:pt idx="4">
                  <c:v>1.21</c:v>
                </c:pt>
                <c:pt idx="5">
                  <c:v>1.31</c:v>
                </c:pt>
                <c:pt idx="6">
                  <c:v>1.37</c:v>
                </c:pt>
                <c:pt idx="7">
                  <c:v>1.37</c:v>
                </c:pt>
                <c:pt idx="8">
                  <c:v>1.45</c:v>
                </c:pt>
                <c:pt idx="9">
                  <c:v>1.66</c:v>
                </c:pt>
                <c:pt idx="10">
                  <c:v>1.71</c:v>
                </c:pt>
                <c:pt idx="11">
                  <c:v>1.78</c:v>
                </c:pt>
                <c:pt idx="12">
                  <c:v>1.91</c:v>
                </c:pt>
                <c:pt idx="13">
                  <c:v>2</c:v>
                </c:pt>
                <c:pt idx="14">
                  <c:v>2.02</c:v>
                </c:pt>
                <c:pt idx="15">
                  <c:v>2.06</c:v>
                </c:pt>
                <c:pt idx="16">
                  <c:v>2.1</c:v>
                </c:pt>
                <c:pt idx="17">
                  <c:v>2.12</c:v>
                </c:pt>
                <c:pt idx="18">
                  <c:v>2.14</c:v>
                </c:pt>
                <c:pt idx="19">
                  <c:v>2.2400000000000002</c:v>
                </c:pt>
                <c:pt idx="20">
                  <c:v>2.41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E1E-4CCC-A8AB-49385D7797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0923263"/>
        <c:axId val="1288788415"/>
      </c:lineChart>
      <c:catAx>
        <c:axId val="144092326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88788415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288788415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09232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2"/>
          <c:order val="2"/>
          <c:tx>
            <c:v>US</c:v>
          </c:tx>
          <c:spPr>
            <a:noFill/>
            <a:ln>
              <a:noFill/>
            </a:ln>
            <a:effectLst/>
          </c:spPr>
          <c:cat>
            <c:strRef>
              <c:f>'Figure 1-1'!$X$4:$AS$4</c:f>
              <c:strCach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strCache>
            </c:strRef>
          </c:cat>
          <c:val>
            <c:numRef>
              <c:f>'Figure 1-1'!$X$7:$AS$7</c:f>
              <c:numCache>
                <c:formatCode>General</c:formatCode>
                <c:ptCount val="22"/>
                <c:pt idx="0">
                  <c:v>2.63</c:v>
                </c:pt>
                <c:pt idx="1">
                  <c:v>2.65</c:v>
                </c:pt>
                <c:pt idx="2">
                  <c:v>2.56</c:v>
                </c:pt>
                <c:pt idx="3">
                  <c:v>2.56</c:v>
                </c:pt>
                <c:pt idx="4">
                  <c:v>2.5</c:v>
                </c:pt>
                <c:pt idx="5">
                  <c:v>2.52</c:v>
                </c:pt>
                <c:pt idx="6">
                  <c:v>2.56</c:v>
                </c:pt>
                <c:pt idx="7">
                  <c:v>2.63</c:v>
                </c:pt>
                <c:pt idx="8">
                  <c:v>2.76</c:v>
                </c:pt>
                <c:pt idx="9">
                  <c:v>2.81</c:v>
                </c:pt>
                <c:pt idx="10">
                  <c:v>2.73</c:v>
                </c:pt>
                <c:pt idx="11">
                  <c:v>2.76</c:v>
                </c:pt>
                <c:pt idx="12">
                  <c:v>2.67</c:v>
                </c:pt>
                <c:pt idx="13">
                  <c:v>2.7</c:v>
                </c:pt>
                <c:pt idx="14">
                  <c:v>2.72</c:v>
                </c:pt>
                <c:pt idx="15">
                  <c:v>2.79</c:v>
                </c:pt>
                <c:pt idx="16">
                  <c:v>2.85</c:v>
                </c:pt>
                <c:pt idx="17">
                  <c:v>2.86</c:v>
                </c:pt>
                <c:pt idx="18">
                  <c:v>2.96</c:v>
                </c:pt>
                <c:pt idx="19">
                  <c:v>3.17</c:v>
                </c:pt>
                <c:pt idx="20">
                  <c:v>3.42</c:v>
                </c:pt>
                <c:pt idx="21">
                  <c:v>3.46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2F-4F6B-BE84-FA1A20E216C3}"/>
            </c:ext>
          </c:extLst>
        </c:ser>
        <c:ser>
          <c:idx val="3"/>
          <c:order val="3"/>
          <c:tx>
            <c:strRef>
              <c:f>'Figure 1-1'!$W$14</c:f>
              <c:strCache>
                <c:ptCount val="1"/>
                <c:pt idx="0">
                  <c:v>Gap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40000"/>
                    <a:lumOff val="60000"/>
                  </a:schemeClr>
                </a:gs>
                <a:gs pos="100000">
                  <a:schemeClr val="accent2">
                    <a:lumMod val="40000"/>
                    <a:lumOff val="60000"/>
                  </a:schemeClr>
                </a:gs>
              </a:gsLst>
              <a:lin ang="0" scaled="1"/>
              <a:tileRect/>
            </a:gradFill>
            <a:ln>
              <a:noFill/>
            </a:ln>
            <a:effectLst/>
          </c:spPr>
          <c:cat>
            <c:strRef>
              <c:f>'Figure 1-1'!$X$4:$AS$4</c:f>
              <c:strCach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strCache>
            </c:strRef>
          </c:cat>
          <c:val>
            <c:numRef>
              <c:f>'Figure 1-1'!$X$8:$AS$8</c:f>
              <c:numCache>
                <c:formatCode>General</c:formatCode>
                <c:ptCount val="22"/>
                <c:pt idx="0">
                  <c:v>-0.81999999999999984</c:v>
                </c:pt>
                <c:pt idx="1">
                  <c:v>-0.82999999999999985</c:v>
                </c:pt>
                <c:pt idx="2">
                  <c:v>-0.73</c:v>
                </c:pt>
                <c:pt idx="3">
                  <c:v>-0.73</c:v>
                </c:pt>
                <c:pt idx="4">
                  <c:v>-0.7</c:v>
                </c:pt>
                <c:pt idx="5">
                  <c:v>-0.74</c:v>
                </c:pt>
                <c:pt idx="6">
                  <c:v>-0.76</c:v>
                </c:pt>
                <c:pt idx="7">
                  <c:v>-0.82999999999999985</c:v>
                </c:pt>
                <c:pt idx="8">
                  <c:v>-0.88999999999999968</c:v>
                </c:pt>
                <c:pt idx="9">
                  <c:v>-0.84000000000000008</c:v>
                </c:pt>
                <c:pt idx="10">
                  <c:v>-0.76</c:v>
                </c:pt>
                <c:pt idx="11">
                  <c:v>-0.73999999999999977</c:v>
                </c:pt>
                <c:pt idx="12">
                  <c:v>-0.58999999999999986</c:v>
                </c:pt>
                <c:pt idx="13">
                  <c:v>-0.60000000000000009</c:v>
                </c:pt>
                <c:pt idx="14">
                  <c:v>-0.61000000000000032</c:v>
                </c:pt>
                <c:pt idx="15">
                  <c:v>-0.66999999999999993</c:v>
                </c:pt>
                <c:pt idx="16">
                  <c:v>-0.73</c:v>
                </c:pt>
                <c:pt idx="17">
                  <c:v>-0.71</c:v>
                </c:pt>
                <c:pt idx="18">
                  <c:v>-0.7799999999999998</c:v>
                </c:pt>
                <c:pt idx="19">
                  <c:v>-0.94999999999999973</c:v>
                </c:pt>
                <c:pt idx="20">
                  <c:v>-1.1200000000000001</c:v>
                </c:pt>
                <c:pt idx="21">
                  <c:v>-1.19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2F-4F6B-BE84-FA1A20E21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0923263"/>
        <c:axId val="1288788415"/>
      </c:areaChart>
      <c:lineChart>
        <c:grouping val="standard"/>
        <c:varyColors val="0"/>
        <c:ser>
          <c:idx val="0"/>
          <c:order val="0"/>
          <c:tx>
            <c:v>EU</c:v>
          </c:tx>
          <c:spPr>
            <a:ln w="571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'Figure 1-1'!$X$10:$AR$10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'Figure 1-1'!$X$5:$AS$5</c:f>
              <c:numCache>
                <c:formatCode>General</c:formatCode>
                <c:ptCount val="22"/>
                <c:pt idx="0">
                  <c:v>1.81</c:v>
                </c:pt>
                <c:pt idx="1">
                  <c:v>1.82</c:v>
                </c:pt>
                <c:pt idx="2">
                  <c:v>1.83</c:v>
                </c:pt>
                <c:pt idx="3">
                  <c:v>1.83</c:v>
                </c:pt>
                <c:pt idx="4">
                  <c:v>1.8</c:v>
                </c:pt>
                <c:pt idx="5">
                  <c:v>1.78</c:v>
                </c:pt>
                <c:pt idx="6">
                  <c:v>1.8</c:v>
                </c:pt>
                <c:pt idx="7">
                  <c:v>1.8</c:v>
                </c:pt>
                <c:pt idx="8">
                  <c:v>1.87</c:v>
                </c:pt>
                <c:pt idx="9">
                  <c:v>1.97</c:v>
                </c:pt>
                <c:pt idx="10">
                  <c:v>1.97</c:v>
                </c:pt>
                <c:pt idx="11">
                  <c:v>2.02</c:v>
                </c:pt>
                <c:pt idx="12">
                  <c:v>2.08</c:v>
                </c:pt>
                <c:pt idx="13">
                  <c:v>2.1</c:v>
                </c:pt>
                <c:pt idx="14">
                  <c:v>2.11</c:v>
                </c:pt>
                <c:pt idx="15">
                  <c:v>2.12</c:v>
                </c:pt>
                <c:pt idx="16">
                  <c:v>2.12</c:v>
                </c:pt>
                <c:pt idx="17">
                  <c:v>2.15</c:v>
                </c:pt>
                <c:pt idx="18">
                  <c:v>2.1800000000000002</c:v>
                </c:pt>
                <c:pt idx="19">
                  <c:v>2.2200000000000002</c:v>
                </c:pt>
                <c:pt idx="20">
                  <c:v>2.2999999999999998</c:v>
                </c:pt>
                <c:pt idx="21">
                  <c:v>2.27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22F-4F6B-BE84-FA1A20E216C3}"/>
            </c:ext>
          </c:extLst>
        </c:ser>
        <c:ser>
          <c:idx val="1"/>
          <c:order val="1"/>
          <c:tx>
            <c:v>US</c:v>
          </c:tx>
          <c:spPr>
            <a:ln w="571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'Figure 1-1'!$X$10:$AR$10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'Figure 1-1'!$X$6:$AS$6</c:f>
              <c:numCache>
                <c:formatCode>General</c:formatCode>
                <c:ptCount val="22"/>
                <c:pt idx="0">
                  <c:v>2.63</c:v>
                </c:pt>
                <c:pt idx="1">
                  <c:v>2.65</c:v>
                </c:pt>
                <c:pt idx="2">
                  <c:v>2.56</c:v>
                </c:pt>
                <c:pt idx="3">
                  <c:v>2.56</c:v>
                </c:pt>
                <c:pt idx="4">
                  <c:v>2.5</c:v>
                </c:pt>
                <c:pt idx="5">
                  <c:v>2.52</c:v>
                </c:pt>
                <c:pt idx="6">
                  <c:v>2.56</c:v>
                </c:pt>
                <c:pt idx="7">
                  <c:v>2.63</c:v>
                </c:pt>
                <c:pt idx="8">
                  <c:v>2.76</c:v>
                </c:pt>
                <c:pt idx="9">
                  <c:v>2.81</c:v>
                </c:pt>
                <c:pt idx="10">
                  <c:v>2.73</c:v>
                </c:pt>
                <c:pt idx="11">
                  <c:v>2.76</c:v>
                </c:pt>
                <c:pt idx="12">
                  <c:v>2.67</c:v>
                </c:pt>
                <c:pt idx="13">
                  <c:v>2.7</c:v>
                </c:pt>
                <c:pt idx="14">
                  <c:v>2.72</c:v>
                </c:pt>
                <c:pt idx="15">
                  <c:v>2.79</c:v>
                </c:pt>
                <c:pt idx="16">
                  <c:v>2.85</c:v>
                </c:pt>
                <c:pt idx="17">
                  <c:v>2.86</c:v>
                </c:pt>
                <c:pt idx="18">
                  <c:v>2.96</c:v>
                </c:pt>
                <c:pt idx="19">
                  <c:v>3.17</c:v>
                </c:pt>
                <c:pt idx="20">
                  <c:v>3.42</c:v>
                </c:pt>
                <c:pt idx="21">
                  <c:v>3.46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22F-4F6B-BE84-FA1A20E21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0923263"/>
        <c:axId val="1288788415"/>
      </c:lineChart>
      <c:catAx>
        <c:axId val="14409232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88788415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288788415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09232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2"/>
          <c:order val="2"/>
          <c:tx>
            <c:v>JP</c:v>
          </c:tx>
          <c:spPr>
            <a:noFill/>
            <a:ln>
              <a:noFill/>
            </a:ln>
            <a:effectLst/>
          </c:spPr>
          <c:cat>
            <c:strRef>
              <c:f>'Figure 1-1'!$X$4:$AS$4</c:f>
              <c:strCach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strCache>
            </c:strRef>
          </c:cat>
          <c:val>
            <c:numRef>
              <c:f>'Figure 1-1'!$X$19:$AS$19</c:f>
              <c:numCache>
                <c:formatCode>General</c:formatCode>
                <c:ptCount val="22"/>
                <c:pt idx="0">
                  <c:v>2.86</c:v>
                </c:pt>
                <c:pt idx="1">
                  <c:v>2.92</c:v>
                </c:pt>
                <c:pt idx="2">
                  <c:v>2.97</c:v>
                </c:pt>
                <c:pt idx="3">
                  <c:v>2.99</c:v>
                </c:pt>
                <c:pt idx="4">
                  <c:v>2.98</c:v>
                </c:pt>
                <c:pt idx="5">
                  <c:v>3.13</c:v>
                </c:pt>
                <c:pt idx="6">
                  <c:v>3.23</c:v>
                </c:pt>
                <c:pt idx="7">
                  <c:v>3.29</c:v>
                </c:pt>
                <c:pt idx="8">
                  <c:v>3.29</c:v>
                </c:pt>
                <c:pt idx="9">
                  <c:v>3.2</c:v>
                </c:pt>
                <c:pt idx="10">
                  <c:v>3.1</c:v>
                </c:pt>
                <c:pt idx="11">
                  <c:v>3.21</c:v>
                </c:pt>
                <c:pt idx="12">
                  <c:v>3.17</c:v>
                </c:pt>
                <c:pt idx="13">
                  <c:v>3.28</c:v>
                </c:pt>
                <c:pt idx="14">
                  <c:v>3.37</c:v>
                </c:pt>
                <c:pt idx="15">
                  <c:v>3.24</c:v>
                </c:pt>
                <c:pt idx="16">
                  <c:v>3.11</c:v>
                </c:pt>
                <c:pt idx="17">
                  <c:v>3.17</c:v>
                </c:pt>
                <c:pt idx="18">
                  <c:v>3.22</c:v>
                </c:pt>
                <c:pt idx="19">
                  <c:v>3.22</c:v>
                </c:pt>
                <c:pt idx="20">
                  <c:v>3.27</c:v>
                </c:pt>
                <c:pt idx="21">
                  <c:v>3.34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C7-4635-B345-E4926D702A4C}"/>
            </c:ext>
          </c:extLst>
        </c:ser>
        <c:ser>
          <c:idx val="3"/>
          <c:order val="3"/>
          <c:tx>
            <c:strRef>
              <c:f>'Figure 1-1'!$W$14</c:f>
              <c:strCache>
                <c:ptCount val="1"/>
                <c:pt idx="0">
                  <c:v>Gap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40000"/>
                    <a:lumOff val="60000"/>
                  </a:schemeClr>
                </a:gs>
                <a:gs pos="100000">
                  <a:schemeClr val="accent2">
                    <a:lumMod val="40000"/>
                    <a:lumOff val="60000"/>
                  </a:schemeClr>
                </a:gs>
              </a:gsLst>
              <a:lin ang="0" scaled="1"/>
              <a:tileRect/>
            </a:gradFill>
            <a:ln>
              <a:noFill/>
            </a:ln>
            <a:effectLst/>
          </c:spPr>
          <c:cat>
            <c:strRef>
              <c:f>'Figure 1-1'!$X$4:$AS$4</c:f>
              <c:strCach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strCache>
            </c:strRef>
          </c:cat>
          <c:val>
            <c:numRef>
              <c:f>'Figure 1-1'!$X$20:$AS$20</c:f>
              <c:numCache>
                <c:formatCode>General</c:formatCode>
                <c:ptCount val="22"/>
                <c:pt idx="0">
                  <c:v>-1.0499999999999998</c:v>
                </c:pt>
                <c:pt idx="1">
                  <c:v>-1.0999999999999999</c:v>
                </c:pt>
                <c:pt idx="2">
                  <c:v>-1.1400000000000001</c:v>
                </c:pt>
                <c:pt idx="3">
                  <c:v>-1.1600000000000001</c:v>
                </c:pt>
                <c:pt idx="4">
                  <c:v>-1.18</c:v>
                </c:pt>
                <c:pt idx="5">
                  <c:v>-1.3499999999999999</c:v>
                </c:pt>
                <c:pt idx="6">
                  <c:v>-1.43</c:v>
                </c:pt>
                <c:pt idx="7">
                  <c:v>-1.49</c:v>
                </c:pt>
                <c:pt idx="8">
                  <c:v>-1.42</c:v>
                </c:pt>
                <c:pt idx="9">
                  <c:v>-1.2300000000000002</c:v>
                </c:pt>
                <c:pt idx="10">
                  <c:v>-1.1300000000000001</c:v>
                </c:pt>
                <c:pt idx="11">
                  <c:v>-1.19</c:v>
                </c:pt>
                <c:pt idx="12">
                  <c:v>-1.0899999999999999</c:v>
                </c:pt>
                <c:pt idx="13">
                  <c:v>-1.1799999999999997</c:v>
                </c:pt>
                <c:pt idx="14">
                  <c:v>-1.2600000000000002</c:v>
                </c:pt>
                <c:pt idx="15">
                  <c:v>-1.1200000000000001</c:v>
                </c:pt>
                <c:pt idx="16">
                  <c:v>-0.98999999999999977</c:v>
                </c:pt>
                <c:pt idx="17">
                  <c:v>-1.02</c:v>
                </c:pt>
                <c:pt idx="18">
                  <c:v>-1.04</c:v>
                </c:pt>
                <c:pt idx="19">
                  <c:v>-1</c:v>
                </c:pt>
                <c:pt idx="20">
                  <c:v>-0.9700000000000002</c:v>
                </c:pt>
                <c:pt idx="21">
                  <c:v>-1.0699999999999998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C7-4635-B345-E4926D702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0923263"/>
        <c:axId val="1288788415"/>
      </c:areaChart>
      <c:lineChart>
        <c:grouping val="standard"/>
        <c:varyColors val="0"/>
        <c:ser>
          <c:idx val="0"/>
          <c:order val="0"/>
          <c:tx>
            <c:v>EU</c:v>
          </c:tx>
          <c:spPr>
            <a:ln w="571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'Figure 1-1'!$X$10:$AR$10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'Figure 1-1'!$X$5:$AS$5</c:f>
              <c:numCache>
                <c:formatCode>General</c:formatCode>
                <c:ptCount val="22"/>
                <c:pt idx="0">
                  <c:v>1.81</c:v>
                </c:pt>
                <c:pt idx="1">
                  <c:v>1.82</c:v>
                </c:pt>
                <c:pt idx="2">
                  <c:v>1.83</c:v>
                </c:pt>
                <c:pt idx="3">
                  <c:v>1.83</c:v>
                </c:pt>
                <c:pt idx="4">
                  <c:v>1.8</c:v>
                </c:pt>
                <c:pt idx="5">
                  <c:v>1.78</c:v>
                </c:pt>
                <c:pt idx="6">
                  <c:v>1.8</c:v>
                </c:pt>
                <c:pt idx="7">
                  <c:v>1.8</c:v>
                </c:pt>
                <c:pt idx="8">
                  <c:v>1.87</c:v>
                </c:pt>
                <c:pt idx="9">
                  <c:v>1.97</c:v>
                </c:pt>
                <c:pt idx="10">
                  <c:v>1.97</c:v>
                </c:pt>
                <c:pt idx="11">
                  <c:v>2.02</c:v>
                </c:pt>
                <c:pt idx="12">
                  <c:v>2.08</c:v>
                </c:pt>
                <c:pt idx="13">
                  <c:v>2.1</c:v>
                </c:pt>
                <c:pt idx="14">
                  <c:v>2.11</c:v>
                </c:pt>
                <c:pt idx="15">
                  <c:v>2.12</c:v>
                </c:pt>
                <c:pt idx="16">
                  <c:v>2.12</c:v>
                </c:pt>
                <c:pt idx="17">
                  <c:v>2.15</c:v>
                </c:pt>
                <c:pt idx="18">
                  <c:v>2.1800000000000002</c:v>
                </c:pt>
                <c:pt idx="19">
                  <c:v>2.2200000000000002</c:v>
                </c:pt>
                <c:pt idx="20">
                  <c:v>2.2999999999999998</c:v>
                </c:pt>
                <c:pt idx="21">
                  <c:v>2.27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C7-4635-B345-E4926D702A4C}"/>
            </c:ext>
          </c:extLst>
        </c:ser>
        <c:ser>
          <c:idx val="1"/>
          <c:order val="1"/>
          <c:tx>
            <c:v>JP</c:v>
          </c:tx>
          <c:spPr>
            <a:ln w="571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'Figure 1-1'!$X$10:$AR$10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'Figure 1-1'!$X$18:$AS$18</c:f>
              <c:numCache>
                <c:formatCode>General</c:formatCode>
                <c:ptCount val="22"/>
                <c:pt idx="0">
                  <c:v>2.86</c:v>
                </c:pt>
                <c:pt idx="1">
                  <c:v>2.92</c:v>
                </c:pt>
                <c:pt idx="2">
                  <c:v>2.97</c:v>
                </c:pt>
                <c:pt idx="3">
                  <c:v>2.99</c:v>
                </c:pt>
                <c:pt idx="4">
                  <c:v>2.98</c:v>
                </c:pt>
                <c:pt idx="5">
                  <c:v>3.13</c:v>
                </c:pt>
                <c:pt idx="6">
                  <c:v>3.23</c:v>
                </c:pt>
                <c:pt idx="7">
                  <c:v>3.29</c:v>
                </c:pt>
                <c:pt idx="8">
                  <c:v>3.29</c:v>
                </c:pt>
                <c:pt idx="9">
                  <c:v>3.2</c:v>
                </c:pt>
                <c:pt idx="10">
                  <c:v>3.1</c:v>
                </c:pt>
                <c:pt idx="11">
                  <c:v>3.21</c:v>
                </c:pt>
                <c:pt idx="12">
                  <c:v>3.17</c:v>
                </c:pt>
                <c:pt idx="13">
                  <c:v>3.28</c:v>
                </c:pt>
                <c:pt idx="14">
                  <c:v>3.37</c:v>
                </c:pt>
                <c:pt idx="15">
                  <c:v>3.24</c:v>
                </c:pt>
                <c:pt idx="16">
                  <c:v>3.11</c:v>
                </c:pt>
                <c:pt idx="17">
                  <c:v>3.17</c:v>
                </c:pt>
                <c:pt idx="18">
                  <c:v>3.22</c:v>
                </c:pt>
                <c:pt idx="19">
                  <c:v>3.22</c:v>
                </c:pt>
                <c:pt idx="20">
                  <c:v>3.27</c:v>
                </c:pt>
                <c:pt idx="21">
                  <c:v>3.34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C7-4635-B345-E4926D702A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0923263"/>
        <c:axId val="1288788415"/>
      </c:lineChart>
      <c:catAx>
        <c:axId val="14409232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88788415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288788415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09232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areaChart>
        <c:grouping val="stacked"/>
        <c:varyColors val="0"/>
        <c:ser>
          <c:idx val="2"/>
          <c:order val="2"/>
          <c:tx>
            <c:v>US</c:v>
          </c:tx>
          <c:spPr>
            <a:noFill/>
            <a:ln>
              <a:noFill/>
            </a:ln>
            <a:effectLst/>
          </c:spPr>
          <c:cat>
            <c:strRef>
              <c:f>'Figure 1-1'!$X$4:$AS$4</c:f>
              <c:strCach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strCache>
            </c:strRef>
          </c:cat>
          <c:val>
            <c:numRef>
              <c:f>'Figure 1-1'!$X$25:$AS$25</c:f>
              <c:numCache>
                <c:formatCode>General</c:formatCode>
                <c:ptCount val="22"/>
                <c:pt idx="0">
                  <c:v>2.13</c:v>
                </c:pt>
                <c:pt idx="1">
                  <c:v>2.2799999999999998</c:v>
                </c:pt>
                <c:pt idx="2">
                  <c:v>2.21</c:v>
                </c:pt>
                <c:pt idx="3">
                  <c:v>2.2799999999999998</c:v>
                </c:pt>
                <c:pt idx="4">
                  <c:v>2.44</c:v>
                </c:pt>
                <c:pt idx="5">
                  <c:v>2.52</c:v>
                </c:pt>
                <c:pt idx="6">
                  <c:v>2.72</c:v>
                </c:pt>
                <c:pt idx="7">
                  <c:v>2.87</c:v>
                </c:pt>
                <c:pt idx="8">
                  <c:v>2.99</c:v>
                </c:pt>
                <c:pt idx="9">
                  <c:v>3.15</c:v>
                </c:pt>
                <c:pt idx="10">
                  <c:v>3.32</c:v>
                </c:pt>
                <c:pt idx="11">
                  <c:v>3.59</c:v>
                </c:pt>
                <c:pt idx="12">
                  <c:v>3.85</c:v>
                </c:pt>
                <c:pt idx="13">
                  <c:v>3.95</c:v>
                </c:pt>
                <c:pt idx="14">
                  <c:v>4.08</c:v>
                </c:pt>
                <c:pt idx="15">
                  <c:v>3.98</c:v>
                </c:pt>
                <c:pt idx="16">
                  <c:v>3.99</c:v>
                </c:pt>
                <c:pt idx="17">
                  <c:v>4.29</c:v>
                </c:pt>
                <c:pt idx="18">
                  <c:v>4.5199999999999996</c:v>
                </c:pt>
                <c:pt idx="19">
                  <c:v>4.63</c:v>
                </c:pt>
                <c:pt idx="20">
                  <c:v>4.8</c:v>
                </c:pt>
                <c:pt idx="21">
                  <c:v>4.93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7F-4A6B-9753-F35F58291F27}"/>
            </c:ext>
          </c:extLst>
        </c:ser>
        <c:ser>
          <c:idx val="3"/>
          <c:order val="3"/>
          <c:tx>
            <c:strRef>
              <c:f>'Figure 1-1'!$W$14</c:f>
              <c:strCache>
                <c:ptCount val="1"/>
                <c:pt idx="0">
                  <c:v>Gap</c:v>
                </c:pt>
              </c:strCache>
            </c:strRef>
          </c:tx>
          <c:spPr>
            <a:gradFill flip="none" rotWithShape="1">
              <a:gsLst>
                <a:gs pos="0">
                  <a:schemeClr val="accent2">
                    <a:lumMod val="40000"/>
                    <a:lumOff val="60000"/>
                  </a:schemeClr>
                </a:gs>
                <a:gs pos="100000">
                  <a:schemeClr val="accent2">
                    <a:lumMod val="75000"/>
                  </a:schemeClr>
                </a:gs>
              </a:gsLst>
              <a:lin ang="0" scaled="1"/>
              <a:tileRect/>
            </a:gradFill>
            <a:ln>
              <a:noFill/>
            </a:ln>
            <a:effectLst/>
          </c:spPr>
          <c:cat>
            <c:strRef>
              <c:f>'Figure 1-1'!$X$4:$AS$4</c:f>
              <c:strCache>
                <c:ptCount val="22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</c:strCache>
            </c:strRef>
          </c:cat>
          <c:val>
            <c:numRef>
              <c:f>'Figure 1-1'!$X$26:$AS$26</c:f>
              <c:numCache>
                <c:formatCode>General</c:formatCode>
                <c:ptCount val="22"/>
                <c:pt idx="0">
                  <c:v>-0.31999999999999984</c:v>
                </c:pt>
                <c:pt idx="1">
                  <c:v>-0.45999999999999974</c:v>
                </c:pt>
                <c:pt idx="2">
                  <c:v>-0.37999999999999989</c:v>
                </c:pt>
                <c:pt idx="3">
                  <c:v>-0.44999999999999973</c:v>
                </c:pt>
                <c:pt idx="4">
                  <c:v>-0.6399999999999999</c:v>
                </c:pt>
                <c:pt idx="5">
                  <c:v>-0.74</c:v>
                </c:pt>
                <c:pt idx="6">
                  <c:v>-0.92000000000000015</c:v>
                </c:pt>
                <c:pt idx="7">
                  <c:v>-1.07</c:v>
                </c:pt>
                <c:pt idx="8">
                  <c:v>-1.1200000000000001</c:v>
                </c:pt>
                <c:pt idx="9">
                  <c:v>-1.18</c:v>
                </c:pt>
                <c:pt idx="10">
                  <c:v>-1.3499999999999999</c:v>
                </c:pt>
                <c:pt idx="11">
                  <c:v>-1.5699999999999998</c:v>
                </c:pt>
                <c:pt idx="12">
                  <c:v>-1.77</c:v>
                </c:pt>
                <c:pt idx="13">
                  <c:v>-1.85</c:v>
                </c:pt>
                <c:pt idx="14">
                  <c:v>-1.9700000000000002</c:v>
                </c:pt>
                <c:pt idx="15">
                  <c:v>-1.8599999999999999</c:v>
                </c:pt>
                <c:pt idx="16">
                  <c:v>-1.87</c:v>
                </c:pt>
                <c:pt idx="17">
                  <c:v>-2.14</c:v>
                </c:pt>
                <c:pt idx="18">
                  <c:v>-2.3399999999999994</c:v>
                </c:pt>
                <c:pt idx="19">
                  <c:v>-2.4099999999999997</c:v>
                </c:pt>
                <c:pt idx="20">
                  <c:v>-2.5</c:v>
                </c:pt>
                <c:pt idx="21">
                  <c:v>-2.6599999999999997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7F-4A6B-9753-F35F58291F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0923263"/>
        <c:axId val="1288788415"/>
      </c:areaChart>
      <c:lineChart>
        <c:grouping val="standard"/>
        <c:varyColors val="0"/>
        <c:ser>
          <c:idx val="0"/>
          <c:order val="0"/>
          <c:tx>
            <c:v>EU</c:v>
          </c:tx>
          <c:spPr>
            <a:ln w="571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'Figure 1-1'!$X$10:$AR$10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'Figure 1-1'!$X$5:$AS$5</c:f>
              <c:numCache>
                <c:formatCode>General</c:formatCode>
                <c:ptCount val="22"/>
                <c:pt idx="0">
                  <c:v>1.81</c:v>
                </c:pt>
                <c:pt idx="1">
                  <c:v>1.82</c:v>
                </c:pt>
                <c:pt idx="2">
                  <c:v>1.83</c:v>
                </c:pt>
                <c:pt idx="3">
                  <c:v>1.83</c:v>
                </c:pt>
                <c:pt idx="4">
                  <c:v>1.8</c:v>
                </c:pt>
                <c:pt idx="5">
                  <c:v>1.78</c:v>
                </c:pt>
                <c:pt idx="6">
                  <c:v>1.8</c:v>
                </c:pt>
                <c:pt idx="7">
                  <c:v>1.8</c:v>
                </c:pt>
                <c:pt idx="8">
                  <c:v>1.87</c:v>
                </c:pt>
                <c:pt idx="9">
                  <c:v>1.97</c:v>
                </c:pt>
                <c:pt idx="10">
                  <c:v>1.97</c:v>
                </c:pt>
                <c:pt idx="11">
                  <c:v>2.02</c:v>
                </c:pt>
                <c:pt idx="12">
                  <c:v>2.08</c:v>
                </c:pt>
                <c:pt idx="13">
                  <c:v>2.1</c:v>
                </c:pt>
                <c:pt idx="14">
                  <c:v>2.11</c:v>
                </c:pt>
                <c:pt idx="15">
                  <c:v>2.12</c:v>
                </c:pt>
                <c:pt idx="16">
                  <c:v>2.12</c:v>
                </c:pt>
                <c:pt idx="17">
                  <c:v>2.15</c:v>
                </c:pt>
                <c:pt idx="18">
                  <c:v>2.1800000000000002</c:v>
                </c:pt>
                <c:pt idx="19">
                  <c:v>2.2200000000000002</c:v>
                </c:pt>
                <c:pt idx="20">
                  <c:v>2.2999999999999998</c:v>
                </c:pt>
                <c:pt idx="21">
                  <c:v>2.27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7F-4A6B-9753-F35F58291F27}"/>
            </c:ext>
          </c:extLst>
        </c:ser>
        <c:ser>
          <c:idx val="1"/>
          <c:order val="1"/>
          <c:tx>
            <c:v>KR</c:v>
          </c:tx>
          <c:spPr>
            <a:ln w="571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Ref>
              <c:f>'Figure 1-1'!$X$10:$AR$10</c:f>
              <c:numCache>
                <c:formatCode>General</c:formatCode>
                <c:ptCount val="2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</c:numCache>
            </c:numRef>
          </c:cat>
          <c:val>
            <c:numRef>
              <c:f>'Figure 1-1'!$X$24:$AS$24</c:f>
              <c:numCache>
                <c:formatCode>General</c:formatCode>
                <c:ptCount val="22"/>
                <c:pt idx="0">
                  <c:v>2.13</c:v>
                </c:pt>
                <c:pt idx="1">
                  <c:v>2.2799999999999998</c:v>
                </c:pt>
                <c:pt idx="2">
                  <c:v>2.21</c:v>
                </c:pt>
                <c:pt idx="3">
                  <c:v>2.2799999999999998</c:v>
                </c:pt>
                <c:pt idx="4">
                  <c:v>2.44</c:v>
                </c:pt>
                <c:pt idx="5">
                  <c:v>2.52</c:v>
                </c:pt>
                <c:pt idx="6">
                  <c:v>2.72</c:v>
                </c:pt>
                <c:pt idx="7">
                  <c:v>2.87</c:v>
                </c:pt>
                <c:pt idx="8">
                  <c:v>2.99</c:v>
                </c:pt>
                <c:pt idx="9">
                  <c:v>3.15</c:v>
                </c:pt>
                <c:pt idx="10">
                  <c:v>3.32</c:v>
                </c:pt>
                <c:pt idx="11">
                  <c:v>3.59</c:v>
                </c:pt>
                <c:pt idx="12">
                  <c:v>3.85</c:v>
                </c:pt>
                <c:pt idx="13">
                  <c:v>3.95</c:v>
                </c:pt>
                <c:pt idx="14">
                  <c:v>4.08</c:v>
                </c:pt>
                <c:pt idx="15">
                  <c:v>3.98</c:v>
                </c:pt>
                <c:pt idx="16">
                  <c:v>3.99</c:v>
                </c:pt>
                <c:pt idx="17">
                  <c:v>4.29</c:v>
                </c:pt>
                <c:pt idx="18">
                  <c:v>4.5199999999999996</c:v>
                </c:pt>
                <c:pt idx="19">
                  <c:v>4.63</c:v>
                </c:pt>
                <c:pt idx="20">
                  <c:v>4.8</c:v>
                </c:pt>
                <c:pt idx="21">
                  <c:v>4.93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7F-4A6B-9753-F35F58291F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40923263"/>
        <c:axId val="1288788415"/>
      </c:lineChart>
      <c:catAx>
        <c:axId val="144092326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88788415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1288788415"/>
        <c:scaling>
          <c:orientation val="minMax"/>
          <c:max val="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092326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647455615959552"/>
          <c:y val="0.226942459961684"/>
          <c:w val="0.72196509927828079"/>
          <c:h val="0.57250120327290233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'Figure 1-2'!$I$5</c:f>
              <c:strCache>
                <c:ptCount val="1"/>
                <c:pt idx="0">
                  <c:v>World share of scientific publications (%)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993-498F-AF86-C9728E629E81}"/>
              </c:ext>
            </c:extLst>
          </c:dPt>
          <c:dPt>
            <c:idx val="1"/>
            <c:invertIfNegative val="0"/>
            <c:bubble3D val="0"/>
            <c:spPr>
              <a:solidFill>
                <a:srgbClr val="70AD47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993-498F-AF86-C9728E629E81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993-498F-AF86-C9728E629E81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1-2'!$H$7:$H$9</c:f>
              <c:strCache>
                <c:ptCount val="3"/>
                <c:pt idx="0">
                  <c:v>EU</c:v>
                </c:pt>
                <c:pt idx="1">
                  <c:v>US</c:v>
                </c:pt>
                <c:pt idx="2">
                  <c:v>China</c:v>
                </c:pt>
              </c:strCache>
            </c:strRef>
          </c:cat>
          <c:val>
            <c:numRef>
              <c:f>'Figure 1-2'!$I$7:$I$9</c:f>
              <c:numCache>
                <c:formatCode>0.0</c:formatCode>
                <c:ptCount val="3"/>
                <c:pt idx="0">
                  <c:v>18.107483421014443</c:v>
                </c:pt>
                <c:pt idx="1">
                  <c:v>13.100729834785735</c:v>
                </c:pt>
                <c:pt idx="2">
                  <c:v>27.038057907374775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993-498F-AF86-C9728E629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1"/>
        <c:axId val="668103456"/>
        <c:axId val="1023858112"/>
      </c:barChart>
      <c:lineChart>
        <c:grouping val="standard"/>
        <c:varyColors val="0"/>
        <c:ser>
          <c:idx val="0"/>
          <c:order val="1"/>
          <c:tx>
            <c:strRef>
              <c:f>'Figure 1-2'!$J$6</c:f>
              <c:strCache>
                <c:ptCount val="1"/>
                <c:pt idx="0">
                  <c:v>2010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cat>
            <c:strRef>
              <c:f>'Figure 1-2'!$H$7:$H$9</c:f>
              <c:strCache>
                <c:ptCount val="3"/>
                <c:pt idx="0">
                  <c:v>EU</c:v>
                </c:pt>
                <c:pt idx="1">
                  <c:v>US</c:v>
                </c:pt>
                <c:pt idx="2">
                  <c:v>China</c:v>
                </c:pt>
              </c:strCache>
            </c:strRef>
          </c:cat>
          <c:val>
            <c:numRef>
              <c:f>'Figure 1-2'!$J$7:$J$9</c:f>
              <c:numCache>
                <c:formatCode>0.0</c:formatCode>
                <c:ptCount val="3"/>
                <c:pt idx="0">
                  <c:v>23.636379597914299</c:v>
                </c:pt>
                <c:pt idx="1">
                  <c:v>21.145586691970664</c:v>
                </c:pt>
                <c:pt idx="2">
                  <c:v>16.799424355797616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7993-498F-AF86-C9728E629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8103456"/>
        <c:axId val="1023858112"/>
      </c:lineChart>
      <c:catAx>
        <c:axId val="66810345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023858112"/>
        <c:crosses val="autoZero"/>
        <c:auto val="1"/>
        <c:lblAlgn val="ctr"/>
        <c:lblOffset val="100"/>
        <c:noMultiLvlLbl val="0"/>
      </c:catAx>
      <c:valAx>
        <c:axId val="1023858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8103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75514413672917224"/>
          <c:y val="0.93161415715349361"/>
          <c:w val="0.20824330343307609"/>
          <c:h val="6.379199175268397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647455615959552"/>
          <c:y val="0.24457160112856116"/>
          <c:w val="0.75138589984455684"/>
          <c:h val="0.57325823972030743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'Figure 1-2'!$K$5</c:f>
              <c:strCache>
                <c:ptCount val="1"/>
                <c:pt idx="0">
                  <c:v>Percentage of publications that belong to the top 1 % most-cited publications worldwide (1) 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0DF-42F5-BB60-4266C27A4573}"/>
              </c:ext>
            </c:extLst>
          </c:dPt>
          <c:dPt>
            <c:idx val="1"/>
            <c:invertIfNegative val="0"/>
            <c:bubble3D val="0"/>
            <c:spPr>
              <a:solidFill>
                <a:srgbClr val="70AD47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0DF-42F5-BB60-4266C27A4573}"/>
              </c:ext>
            </c:extLst>
          </c:dPt>
          <c:dPt>
            <c:idx val="2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0DF-42F5-BB60-4266C27A457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1-2'!$H$7:$H$9</c:f>
              <c:strCache>
                <c:ptCount val="3"/>
                <c:pt idx="0">
                  <c:v>EU</c:v>
                </c:pt>
                <c:pt idx="1">
                  <c:v>US</c:v>
                </c:pt>
                <c:pt idx="2">
                  <c:v>China</c:v>
                </c:pt>
              </c:strCache>
            </c:strRef>
          </c:cat>
          <c:val>
            <c:numRef>
              <c:f>'Figure 1-2'!$K$7:$K$9</c:f>
              <c:numCache>
                <c:formatCode>0.0</c:formatCode>
                <c:ptCount val="3"/>
                <c:pt idx="0">
                  <c:v>0.89075182222014693</c:v>
                </c:pt>
                <c:pt idx="1">
                  <c:v>1.411651583847187</c:v>
                </c:pt>
                <c:pt idx="2">
                  <c:v>1.186998715024387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0DF-42F5-BB60-4266C27A4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1"/>
        <c:axId val="668103456"/>
        <c:axId val="1023858112"/>
      </c:barChart>
      <c:lineChart>
        <c:grouping val="standard"/>
        <c:varyColors val="0"/>
        <c:ser>
          <c:idx val="0"/>
          <c:order val="1"/>
          <c:tx>
            <c:strRef>
              <c:f>'Figure 1-2'!$L$6</c:f>
              <c:strCache>
                <c:ptCount val="1"/>
                <c:pt idx="0">
                  <c:v>2010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cat>
            <c:strRef>
              <c:f>'Figure 1-2'!$H$7:$H$9</c:f>
              <c:strCache>
                <c:ptCount val="3"/>
                <c:pt idx="0">
                  <c:v>EU</c:v>
                </c:pt>
                <c:pt idx="1">
                  <c:v>US</c:v>
                </c:pt>
                <c:pt idx="2">
                  <c:v>China</c:v>
                </c:pt>
              </c:strCache>
            </c:strRef>
          </c:cat>
          <c:val>
            <c:numRef>
              <c:f>'Figure 1-2'!$L$7:$L$9</c:f>
              <c:numCache>
                <c:formatCode>0.0</c:formatCode>
                <c:ptCount val="3"/>
                <c:pt idx="0">
                  <c:v>0.93376970348757971</c:v>
                </c:pt>
                <c:pt idx="1">
                  <c:v>1.8246517306942929</c:v>
                </c:pt>
                <c:pt idx="2">
                  <c:v>0.54867781755554346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0DF-42F5-BB60-4266C27A4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8103456"/>
        <c:axId val="1023858112"/>
      </c:lineChart>
      <c:catAx>
        <c:axId val="66810345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023858112"/>
        <c:crosses val="autoZero"/>
        <c:auto val="1"/>
        <c:lblAlgn val="ctr"/>
        <c:lblOffset val="100"/>
        <c:noMultiLvlLbl val="0"/>
      </c:catAx>
      <c:valAx>
        <c:axId val="1023858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8103456"/>
        <c:crosses val="autoZero"/>
        <c:crossBetween val="between"/>
        <c:majorUnit val="0.4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73546907468453837"/>
          <c:y val="0.94420483377153341"/>
          <c:w val="0.25276264915942537"/>
          <c:h val="5.225644246008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647455615959552"/>
          <c:y val="0.23828317344918556"/>
          <c:w val="0.75138589984455684"/>
          <c:h val="0.57375056218326481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'Figure 1-2'!$M$5</c:f>
              <c:strCache>
                <c:ptCount val="1"/>
                <c:pt idx="0">
                  <c:v>International co-Publication Rates, 2010 and 2022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E18-47AC-9653-D42013521B8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E18-47AC-9653-D42013521B8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CE18-47AC-9653-D42013521B8C}"/>
              </c:ext>
            </c:extLst>
          </c:dPt>
          <c:dLbls>
            <c:dLbl>
              <c:idx val="0"/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18-47AC-9653-D42013521B8C}"/>
                </c:ext>
              </c:extLst>
            </c:dLbl>
            <c:dLbl>
              <c:idx val="1"/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18-47AC-9653-D42013521B8C}"/>
                </c:ext>
              </c:extLst>
            </c:dLbl>
            <c:dLbl>
              <c:idx val="2"/>
              <c:layout>
                <c:manualLayout>
                  <c:x val="0"/>
                  <c:y val="0.14677088782718861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18-47AC-9653-D42013521B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1-2'!$H$7:$H$9</c:f>
              <c:strCache>
                <c:ptCount val="3"/>
                <c:pt idx="0">
                  <c:v>EU</c:v>
                </c:pt>
                <c:pt idx="1">
                  <c:v>US</c:v>
                </c:pt>
                <c:pt idx="2">
                  <c:v>China</c:v>
                </c:pt>
              </c:strCache>
            </c:strRef>
          </c:cat>
          <c:val>
            <c:numRef>
              <c:f>'Figure 1-2'!$M$7:$M$9</c:f>
              <c:numCache>
                <c:formatCode>0.0</c:formatCode>
                <c:ptCount val="3"/>
                <c:pt idx="0">
                  <c:v>55.491858314649498</c:v>
                </c:pt>
                <c:pt idx="1">
                  <c:v>39.44955747951888</c:v>
                </c:pt>
                <c:pt idx="2">
                  <c:v>18.52554900176305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E18-47AC-9653-D42013521B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1"/>
        <c:axId val="668103456"/>
        <c:axId val="1023858112"/>
      </c:barChart>
      <c:lineChart>
        <c:grouping val="standard"/>
        <c:varyColors val="0"/>
        <c:ser>
          <c:idx val="0"/>
          <c:order val="1"/>
          <c:tx>
            <c:strRef>
              <c:f>'Figure 1-2'!$N$6</c:f>
              <c:strCache>
                <c:ptCount val="1"/>
                <c:pt idx="0">
                  <c:v>2010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7"/>
            <c:spPr>
              <a:solidFill>
                <a:schemeClr val="tx1"/>
              </a:solidFill>
              <a:ln w="9525">
                <a:noFill/>
              </a:ln>
              <a:effectLst/>
            </c:spPr>
          </c:marker>
          <c:cat>
            <c:strRef>
              <c:f>'Figure 1-2'!$H$7:$H$9</c:f>
              <c:strCache>
                <c:ptCount val="3"/>
                <c:pt idx="0">
                  <c:v>EU</c:v>
                </c:pt>
                <c:pt idx="1">
                  <c:v>US</c:v>
                </c:pt>
                <c:pt idx="2">
                  <c:v>China</c:v>
                </c:pt>
              </c:strCache>
            </c:strRef>
          </c:cat>
          <c:val>
            <c:numRef>
              <c:f>'Figure 1-2'!$N$7:$N$9</c:f>
              <c:numCache>
                <c:formatCode>0.0</c:formatCode>
                <c:ptCount val="3"/>
                <c:pt idx="0">
                  <c:v>43.709676683600598</c:v>
                </c:pt>
                <c:pt idx="1">
                  <c:v>27.825802213823632</c:v>
                </c:pt>
                <c:pt idx="2">
                  <c:v>13.923370541442129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E18-47AC-9653-D42013521B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8103456"/>
        <c:axId val="1023858112"/>
      </c:lineChart>
      <c:catAx>
        <c:axId val="668103456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023858112"/>
        <c:crosses val="autoZero"/>
        <c:auto val="1"/>
        <c:lblAlgn val="ctr"/>
        <c:lblOffset val="100"/>
        <c:noMultiLvlLbl val="0"/>
      </c:catAx>
      <c:valAx>
        <c:axId val="1023858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8103456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73546907468453837"/>
          <c:y val="0.93251934414737403"/>
          <c:w val="0.25276264915942537"/>
          <c:h val="6.39417973239036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'Figure 1-3'!$K$5</c:f>
              <c:strCache>
                <c:ptCount val="1"/>
                <c:pt idx="0">
                  <c:v>US</c:v>
                </c:pt>
              </c:strCache>
            </c:strRef>
          </c:tx>
          <c:spPr>
            <a:ln w="28575" cap="rnd">
              <a:solidFill>
                <a:schemeClr val="accent5">
                  <a:alpha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'Figure 1-3'!$L$4:$AE$4</c:f>
              <c:strCache>
                <c:ptCount val="20"/>
                <c:pt idx="0">
                  <c:v>1-50</c:v>
                </c:pt>
                <c:pt idx="1">
                  <c:v>51-100</c:v>
                </c:pt>
                <c:pt idx="2">
                  <c:v>101-150</c:v>
                </c:pt>
                <c:pt idx="3">
                  <c:v>151-200</c:v>
                </c:pt>
                <c:pt idx="4">
                  <c:v>201-250</c:v>
                </c:pt>
                <c:pt idx="5">
                  <c:v>251-300</c:v>
                </c:pt>
                <c:pt idx="6">
                  <c:v>301-350</c:v>
                </c:pt>
                <c:pt idx="7">
                  <c:v>351-400</c:v>
                </c:pt>
                <c:pt idx="8">
                  <c:v>401-450</c:v>
                </c:pt>
                <c:pt idx="9">
                  <c:v>451-500</c:v>
                </c:pt>
                <c:pt idx="10">
                  <c:v>501-550</c:v>
                </c:pt>
                <c:pt idx="11">
                  <c:v>551-600</c:v>
                </c:pt>
                <c:pt idx="12">
                  <c:v>601-650</c:v>
                </c:pt>
                <c:pt idx="13">
                  <c:v>651-700</c:v>
                </c:pt>
                <c:pt idx="14">
                  <c:v>701-750</c:v>
                </c:pt>
                <c:pt idx="15">
                  <c:v>751-800</c:v>
                </c:pt>
                <c:pt idx="16">
                  <c:v>801-850</c:v>
                </c:pt>
                <c:pt idx="17">
                  <c:v>851-900</c:v>
                </c:pt>
                <c:pt idx="18">
                  <c:v>901-950</c:v>
                </c:pt>
                <c:pt idx="19">
                  <c:v>951-1000</c:v>
                </c:pt>
              </c:strCache>
            </c:strRef>
          </c:cat>
          <c:val>
            <c:numRef>
              <c:f>'Figure 1-3'!$L$5:$AE$5</c:f>
              <c:numCache>
                <c:formatCode>General</c:formatCode>
                <c:ptCount val="20"/>
                <c:pt idx="0">
                  <c:v>16</c:v>
                </c:pt>
                <c:pt idx="1">
                  <c:v>11</c:v>
                </c:pt>
                <c:pt idx="2">
                  <c:v>7</c:v>
                </c:pt>
                <c:pt idx="3">
                  <c:v>8</c:v>
                </c:pt>
                <c:pt idx="4">
                  <c:v>4</c:v>
                </c:pt>
                <c:pt idx="5">
                  <c:v>10</c:v>
                </c:pt>
                <c:pt idx="6">
                  <c:v>6</c:v>
                </c:pt>
                <c:pt idx="7">
                  <c:v>6</c:v>
                </c:pt>
                <c:pt idx="8">
                  <c:v>7</c:v>
                </c:pt>
                <c:pt idx="9">
                  <c:v>8</c:v>
                </c:pt>
                <c:pt idx="10">
                  <c:v>5</c:v>
                </c:pt>
                <c:pt idx="11">
                  <c:v>6</c:v>
                </c:pt>
                <c:pt idx="12">
                  <c:v>8</c:v>
                </c:pt>
                <c:pt idx="13">
                  <c:v>3</c:v>
                </c:pt>
                <c:pt idx="14">
                  <c:v>6</c:v>
                </c:pt>
                <c:pt idx="15">
                  <c:v>8</c:v>
                </c:pt>
                <c:pt idx="16">
                  <c:v>5</c:v>
                </c:pt>
                <c:pt idx="17">
                  <c:v>7</c:v>
                </c:pt>
                <c:pt idx="18">
                  <c:v>7</c:v>
                </c:pt>
                <c:pt idx="19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88-4700-B639-454F630288D2}"/>
            </c:ext>
          </c:extLst>
        </c:ser>
        <c:ser>
          <c:idx val="1"/>
          <c:order val="1"/>
          <c:tx>
            <c:strRef>
              <c:f>'Figure 1-3'!$K$6</c:f>
              <c:strCache>
                <c:ptCount val="1"/>
                <c:pt idx="0">
                  <c:v>UK</c:v>
                </c:pt>
              </c:strCache>
            </c:strRef>
          </c:tx>
          <c:spPr>
            <a:ln w="28575" cap="rnd">
              <a:solidFill>
                <a:schemeClr val="accent2">
                  <a:alpha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noFill/>
              </a:ln>
              <a:effectLst/>
            </c:spPr>
          </c:marker>
          <c:cat>
            <c:strRef>
              <c:f>'Figure 1-3'!$L$4:$AE$4</c:f>
              <c:strCache>
                <c:ptCount val="20"/>
                <c:pt idx="0">
                  <c:v>1-50</c:v>
                </c:pt>
                <c:pt idx="1">
                  <c:v>51-100</c:v>
                </c:pt>
                <c:pt idx="2">
                  <c:v>101-150</c:v>
                </c:pt>
                <c:pt idx="3">
                  <c:v>151-200</c:v>
                </c:pt>
                <c:pt idx="4">
                  <c:v>201-250</c:v>
                </c:pt>
                <c:pt idx="5">
                  <c:v>251-300</c:v>
                </c:pt>
                <c:pt idx="6">
                  <c:v>301-350</c:v>
                </c:pt>
                <c:pt idx="7">
                  <c:v>351-400</c:v>
                </c:pt>
                <c:pt idx="8">
                  <c:v>401-450</c:v>
                </c:pt>
                <c:pt idx="9">
                  <c:v>451-500</c:v>
                </c:pt>
                <c:pt idx="10">
                  <c:v>501-550</c:v>
                </c:pt>
                <c:pt idx="11">
                  <c:v>551-600</c:v>
                </c:pt>
                <c:pt idx="12">
                  <c:v>601-650</c:v>
                </c:pt>
                <c:pt idx="13">
                  <c:v>651-700</c:v>
                </c:pt>
                <c:pt idx="14">
                  <c:v>701-750</c:v>
                </c:pt>
                <c:pt idx="15">
                  <c:v>751-800</c:v>
                </c:pt>
                <c:pt idx="16">
                  <c:v>801-850</c:v>
                </c:pt>
                <c:pt idx="17">
                  <c:v>851-900</c:v>
                </c:pt>
                <c:pt idx="18">
                  <c:v>901-950</c:v>
                </c:pt>
                <c:pt idx="19">
                  <c:v>951-1000</c:v>
                </c:pt>
              </c:strCache>
            </c:strRef>
          </c:cat>
          <c:val>
            <c:numRef>
              <c:f>'Figure 1-3'!$L$6:$AE$6</c:f>
              <c:numCache>
                <c:formatCode>General</c:formatCode>
                <c:ptCount val="20"/>
                <c:pt idx="0">
                  <c:v>8</c:v>
                </c:pt>
                <c:pt idx="1">
                  <c:v>9</c:v>
                </c:pt>
                <c:pt idx="2">
                  <c:v>5</c:v>
                </c:pt>
                <c:pt idx="3">
                  <c:v>5</c:v>
                </c:pt>
                <c:pt idx="4">
                  <c:v>6</c:v>
                </c:pt>
                <c:pt idx="5">
                  <c:v>3</c:v>
                </c:pt>
                <c:pt idx="6">
                  <c:v>4</c:v>
                </c:pt>
                <c:pt idx="7">
                  <c:v>1</c:v>
                </c:pt>
                <c:pt idx="8">
                  <c:v>5</c:v>
                </c:pt>
                <c:pt idx="9">
                  <c:v>3</c:v>
                </c:pt>
                <c:pt idx="10">
                  <c:v>4</c:v>
                </c:pt>
                <c:pt idx="11">
                  <c:v>6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2</c:v>
                </c:pt>
                <c:pt idx="17">
                  <c:v>6</c:v>
                </c:pt>
                <c:pt idx="18">
                  <c:v>3</c:v>
                </c:pt>
                <c:pt idx="1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88-4700-B639-454F630288D2}"/>
            </c:ext>
          </c:extLst>
        </c:ser>
        <c:ser>
          <c:idx val="2"/>
          <c:order val="2"/>
          <c:tx>
            <c:strRef>
              <c:f>'Figure 1-3'!$K$7</c:f>
              <c:strCache>
                <c:ptCount val="1"/>
                <c:pt idx="0">
                  <c:v>China</c:v>
                </c:pt>
              </c:strCache>
            </c:strRef>
          </c:tx>
          <c:spPr>
            <a:ln w="28575" cap="rnd">
              <a:solidFill>
                <a:schemeClr val="accent3">
                  <a:alpha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'Figure 1-3'!$L$4:$AE$4</c:f>
              <c:strCache>
                <c:ptCount val="20"/>
                <c:pt idx="0">
                  <c:v>1-50</c:v>
                </c:pt>
                <c:pt idx="1">
                  <c:v>51-100</c:v>
                </c:pt>
                <c:pt idx="2">
                  <c:v>101-150</c:v>
                </c:pt>
                <c:pt idx="3">
                  <c:v>151-200</c:v>
                </c:pt>
                <c:pt idx="4">
                  <c:v>201-250</c:v>
                </c:pt>
                <c:pt idx="5">
                  <c:v>251-300</c:v>
                </c:pt>
                <c:pt idx="6">
                  <c:v>301-350</c:v>
                </c:pt>
                <c:pt idx="7">
                  <c:v>351-400</c:v>
                </c:pt>
                <c:pt idx="8">
                  <c:v>401-450</c:v>
                </c:pt>
                <c:pt idx="9">
                  <c:v>451-500</c:v>
                </c:pt>
                <c:pt idx="10">
                  <c:v>501-550</c:v>
                </c:pt>
                <c:pt idx="11">
                  <c:v>551-600</c:v>
                </c:pt>
                <c:pt idx="12">
                  <c:v>601-650</c:v>
                </c:pt>
                <c:pt idx="13">
                  <c:v>651-700</c:v>
                </c:pt>
                <c:pt idx="14">
                  <c:v>701-750</c:v>
                </c:pt>
                <c:pt idx="15">
                  <c:v>751-800</c:v>
                </c:pt>
                <c:pt idx="16">
                  <c:v>801-850</c:v>
                </c:pt>
                <c:pt idx="17">
                  <c:v>851-900</c:v>
                </c:pt>
                <c:pt idx="18">
                  <c:v>901-950</c:v>
                </c:pt>
                <c:pt idx="19">
                  <c:v>951-1000</c:v>
                </c:pt>
              </c:strCache>
            </c:strRef>
          </c:cat>
          <c:val>
            <c:numRef>
              <c:f>'Figure 1-3'!$L$7:$AE$7</c:f>
              <c:numCache>
                <c:formatCode>General</c:formatCode>
                <c:ptCount val="20"/>
                <c:pt idx="0">
                  <c:v>4</c:v>
                </c:pt>
                <c:pt idx="1">
                  <c:v>1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5</c:v>
                </c:pt>
                <c:pt idx="6">
                  <c:v>3</c:v>
                </c:pt>
                <c:pt idx="7">
                  <c:v>5</c:v>
                </c:pt>
                <c:pt idx="8">
                  <c:v>1</c:v>
                </c:pt>
                <c:pt idx="9">
                  <c:v>6</c:v>
                </c:pt>
                <c:pt idx="10">
                  <c:v>4</c:v>
                </c:pt>
                <c:pt idx="11">
                  <c:v>3</c:v>
                </c:pt>
                <c:pt idx="12">
                  <c:v>3</c:v>
                </c:pt>
                <c:pt idx="13">
                  <c:v>2</c:v>
                </c:pt>
                <c:pt idx="14">
                  <c:v>2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88-4700-B639-454F630288D2}"/>
            </c:ext>
          </c:extLst>
        </c:ser>
        <c:ser>
          <c:idx val="3"/>
          <c:order val="3"/>
          <c:tx>
            <c:strRef>
              <c:f>'Figure 1-3'!$K$8</c:f>
              <c:strCache>
                <c:ptCount val="1"/>
                <c:pt idx="0">
                  <c:v>EU</c:v>
                </c:pt>
              </c:strCache>
            </c:strRef>
          </c:tx>
          <c:spPr>
            <a:ln w="28575" cap="rnd">
              <a:solidFill>
                <a:schemeClr val="accent4">
                  <a:alpha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strRef>
              <c:f>'Figure 1-3'!$L$4:$AE$4</c:f>
              <c:strCache>
                <c:ptCount val="20"/>
                <c:pt idx="0">
                  <c:v>1-50</c:v>
                </c:pt>
                <c:pt idx="1">
                  <c:v>51-100</c:v>
                </c:pt>
                <c:pt idx="2">
                  <c:v>101-150</c:v>
                </c:pt>
                <c:pt idx="3">
                  <c:v>151-200</c:v>
                </c:pt>
                <c:pt idx="4">
                  <c:v>201-250</c:v>
                </c:pt>
                <c:pt idx="5">
                  <c:v>251-300</c:v>
                </c:pt>
                <c:pt idx="6">
                  <c:v>301-350</c:v>
                </c:pt>
                <c:pt idx="7">
                  <c:v>351-400</c:v>
                </c:pt>
                <c:pt idx="8">
                  <c:v>401-450</c:v>
                </c:pt>
                <c:pt idx="9">
                  <c:v>451-500</c:v>
                </c:pt>
                <c:pt idx="10">
                  <c:v>501-550</c:v>
                </c:pt>
                <c:pt idx="11">
                  <c:v>551-600</c:v>
                </c:pt>
                <c:pt idx="12">
                  <c:v>601-650</c:v>
                </c:pt>
                <c:pt idx="13">
                  <c:v>651-700</c:v>
                </c:pt>
                <c:pt idx="14">
                  <c:v>701-750</c:v>
                </c:pt>
                <c:pt idx="15">
                  <c:v>751-800</c:v>
                </c:pt>
                <c:pt idx="16">
                  <c:v>801-850</c:v>
                </c:pt>
                <c:pt idx="17">
                  <c:v>851-900</c:v>
                </c:pt>
                <c:pt idx="18">
                  <c:v>901-950</c:v>
                </c:pt>
                <c:pt idx="19">
                  <c:v>951-1000</c:v>
                </c:pt>
              </c:strCache>
            </c:strRef>
          </c:cat>
          <c:val>
            <c:numRef>
              <c:f>'Figure 1-3'!$L$8:$AE$8</c:f>
              <c:numCache>
                <c:formatCode>General</c:formatCode>
                <c:ptCount val="20"/>
                <c:pt idx="0">
                  <c:v>4</c:v>
                </c:pt>
                <c:pt idx="1">
                  <c:v>10</c:v>
                </c:pt>
                <c:pt idx="2">
                  <c:v>19</c:v>
                </c:pt>
                <c:pt idx="3">
                  <c:v>16</c:v>
                </c:pt>
                <c:pt idx="4">
                  <c:v>13</c:v>
                </c:pt>
                <c:pt idx="5">
                  <c:v>13</c:v>
                </c:pt>
                <c:pt idx="6">
                  <c:v>16</c:v>
                </c:pt>
                <c:pt idx="7">
                  <c:v>17</c:v>
                </c:pt>
                <c:pt idx="8">
                  <c:v>13</c:v>
                </c:pt>
                <c:pt idx="9">
                  <c:v>17</c:v>
                </c:pt>
                <c:pt idx="10">
                  <c:v>13</c:v>
                </c:pt>
                <c:pt idx="11">
                  <c:v>6</c:v>
                </c:pt>
                <c:pt idx="12">
                  <c:v>10</c:v>
                </c:pt>
                <c:pt idx="13">
                  <c:v>10</c:v>
                </c:pt>
                <c:pt idx="14">
                  <c:v>12</c:v>
                </c:pt>
                <c:pt idx="15">
                  <c:v>11</c:v>
                </c:pt>
                <c:pt idx="16">
                  <c:v>12</c:v>
                </c:pt>
                <c:pt idx="17">
                  <c:v>14</c:v>
                </c:pt>
                <c:pt idx="18">
                  <c:v>10</c:v>
                </c:pt>
                <c:pt idx="19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88-4700-B639-454F63028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32721056"/>
        <c:axId val="681637344"/>
      </c:lineChart>
      <c:catAx>
        <c:axId val="1332721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2024</a:t>
                </a:r>
                <a:r>
                  <a:rPr lang="en-IE" baseline="0"/>
                  <a:t> QS World University Ranking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637344"/>
        <c:crosses val="autoZero"/>
        <c:auto val="1"/>
        <c:lblAlgn val="ctr"/>
        <c:lblOffset val="100"/>
        <c:noMultiLvlLbl val="0"/>
      </c:catAx>
      <c:valAx>
        <c:axId val="681637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/>
                  <a:t>No.</a:t>
                </a:r>
                <a:r>
                  <a:rPr lang="en-IE" baseline="0"/>
                  <a:t> of universities</a:t>
                </a:r>
                <a:endParaRPr lang="en-IE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327210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1-4'!$N$4</c:f>
              <c:strCache>
                <c:ptCount val="1"/>
                <c:pt idx="0">
                  <c:v>EU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1-4'!$M$5:$M$7</c:f>
              <c:strCache>
                <c:ptCount val="3"/>
                <c:pt idx="0">
                  <c:v>2000-2010</c:v>
                </c:pt>
                <c:pt idx="1">
                  <c:v>2010-2017</c:v>
                </c:pt>
                <c:pt idx="2">
                  <c:v>2017-2021</c:v>
                </c:pt>
              </c:strCache>
            </c:strRef>
          </c:cat>
          <c:val>
            <c:numRef>
              <c:f>'Figure 1-4'!$N$5:$N$7</c:f>
              <c:numCache>
                <c:formatCode>0.0</c:formatCode>
                <c:ptCount val="3"/>
                <c:pt idx="0">
                  <c:v>8.7656574231837148</c:v>
                </c:pt>
                <c:pt idx="1">
                  <c:v>7.529642875621545</c:v>
                </c:pt>
                <c:pt idx="2">
                  <c:v>31.672817302160318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04-4552-9967-86C942B79770}"/>
            </c:ext>
          </c:extLst>
        </c:ser>
        <c:ser>
          <c:idx val="1"/>
          <c:order val="1"/>
          <c:tx>
            <c:strRef>
              <c:f>'Figure 1-4'!$O$4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'Figure 1-4'!$M$5:$M$7</c:f>
              <c:strCache>
                <c:ptCount val="3"/>
                <c:pt idx="0">
                  <c:v>2000-2010</c:v>
                </c:pt>
                <c:pt idx="1">
                  <c:v>2010-2017</c:v>
                </c:pt>
                <c:pt idx="2">
                  <c:v>2017-2021</c:v>
                </c:pt>
              </c:strCache>
            </c:strRef>
          </c:cat>
          <c:val>
            <c:numRef>
              <c:f>'Figure 1-4'!$O$5:$O$7</c:f>
              <c:numCache>
                <c:formatCode>0.0</c:formatCode>
                <c:ptCount val="3"/>
                <c:pt idx="0">
                  <c:v>20.027666969005953</c:v>
                </c:pt>
                <c:pt idx="1">
                  <c:v>16.294888426470177</c:v>
                </c:pt>
                <c:pt idx="2">
                  <c:v>39.01361772156784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04-4552-9967-86C942B79770}"/>
            </c:ext>
          </c:extLst>
        </c:ser>
        <c:ser>
          <c:idx val="2"/>
          <c:order val="2"/>
          <c:tx>
            <c:strRef>
              <c:f>'Figure 1-4'!$P$4</c:f>
              <c:strCache>
                <c:ptCount val="1"/>
                <c:pt idx="0">
                  <c:v>US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'Figure 1-4'!$M$5:$M$7</c:f>
              <c:strCache>
                <c:ptCount val="3"/>
                <c:pt idx="0">
                  <c:v>2000-2010</c:v>
                </c:pt>
                <c:pt idx="1">
                  <c:v>2010-2017</c:v>
                </c:pt>
                <c:pt idx="2">
                  <c:v>2017-2021</c:v>
                </c:pt>
              </c:strCache>
            </c:strRef>
          </c:cat>
          <c:val>
            <c:numRef>
              <c:f>'Figure 1-4'!$P$5:$P$7</c:f>
              <c:numCache>
                <c:formatCode>0.0</c:formatCode>
                <c:ptCount val="3"/>
                <c:pt idx="0">
                  <c:v>5.0626068313597061</c:v>
                </c:pt>
                <c:pt idx="1">
                  <c:v>7.6784783306943716</c:v>
                </c:pt>
                <c:pt idx="2">
                  <c:v>35.551337183509446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D04-4552-9967-86C942B797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90620608"/>
        <c:axId val="170644656"/>
      </c:barChart>
      <c:catAx>
        <c:axId val="2090620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644656"/>
        <c:crosses val="autoZero"/>
        <c:auto val="1"/>
        <c:lblAlgn val="ctr"/>
        <c:lblOffset val="100"/>
        <c:noMultiLvlLbl val="0"/>
      </c:catAx>
      <c:valAx>
        <c:axId val="170644656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090620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139044511225616"/>
          <c:y val="5.1510184968391479E-2"/>
          <c:w val="0.74336077651152521"/>
          <c:h val="0.6615386317169262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'Figure 1-5a'!$N$4</c:f>
              <c:strCache>
                <c:ptCount val="1"/>
                <c:pt idx="0">
                  <c:v>Seed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1-5a'!$O$3:$P$3</c:f>
              <c:strCache>
                <c:ptCount val="2"/>
                <c:pt idx="0">
                  <c:v>EU </c:v>
                </c:pt>
                <c:pt idx="1">
                  <c:v>US</c:v>
                </c:pt>
              </c:strCache>
            </c:strRef>
          </c:cat>
          <c:val>
            <c:numRef>
              <c:f>'Figure 1-5a'!$O$4:$P$4</c:f>
              <c:numCache>
                <c:formatCode>General</c:formatCode>
                <c:ptCount val="2"/>
                <c:pt idx="0">
                  <c:v>2.69</c:v>
                </c:pt>
                <c:pt idx="1">
                  <c:v>13.54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1F-4808-BC7D-3BDFEC31C4E0}"/>
            </c:ext>
          </c:extLst>
        </c:ser>
        <c:ser>
          <c:idx val="1"/>
          <c:order val="1"/>
          <c:tx>
            <c:strRef>
              <c:f>'Figure 1-5a'!$N$5</c:f>
              <c:strCache>
                <c:ptCount val="1"/>
                <c:pt idx="0">
                  <c:v>Early-stage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1-5a'!$O$3:$P$3</c:f>
              <c:strCache>
                <c:ptCount val="2"/>
                <c:pt idx="0">
                  <c:v>EU </c:v>
                </c:pt>
                <c:pt idx="1">
                  <c:v>US</c:v>
                </c:pt>
              </c:strCache>
            </c:strRef>
          </c:cat>
          <c:val>
            <c:numRef>
              <c:f>'Figure 1-5a'!$O$5:$P$5</c:f>
              <c:numCache>
                <c:formatCode>General</c:formatCode>
                <c:ptCount val="2"/>
                <c:pt idx="0">
                  <c:v>9.48</c:v>
                </c:pt>
                <c:pt idx="1">
                  <c:v>34.979999999999997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1F-4808-BC7D-3BDFEC31C4E0}"/>
            </c:ext>
          </c:extLst>
        </c:ser>
        <c:ser>
          <c:idx val="2"/>
          <c:order val="2"/>
          <c:tx>
            <c:strRef>
              <c:f>'Figure 1-5a'!$N$6</c:f>
              <c:strCache>
                <c:ptCount val="1"/>
                <c:pt idx="0">
                  <c:v>Later-stage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1-5a'!$O$3:$P$3</c:f>
              <c:strCache>
                <c:ptCount val="2"/>
                <c:pt idx="0">
                  <c:v>EU </c:v>
                </c:pt>
                <c:pt idx="1">
                  <c:v>US</c:v>
                </c:pt>
              </c:strCache>
            </c:strRef>
          </c:cat>
          <c:val>
            <c:numRef>
              <c:f>'Figure 1-5a'!$O$6:$P$6</c:f>
              <c:numCache>
                <c:formatCode>General</c:formatCode>
                <c:ptCount val="2"/>
                <c:pt idx="0">
                  <c:v>18.23</c:v>
                </c:pt>
                <c:pt idx="1">
                  <c:v>103.13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1F-4808-BC7D-3BDFEC31C4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0"/>
        <c:axId val="1384388080"/>
        <c:axId val="463353728"/>
      </c:barChart>
      <c:catAx>
        <c:axId val="13843880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3353728"/>
        <c:crosses val="autoZero"/>
        <c:auto val="1"/>
        <c:lblAlgn val="ctr"/>
        <c:lblOffset val="100"/>
        <c:noMultiLvlLbl val="0"/>
      </c:catAx>
      <c:valAx>
        <c:axId val="463353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Billion USD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43880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1-5b'!$M$3</c:f>
              <c:strCache>
                <c:ptCount val="1"/>
                <c:pt idx="0">
                  <c:v>US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1-5b'!$N$2</c:f>
              <c:strCache>
                <c:ptCount val="1"/>
                <c:pt idx="0">
                  <c:v>Unicorns</c:v>
                </c:pt>
              </c:strCache>
            </c:strRef>
          </c:cat>
          <c:val>
            <c:numRef>
              <c:f>'Figure 1-5b'!$N$3</c:f>
              <c:numCache>
                <c:formatCode>General</c:formatCode>
                <c:ptCount val="1"/>
                <c:pt idx="0">
                  <c:v>724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8B-454B-9E02-2DA62C3729C8}"/>
            </c:ext>
          </c:extLst>
        </c:ser>
        <c:ser>
          <c:idx val="1"/>
          <c:order val="1"/>
          <c:tx>
            <c:strRef>
              <c:f>'Figure 1-5b'!$M$4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1-5b'!$N$2</c:f>
              <c:strCache>
                <c:ptCount val="1"/>
                <c:pt idx="0">
                  <c:v>Unicorns</c:v>
                </c:pt>
              </c:strCache>
            </c:strRef>
          </c:cat>
          <c:val>
            <c:numRef>
              <c:f>'Figure 1-5b'!$N$4</c:f>
              <c:numCache>
                <c:formatCode>General</c:formatCode>
                <c:ptCount val="1"/>
                <c:pt idx="0">
                  <c:v>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8B-454B-9E02-2DA62C3729C8}"/>
            </c:ext>
          </c:extLst>
        </c:ser>
        <c:ser>
          <c:idx val="2"/>
          <c:order val="2"/>
          <c:tx>
            <c:strRef>
              <c:f>'Figure 1-5b'!$M$5</c:f>
              <c:strCache>
                <c:ptCount val="1"/>
                <c:pt idx="0">
                  <c:v>EU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'Figure 1-5b'!$N$2</c:f>
              <c:strCache>
                <c:ptCount val="1"/>
                <c:pt idx="0">
                  <c:v>Unicorns</c:v>
                </c:pt>
              </c:strCache>
            </c:strRef>
          </c:cat>
          <c:val>
            <c:numRef>
              <c:f>'Figure 1-5b'!$N$5</c:f>
              <c:numCache>
                <c:formatCode>General</c:formatCode>
                <c:ptCount val="1"/>
                <c:pt idx="0">
                  <c:v>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8B-454B-9E02-2DA62C3729C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822997647"/>
        <c:axId val="870819583"/>
      </c:barChart>
      <c:catAx>
        <c:axId val="1822997647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870819583"/>
        <c:crosses val="autoZero"/>
        <c:auto val="1"/>
        <c:lblAlgn val="ctr"/>
        <c:lblOffset val="100"/>
        <c:noMultiLvlLbl val="0"/>
      </c:catAx>
      <c:valAx>
        <c:axId val="870819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2299764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1-9'!$Q$3</c:f>
              <c:strCache>
                <c:ptCount val="1"/>
                <c:pt idx="0">
                  <c:v>EU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'Figure 1-9'!$P$4:$P$7</c:f>
              <c:strCache>
                <c:ptCount val="4"/>
                <c:pt idx="0">
                  <c:v>Automotive</c:v>
                </c:pt>
                <c:pt idx="1">
                  <c:v>Health</c:v>
                </c:pt>
                <c:pt idx="2">
                  <c:v>ICT hardware</c:v>
                </c:pt>
                <c:pt idx="3">
                  <c:v>ICT services</c:v>
                </c:pt>
              </c:strCache>
            </c:strRef>
          </c:cat>
          <c:val>
            <c:numRef>
              <c:f>'Figure 1-9'!$Q$4:$Q$7</c:f>
              <c:numCache>
                <c:formatCode>0.00%</c:formatCode>
                <c:ptCount val="4"/>
                <c:pt idx="0">
                  <c:v>0.33209656148786615</c:v>
                </c:pt>
                <c:pt idx="1">
                  <c:v>0.20091420179432895</c:v>
                </c:pt>
                <c:pt idx="2">
                  <c:v>0.14548734974257152</c:v>
                </c:pt>
                <c:pt idx="3">
                  <c:v>7.8442466048674872E-2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8-40BB-AB41-0BE607199D03}"/>
            </c:ext>
          </c:extLst>
        </c:ser>
        <c:ser>
          <c:idx val="1"/>
          <c:order val="1"/>
          <c:tx>
            <c:strRef>
              <c:f>'Figure 1-9'!$R$3</c:f>
              <c:strCache>
                <c:ptCount val="1"/>
                <c:pt idx="0">
                  <c:v>US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'Figure 1-9'!$P$4:$P$7</c:f>
              <c:strCache>
                <c:ptCount val="4"/>
                <c:pt idx="0">
                  <c:v>Automotive</c:v>
                </c:pt>
                <c:pt idx="1">
                  <c:v>Health</c:v>
                </c:pt>
                <c:pt idx="2">
                  <c:v>ICT hardware</c:v>
                </c:pt>
                <c:pt idx="3">
                  <c:v>ICT services</c:v>
                </c:pt>
              </c:strCache>
            </c:strRef>
          </c:cat>
          <c:val>
            <c:numRef>
              <c:f>'Figure 1-9'!$R$4:$R$7</c:f>
              <c:numCache>
                <c:formatCode>0.00%</c:formatCode>
                <c:ptCount val="4"/>
                <c:pt idx="0">
                  <c:v>6.3784441855568336E-2</c:v>
                </c:pt>
                <c:pt idx="1">
                  <c:v>0.25997362233630922</c:v>
                </c:pt>
                <c:pt idx="2">
                  <c:v>0.2296113242193443</c:v>
                </c:pt>
                <c:pt idx="3">
                  <c:v>0.34303728992633448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D8-40BB-AB41-0BE607199D03}"/>
            </c:ext>
          </c:extLst>
        </c:ser>
        <c:ser>
          <c:idx val="2"/>
          <c:order val="2"/>
          <c:tx>
            <c:strRef>
              <c:f>'Figure 1-9'!$S$3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'Figure 1-9'!$P$4:$P$7</c:f>
              <c:strCache>
                <c:ptCount val="4"/>
                <c:pt idx="0">
                  <c:v>Automotive</c:v>
                </c:pt>
                <c:pt idx="1">
                  <c:v>Health</c:v>
                </c:pt>
                <c:pt idx="2">
                  <c:v>ICT hardware</c:v>
                </c:pt>
                <c:pt idx="3">
                  <c:v>ICT services</c:v>
                </c:pt>
              </c:strCache>
            </c:strRef>
          </c:cat>
          <c:val>
            <c:numRef>
              <c:f>'Figure 1-9'!$S$4:$S$7</c:f>
              <c:numCache>
                <c:formatCode>0.00%</c:formatCode>
                <c:ptCount val="4"/>
                <c:pt idx="0">
                  <c:v>9.988101862352225E-2</c:v>
                </c:pt>
                <c:pt idx="1">
                  <c:v>7.1971795064126917E-2</c:v>
                </c:pt>
                <c:pt idx="2">
                  <c:v>0.26516619170774119</c:v>
                </c:pt>
                <c:pt idx="3">
                  <c:v>0.17444023063362801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D8-40BB-AB41-0BE607199D03}"/>
            </c:ext>
          </c:extLst>
        </c:ser>
        <c:ser>
          <c:idx val="3"/>
          <c:order val="3"/>
          <c:tx>
            <c:strRef>
              <c:f>'Figure 1-9'!$T$3</c:f>
              <c:strCache>
                <c:ptCount val="1"/>
                <c:pt idx="0">
                  <c:v>Japan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'Figure 1-9'!$P$4:$P$7</c:f>
              <c:strCache>
                <c:ptCount val="4"/>
                <c:pt idx="0">
                  <c:v>Automotive</c:v>
                </c:pt>
                <c:pt idx="1">
                  <c:v>Health</c:v>
                </c:pt>
                <c:pt idx="2">
                  <c:v>ICT hardware</c:v>
                </c:pt>
                <c:pt idx="3">
                  <c:v>ICT services</c:v>
                </c:pt>
              </c:strCache>
            </c:strRef>
          </c:cat>
          <c:val>
            <c:numRef>
              <c:f>'Figure 1-9'!$T$4:$T$7</c:f>
              <c:numCache>
                <c:formatCode>0.00%</c:formatCode>
                <c:ptCount val="4"/>
                <c:pt idx="0">
                  <c:v>0.28930464178188597</c:v>
                </c:pt>
                <c:pt idx="1">
                  <c:v>0.14152449999574795</c:v>
                </c:pt>
                <c:pt idx="2">
                  <c:v>0.18398869015070704</c:v>
                </c:pt>
                <c:pt idx="3">
                  <c:v>9.1885057604136247E-2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D8-40BB-AB41-0BE607199D03}"/>
            </c:ext>
          </c:extLst>
        </c:ser>
        <c:ser>
          <c:idx val="4"/>
          <c:order val="4"/>
          <c:tx>
            <c:strRef>
              <c:f>'Figure 1-9'!$U$3</c:f>
              <c:strCache>
                <c:ptCount val="1"/>
                <c:pt idx="0">
                  <c:v>RoW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'Figure 1-9'!$P$4:$P$7</c:f>
              <c:strCache>
                <c:ptCount val="4"/>
                <c:pt idx="0">
                  <c:v>Automotive</c:v>
                </c:pt>
                <c:pt idx="1">
                  <c:v>Health</c:v>
                </c:pt>
                <c:pt idx="2">
                  <c:v>ICT hardware</c:v>
                </c:pt>
                <c:pt idx="3">
                  <c:v>ICT services</c:v>
                </c:pt>
              </c:strCache>
            </c:strRef>
          </c:cat>
          <c:val>
            <c:numRef>
              <c:f>'Figure 1-9'!$U$4:$U$7</c:f>
              <c:numCache>
                <c:formatCode>0.00%</c:formatCode>
                <c:ptCount val="4"/>
                <c:pt idx="0">
                  <c:v>6.3524380408553072E-2</c:v>
                </c:pt>
                <c:pt idx="1">
                  <c:v>0.29065556276510734</c:v>
                </c:pt>
                <c:pt idx="2">
                  <c:v>0.31611393586969111</c:v>
                </c:pt>
                <c:pt idx="3">
                  <c:v>7.312516917652051E-2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3D8-40BB-AB41-0BE607199D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19987184"/>
        <c:axId val="178421232"/>
      </c:barChart>
      <c:catAx>
        <c:axId val="1219987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421232"/>
        <c:crosses val="autoZero"/>
        <c:auto val="1"/>
        <c:lblAlgn val="ctr"/>
        <c:lblOffset val="100"/>
        <c:noMultiLvlLbl val="0"/>
      </c:catAx>
      <c:valAx>
        <c:axId val="178421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\ 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199871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'Figure 1-10'!$S$4:$S$5</c:f>
              <c:strCache>
                <c:ptCount val="2"/>
                <c:pt idx="0">
                  <c:v>2021</c:v>
                </c:pt>
                <c:pt idx="1">
                  <c:v>males</c:v>
                </c:pt>
              </c:strCache>
            </c:strRef>
          </c:tx>
          <c:spPr>
            <a:solidFill>
              <a:srgbClr val="4F81BD"/>
            </a:solidFill>
            <a:ln>
              <a:noFill/>
            </a:ln>
            <a:effectLst/>
          </c:spPr>
          <c:invertIfNegative val="0"/>
          <c:cat>
            <c:strRef>
              <c:f>'Figure 1-10'!$P$6:$P$38</c:f>
              <c:strCache>
                <c:ptCount val="33"/>
                <c:pt idx="0">
                  <c:v>Ireland</c:v>
                </c:pt>
                <c:pt idx="1">
                  <c:v>France</c:v>
                </c:pt>
                <c:pt idx="2">
                  <c:v>Denmark</c:v>
                </c:pt>
                <c:pt idx="3">
                  <c:v>Finland</c:v>
                </c:pt>
                <c:pt idx="4">
                  <c:v>Austria</c:v>
                </c:pt>
                <c:pt idx="5">
                  <c:v>Germany</c:v>
                </c:pt>
                <c:pt idx="6">
                  <c:v>Spain</c:v>
                </c:pt>
                <c:pt idx="7">
                  <c:v>Portugal</c:v>
                </c:pt>
                <c:pt idx="8">
                  <c:v>Slovenia</c:v>
                </c:pt>
                <c:pt idx="9">
                  <c:v>Croatia</c:v>
                </c:pt>
                <c:pt idx="10">
                  <c:v>Greece</c:v>
                </c:pt>
                <c:pt idx="11">
                  <c:v>Estonia</c:v>
                </c:pt>
                <c:pt idx="12">
                  <c:v>Sweden</c:v>
                </c:pt>
                <c:pt idx="13">
                  <c:v>Romania</c:v>
                </c:pt>
                <c:pt idx="14">
                  <c:v>Italy</c:v>
                </c:pt>
                <c:pt idx="15">
                  <c:v>Poland</c:v>
                </c:pt>
                <c:pt idx="16">
                  <c:v>Lithuania</c:v>
                </c:pt>
                <c:pt idx="17">
                  <c:v>Belgium</c:v>
                </c:pt>
                <c:pt idx="18">
                  <c:v>Czechia</c:v>
                </c:pt>
                <c:pt idx="19">
                  <c:v>Netherlands</c:v>
                </c:pt>
                <c:pt idx="20">
                  <c:v>Latvia</c:v>
                </c:pt>
                <c:pt idx="21">
                  <c:v>Bulgaria</c:v>
                </c:pt>
                <c:pt idx="22">
                  <c:v>Hungary</c:v>
                </c:pt>
                <c:pt idx="23">
                  <c:v>Slovakia</c:v>
                </c:pt>
                <c:pt idx="24">
                  <c:v>Malta</c:v>
                </c:pt>
                <c:pt idx="25">
                  <c:v>Cyprus</c:v>
                </c:pt>
                <c:pt idx="26">
                  <c:v>Luxembourg</c:v>
                </c:pt>
                <c:pt idx="28">
                  <c:v>UK</c:v>
                </c:pt>
                <c:pt idx="29">
                  <c:v>Switzerland</c:v>
                </c:pt>
                <c:pt idx="30">
                  <c:v>EU</c:v>
                </c:pt>
                <c:pt idx="31">
                  <c:v>Norway</c:v>
                </c:pt>
                <c:pt idx="32">
                  <c:v>Iceland</c:v>
                </c:pt>
              </c:strCache>
            </c:strRef>
          </c:cat>
          <c:val>
            <c:numRef>
              <c:f>'Figure 1-10'!$S$6:$S$38</c:f>
              <c:numCache>
                <c:formatCode>General</c:formatCode>
                <c:ptCount val="33"/>
                <c:pt idx="0">
                  <c:v>53</c:v>
                </c:pt>
                <c:pt idx="1">
                  <c:v>40.200000000000003</c:v>
                </c:pt>
                <c:pt idx="2">
                  <c:v>33.6</c:v>
                </c:pt>
                <c:pt idx="3">
                  <c:v>34.6</c:v>
                </c:pt>
                <c:pt idx="4">
                  <c:v>35.1</c:v>
                </c:pt>
                <c:pt idx="5">
                  <c:v>33.200000000000003</c:v>
                </c:pt>
                <c:pt idx="6">
                  <c:v>33.200000000000003</c:v>
                </c:pt>
                <c:pt idx="7">
                  <c:v>28.1</c:v>
                </c:pt>
                <c:pt idx="8">
                  <c:v>27.5</c:v>
                </c:pt>
                <c:pt idx="9">
                  <c:v>24.5</c:v>
                </c:pt>
                <c:pt idx="10">
                  <c:v>22.7</c:v>
                </c:pt>
                <c:pt idx="11">
                  <c:v>23.6</c:v>
                </c:pt>
                <c:pt idx="12">
                  <c:v>23.3</c:v>
                </c:pt>
                <c:pt idx="13">
                  <c:v>21.3</c:v>
                </c:pt>
                <c:pt idx="14">
                  <c:v>21.5</c:v>
                </c:pt>
                <c:pt idx="15">
                  <c:v>20.9</c:v>
                </c:pt>
                <c:pt idx="16">
                  <c:v>24.3</c:v>
                </c:pt>
                <c:pt idx="17">
                  <c:v>23.5</c:v>
                </c:pt>
                <c:pt idx="18">
                  <c:v>19.600000000000001</c:v>
                </c:pt>
                <c:pt idx="19">
                  <c:v>20.8</c:v>
                </c:pt>
                <c:pt idx="20">
                  <c:v>19.8</c:v>
                </c:pt>
                <c:pt idx="21">
                  <c:v>17.7</c:v>
                </c:pt>
                <c:pt idx="22">
                  <c:v>18.600000000000001</c:v>
                </c:pt>
                <c:pt idx="23">
                  <c:v>17.3</c:v>
                </c:pt>
                <c:pt idx="24">
                  <c:v>14.9</c:v>
                </c:pt>
                <c:pt idx="25">
                  <c:v>14.5</c:v>
                </c:pt>
                <c:pt idx="26">
                  <c:v>6.5</c:v>
                </c:pt>
                <c:pt idx="28">
                  <c:v>30.5</c:v>
                </c:pt>
                <c:pt idx="29">
                  <c:v>35</c:v>
                </c:pt>
                <c:pt idx="30">
                  <c:v>28.7</c:v>
                </c:pt>
                <c:pt idx="31">
                  <c:v>26.6</c:v>
                </c:pt>
                <c:pt idx="32">
                  <c:v>17.5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80-43D0-B3A0-BF4675191EDA}"/>
            </c:ext>
          </c:extLst>
        </c:ser>
        <c:ser>
          <c:idx val="3"/>
          <c:order val="3"/>
          <c:tx>
            <c:strRef>
              <c:f>'Figure 1-10'!$T$4:$T$5</c:f>
              <c:strCache>
                <c:ptCount val="2"/>
                <c:pt idx="0">
                  <c:v>2021</c:v>
                </c:pt>
                <c:pt idx="1">
                  <c:v>females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'Figure 1-10'!$P$6:$P$38</c:f>
              <c:strCache>
                <c:ptCount val="33"/>
                <c:pt idx="0">
                  <c:v>Ireland</c:v>
                </c:pt>
                <c:pt idx="1">
                  <c:v>France</c:v>
                </c:pt>
                <c:pt idx="2">
                  <c:v>Denmark</c:v>
                </c:pt>
                <c:pt idx="3">
                  <c:v>Finland</c:v>
                </c:pt>
                <c:pt idx="4">
                  <c:v>Austria</c:v>
                </c:pt>
                <c:pt idx="5">
                  <c:v>Germany</c:v>
                </c:pt>
                <c:pt idx="6">
                  <c:v>Spain</c:v>
                </c:pt>
                <c:pt idx="7">
                  <c:v>Portugal</c:v>
                </c:pt>
                <c:pt idx="8">
                  <c:v>Slovenia</c:v>
                </c:pt>
                <c:pt idx="9">
                  <c:v>Croatia</c:v>
                </c:pt>
                <c:pt idx="10">
                  <c:v>Greece</c:v>
                </c:pt>
                <c:pt idx="11">
                  <c:v>Estonia</c:v>
                </c:pt>
                <c:pt idx="12">
                  <c:v>Sweden</c:v>
                </c:pt>
                <c:pt idx="13">
                  <c:v>Romania</c:v>
                </c:pt>
                <c:pt idx="14">
                  <c:v>Italy</c:v>
                </c:pt>
                <c:pt idx="15">
                  <c:v>Poland</c:v>
                </c:pt>
                <c:pt idx="16">
                  <c:v>Lithuania</c:v>
                </c:pt>
                <c:pt idx="17">
                  <c:v>Belgium</c:v>
                </c:pt>
                <c:pt idx="18">
                  <c:v>Czechia</c:v>
                </c:pt>
                <c:pt idx="19">
                  <c:v>Netherlands</c:v>
                </c:pt>
                <c:pt idx="20">
                  <c:v>Latvia</c:v>
                </c:pt>
                <c:pt idx="21">
                  <c:v>Bulgaria</c:v>
                </c:pt>
                <c:pt idx="22">
                  <c:v>Hungary</c:v>
                </c:pt>
                <c:pt idx="23">
                  <c:v>Slovakia</c:v>
                </c:pt>
                <c:pt idx="24">
                  <c:v>Malta</c:v>
                </c:pt>
                <c:pt idx="25">
                  <c:v>Cyprus</c:v>
                </c:pt>
                <c:pt idx="26">
                  <c:v>Luxembourg</c:v>
                </c:pt>
                <c:pt idx="28">
                  <c:v>UK</c:v>
                </c:pt>
                <c:pt idx="29">
                  <c:v>Switzerland</c:v>
                </c:pt>
                <c:pt idx="30">
                  <c:v>EU</c:v>
                </c:pt>
                <c:pt idx="31">
                  <c:v>Norway</c:v>
                </c:pt>
                <c:pt idx="32">
                  <c:v>Iceland</c:v>
                </c:pt>
              </c:strCache>
            </c:strRef>
          </c:cat>
          <c:val>
            <c:numRef>
              <c:f>'Figure 1-10'!$T$6:$T$38</c:f>
              <c:numCache>
                <c:formatCode>General</c:formatCode>
                <c:ptCount val="33"/>
                <c:pt idx="0">
                  <c:v>27.4</c:v>
                </c:pt>
                <c:pt idx="1">
                  <c:v>19.100000000000001</c:v>
                </c:pt>
                <c:pt idx="2">
                  <c:v>18.3</c:v>
                </c:pt>
                <c:pt idx="3">
                  <c:v>15.9</c:v>
                </c:pt>
                <c:pt idx="4">
                  <c:v>14.4</c:v>
                </c:pt>
                <c:pt idx="5">
                  <c:v>13.9</c:v>
                </c:pt>
                <c:pt idx="6">
                  <c:v>13.2</c:v>
                </c:pt>
                <c:pt idx="7">
                  <c:v>17.2</c:v>
                </c:pt>
                <c:pt idx="8">
                  <c:v>14.8</c:v>
                </c:pt>
                <c:pt idx="9">
                  <c:v>16.3</c:v>
                </c:pt>
                <c:pt idx="10">
                  <c:v>17.100000000000001</c:v>
                </c:pt>
                <c:pt idx="11">
                  <c:v>15.2</c:v>
                </c:pt>
                <c:pt idx="12">
                  <c:v>14.8</c:v>
                </c:pt>
                <c:pt idx="13">
                  <c:v>16.8</c:v>
                </c:pt>
                <c:pt idx="14">
                  <c:v>14.8</c:v>
                </c:pt>
                <c:pt idx="15">
                  <c:v>15.4</c:v>
                </c:pt>
                <c:pt idx="16">
                  <c:v>11.5</c:v>
                </c:pt>
                <c:pt idx="17">
                  <c:v>9.1</c:v>
                </c:pt>
                <c:pt idx="18">
                  <c:v>12.1</c:v>
                </c:pt>
                <c:pt idx="19">
                  <c:v>10.1</c:v>
                </c:pt>
                <c:pt idx="20">
                  <c:v>9.9</c:v>
                </c:pt>
                <c:pt idx="21">
                  <c:v>10.8</c:v>
                </c:pt>
                <c:pt idx="22">
                  <c:v>8</c:v>
                </c:pt>
                <c:pt idx="23">
                  <c:v>8.9</c:v>
                </c:pt>
                <c:pt idx="24">
                  <c:v>6.9</c:v>
                </c:pt>
                <c:pt idx="25">
                  <c:v>6.7</c:v>
                </c:pt>
                <c:pt idx="26">
                  <c:v>3.1</c:v>
                </c:pt>
                <c:pt idx="28">
                  <c:v>21.6</c:v>
                </c:pt>
                <c:pt idx="29">
                  <c:v>11.8</c:v>
                </c:pt>
                <c:pt idx="30">
                  <c:v>14.8</c:v>
                </c:pt>
                <c:pt idx="31">
                  <c:v>11.5</c:v>
                </c:pt>
                <c:pt idx="32">
                  <c:v>14.4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80-43D0-B3A0-BF4675191E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15160160"/>
        <c:axId val="66065456"/>
      </c:barChart>
      <c:scatterChart>
        <c:scatterStyle val="lineMarker"/>
        <c:varyColors val="0"/>
        <c:ser>
          <c:idx val="0"/>
          <c:order val="0"/>
          <c:tx>
            <c:strRef>
              <c:f>'Figure 1-10'!$Q$4:$Q$5</c:f>
              <c:strCache>
                <c:ptCount val="2"/>
                <c:pt idx="0">
                  <c:v>2014</c:v>
                </c:pt>
                <c:pt idx="1">
                  <c:v>males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4F81BD"/>
              </a:solidFill>
              <a:ln w="9525">
                <a:solidFill>
                  <a:schemeClr val="bg1"/>
                </a:solidFill>
              </a:ln>
              <a:effectLst/>
            </c:spPr>
          </c:marker>
          <c:xVal>
            <c:strRef>
              <c:f>'Figure 1-10'!$P$6:$P$38</c:f>
              <c:strCache>
                <c:ptCount val="33"/>
                <c:pt idx="0">
                  <c:v>Ireland</c:v>
                </c:pt>
                <c:pt idx="1">
                  <c:v>France</c:v>
                </c:pt>
                <c:pt idx="2">
                  <c:v>Denmark</c:v>
                </c:pt>
                <c:pt idx="3">
                  <c:v>Finland</c:v>
                </c:pt>
                <c:pt idx="4">
                  <c:v>Austria</c:v>
                </c:pt>
                <c:pt idx="5">
                  <c:v>Germany</c:v>
                </c:pt>
                <c:pt idx="6">
                  <c:v>Spain</c:v>
                </c:pt>
                <c:pt idx="7">
                  <c:v>Portugal</c:v>
                </c:pt>
                <c:pt idx="8">
                  <c:v>Slovenia</c:v>
                </c:pt>
                <c:pt idx="9">
                  <c:v>Croatia</c:v>
                </c:pt>
                <c:pt idx="10">
                  <c:v>Greece</c:v>
                </c:pt>
                <c:pt idx="11">
                  <c:v>Estonia</c:v>
                </c:pt>
                <c:pt idx="12">
                  <c:v>Sweden</c:v>
                </c:pt>
                <c:pt idx="13">
                  <c:v>Romania</c:v>
                </c:pt>
                <c:pt idx="14">
                  <c:v>Italy</c:v>
                </c:pt>
                <c:pt idx="15">
                  <c:v>Poland</c:v>
                </c:pt>
                <c:pt idx="16">
                  <c:v>Lithuania</c:v>
                </c:pt>
                <c:pt idx="17">
                  <c:v>Belgium</c:v>
                </c:pt>
                <c:pt idx="18">
                  <c:v>Czechia</c:v>
                </c:pt>
                <c:pt idx="19">
                  <c:v>Netherlands</c:v>
                </c:pt>
                <c:pt idx="20">
                  <c:v>Latvia</c:v>
                </c:pt>
                <c:pt idx="21">
                  <c:v>Bulgaria</c:v>
                </c:pt>
                <c:pt idx="22">
                  <c:v>Hungary</c:v>
                </c:pt>
                <c:pt idx="23">
                  <c:v>Slovakia</c:v>
                </c:pt>
                <c:pt idx="24">
                  <c:v>Malta</c:v>
                </c:pt>
                <c:pt idx="25">
                  <c:v>Cyprus</c:v>
                </c:pt>
                <c:pt idx="26">
                  <c:v>Luxembourg</c:v>
                </c:pt>
                <c:pt idx="28">
                  <c:v>UK</c:v>
                </c:pt>
                <c:pt idx="29">
                  <c:v>Switzerland</c:v>
                </c:pt>
                <c:pt idx="30">
                  <c:v>EU</c:v>
                </c:pt>
                <c:pt idx="31">
                  <c:v>Norway</c:v>
                </c:pt>
                <c:pt idx="32">
                  <c:v>Iceland</c:v>
                </c:pt>
              </c:strCache>
            </c:strRef>
          </c:xVal>
          <c:yVal>
            <c:numRef>
              <c:f>'Figure 1-10'!$Q$6:$Q$38</c:f>
              <c:numCache>
                <c:formatCode>General</c:formatCode>
                <c:ptCount val="33"/>
                <c:pt idx="0">
                  <c:v>35.700000000000003</c:v>
                </c:pt>
                <c:pt idx="1">
                  <c:v>33.9</c:v>
                </c:pt>
                <c:pt idx="2">
                  <c:v>26.2</c:v>
                </c:pt>
                <c:pt idx="3">
                  <c:v>31.6</c:v>
                </c:pt>
                <c:pt idx="4">
                  <c:v>33.5</c:v>
                </c:pt>
                <c:pt idx="5">
                  <c:v>27.5</c:v>
                </c:pt>
                <c:pt idx="6">
                  <c:v>29.6</c:v>
                </c:pt>
                <c:pt idx="7">
                  <c:v>21.7</c:v>
                </c:pt>
                <c:pt idx="8">
                  <c:v>26.3</c:v>
                </c:pt>
                <c:pt idx="9">
                  <c:v>19.7</c:v>
                </c:pt>
                <c:pt idx="10">
                  <c:v>20</c:v>
                </c:pt>
                <c:pt idx="11">
                  <c:v>16</c:v>
                </c:pt>
                <c:pt idx="12">
                  <c:v>19.100000000000001</c:v>
                </c:pt>
                <c:pt idx="13">
                  <c:v>18.7</c:v>
                </c:pt>
                <c:pt idx="14">
                  <c:v>16.3</c:v>
                </c:pt>
                <c:pt idx="15">
                  <c:v>23</c:v>
                </c:pt>
                <c:pt idx="16">
                  <c:v>26.1</c:v>
                </c:pt>
                <c:pt idx="17">
                  <c:v>20.6</c:v>
                </c:pt>
                <c:pt idx="18">
                  <c:v>21.8</c:v>
                </c:pt>
                <c:pt idx="19">
                  <c:v>16.7</c:v>
                </c:pt>
                <c:pt idx="20">
                  <c:v>17</c:v>
                </c:pt>
                <c:pt idx="21">
                  <c:v>17</c:v>
                </c:pt>
                <c:pt idx="22">
                  <c:v>16.399999999999999</c:v>
                </c:pt>
                <c:pt idx="23">
                  <c:v>21.2</c:v>
                </c:pt>
                <c:pt idx="24">
                  <c:v>22</c:v>
                </c:pt>
                <c:pt idx="25">
                  <c:v>9.1</c:v>
                </c:pt>
                <c:pt idx="26">
                  <c:v>5</c:v>
                </c:pt>
                <c:pt idx="28">
                  <c:v>28.1</c:v>
                </c:pt>
                <c:pt idx="29">
                  <c:v>28.7</c:v>
                </c:pt>
                <c:pt idx="30">
                  <c:v>24.4</c:v>
                </c:pt>
                <c:pt idx="31">
                  <c:v>20.6</c:v>
                </c:pt>
                <c:pt idx="32">
                  <c:v>20.3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880-43D0-B3A0-BF4675191EDA}"/>
            </c:ext>
          </c:extLst>
        </c:ser>
        <c:ser>
          <c:idx val="1"/>
          <c:order val="1"/>
          <c:tx>
            <c:strRef>
              <c:f>'Figure 1-10'!$R$4:$R$5</c:f>
              <c:strCache>
                <c:ptCount val="2"/>
                <c:pt idx="0">
                  <c:v>2014</c:v>
                </c:pt>
                <c:pt idx="1">
                  <c:v>females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bg1"/>
                </a:solidFill>
              </a:ln>
              <a:effectLst/>
            </c:spPr>
          </c:marker>
          <c:xVal>
            <c:strRef>
              <c:f>'Figure 1-10'!$P$6:$P$38</c:f>
              <c:strCache>
                <c:ptCount val="33"/>
                <c:pt idx="0">
                  <c:v>Ireland</c:v>
                </c:pt>
                <c:pt idx="1">
                  <c:v>France</c:v>
                </c:pt>
                <c:pt idx="2">
                  <c:v>Denmark</c:v>
                </c:pt>
                <c:pt idx="3">
                  <c:v>Finland</c:v>
                </c:pt>
                <c:pt idx="4">
                  <c:v>Austria</c:v>
                </c:pt>
                <c:pt idx="5">
                  <c:v>Germany</c:v>
                </c:pt>
                <c:pt idx="6">
                  <c:v>Spain</c:v>
                </c:pt>
                <c:pt idx="7">
                  <c:v>Portugal</c:v>
                </c:pt>
                <c:pt idx="8">
                  <c:v>Slovenia</c:v>
                </c:pt>
                <c:pt idx="9">
                  <c:v>Croatia</c:v>
                </c:pt>
                <c:pt idx="10">
                  <c:v>Greece</c:v>
                </c:pt>
                <c:pt idx="11">
                  <c:v>Estonia</c:v>
                </c:pt>
                <c:pt idx="12">
                  <c:v>Sweden</c:v>
                </c:pt>
                <c:pt idx="13">
                  <c:v>Romania</c:v>
                </c:pt>
                <c:pt idx="14">
                  <c:v>Italy</c:v>
                </c:pt>
                <c:pt idx="15">
                  <c:v>Poland</c:v>
                </c:pt>
                <c:pt idx="16">
                  <c:v>Lithuania</c:v>
                </c:pt>
                <c:pt idx="17">
                  <c:v>Belgium</c:v>
                </c:pt>
                <c:pt idx="18">
                  <c:v>Czechia</c:v>
                </c:pt>
                <c:pt idx="19">
                  <c:v>Netherlands</c:v>
                </c:pt>
                <c:pt idx="20">
                  <c:v>Latvia</c:v>
                </c:pt>
                <c:pt idx="21">
                  <c:v>Bulgaria</c:v>
                </c:pt>
                <c:pt idx="22">
                  <c:v>Hungary</c:v>
                </c:pt>
                <c:pt idx="23">
                  <c:v>Slovakia</c:v>
                </c:pt>
                <c:pt idx="24">
                  <c:v>Malta</c:v>
                </c:pt>
                <c:pt idx="25">
                  <c:v>Cyprus</c:v>
                </c:pt>
                <c:pt idx="26">
                  <c:v>Luxembourg</c:v>
                </c:pt>
                <c:pt idx="28">
                  <c:v>UK</c:v>
                </c:pt>
                <c:pt idx="29">
                  <c:v>Switzerland</c:v>
                </c:pt>
                <c:pt idx="30">
                  <c:v>EU</c:v>
                </c:pt>
                <c:pt idx="31">
                  <c:v>Norway</c:v>
                </c:pt>
                <c:pt idx="32">
                  <c:v>Iceland</c:v>
                </c:pt>
              </c:strCache>
            </c:strRef>
          </c:xVal>
          <c:yVal>
            <c:numRef>
              <c:f>'Figure 1-10'!$R$6:$R$38</c:f>
              <c:numCache>
                <c:formatCode>General</c:formatCode>
                <c:ptCount val="33"/>
                <c:pt idx="0">
                  <c:v>12.4</c:v>
                </c:pt>
                <c:pt idx="1">
                  <c:v>15.5</c:v>
                </c:pt>
                <c:pt idx="2">
                  <c:v>15.3</c:v>
                </c:pt>
                <c:pt idx="3">
                  <c:v>12.6</c:v>
                </c:pt>
                <c:pt idx="4">
                  <c:v>12.2</c:v>
                </c:pt>
                <c:pt idx="5">
                  <c:v>10.8</c:v>
                </c:pt>
                <c:pt idx="6">
                  <c:v>12.3</c:v>
                </c:pt>
                <c:pt idx="7">
                  <c:v>13.9</c:v>
                </c:pt>
                <c:pt idx="8">
                  <c:v>12.9</c:v>
                </c:pt>
                <c:pt idx="9">
                  <c:v>11.4</c:v>
                </c:pt>
                <c:pt idx="10">
                  <c:v>12.4</c:v>
                </c:pt>
                <c:pt idx="11">
                  <c:v>10.8</c:v>
                </c:pt>
                <c:pt idx="12">
                  <c:v>10.199999999999999</c:v>
                </c:pt>
                <c:pt idx="13">
                  <c:v>14.3</c:v>
                </c:pt>
                <c:pt idx="14">
                  <c:v>11.4</c:v>
                </c:pt>
                <c:pt idx="15">
                  <c:v>17.8</c:v>
                </c:pt>
                <c:pt idx="16">
                  <c:v>12.1</c:v>
                </c:pt>
                <c:pt idx="17">
                  <c:v>7.4</c:v>
                </c:pt>
                <c:pt idx="18">
                  <c:v>11.1</c:v>
                </c:pt>
                <c:pt idx="19">
                  <c:v>7.1</c:v>
                </c:pt>
                <c:pt idx="20">
                  <c:v>9.1</c:v>
                </c:pt>
                <c:pt idx="21">
                  <c:v>11.1</c:v>
                </c:pt>
                <c:pt idx="22">
                  <c:v>7.7</c:v>
                </c:pt>
                <c:pt idx="23">
                  <c:v>13.1</c:v>
                </c:pt>
                <c:pt idx="24">
                  <c:v>8.9</c:v>
                </c:pt>
                <c:pt idx="25">
                  <c:v>5.9</c:v>
                </c:pt>
                <c:pt idx="26">
                  <c:v>2</c:v>
                </c:pt>
                <c:pt idx="28">
                  <c:v>17.399999999999999</c:v>
                </c:pt>
                <c:pt idx="29">
                  <c:v>7.8</c:v>
                </c:pt>
                <c:pt idx="30">
                  <c:v>12.4</c:v>
                </c:pt>
                <c:pt idx="31">
                  <c:v>8.3000000000000007</c:v>
                </c:pt>
                <c:pt idx="32">
                  <c:v>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880-43D0-B3A0-BF4675191E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160160"/>
        <c:axId val="66065456"/>
      </c:scatterChart>
      <c:catAx>
        <c:axId val="2151601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065456"/>
        <c:crosses val="autoZero"/>
        <c:auto val="1"/>
        <c:lblAlgn val="ctr"/>
        <c:lblOffset val="100"/>
        <c:noMultiLvlLbl val="0"/>
      </c:catAx>
      <c:valAx>
        <c:axId val="66065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E" sz="900"/>
                  <a:t>Graduates in STEM per 1 000 of population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5160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973057466631358"/>
          <c:y val="0.19812236323657892"/>
          <c:w val="0.42053872777958357"/>
          <c:h val="0.72673818800067447"/>
        </c:manualLayout>
      </c:layout>
      <c:radarChart>
        <c:radarStyle val="marker"/>
        <c:varyColors val="0"/>
        <c:ser>
          <c:idx val="0"/>
          <c:order val="0"/>
          <c:tx>
            <c:strRef>
              <c:f>'Figure 1-11'!$K$6</c:f>
              <c:strCache>
                <c:ptCount val="1"/>
                <c:pt idx="0">
                  <c:v>EU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'Figure 1-11'!$L$5:$Q$5</c:f>
              <c:strCache>
                <c:ptCount val="6"/>
                <c:pt idx="0">
                  <c:v>Global share of researchers (FTE)</c:v>
                </c:pt>
                <c:pt idx="1">
                  <c:v>Global share of scientific publications</c:v>
                </c:pt>
                <c:pt idx="2">
                  <c:v>Global share of top 10 % scientific publications</c:v>
                </c:pt>
                <c:pt idx="3">
                  <c:v>Share of public-private scientific co-publications </c:v>
                </c:pt>
                <c:pt idx="4">
                  <c:v>Global share of patent applications</c:v>
                </c:pt>
                <c:pt idx="5">
                  <c:v>Share of HT/MHT manufacturing exports</c:v>
                </c:pt>
              </c:strCache>
            </c:strRef>
          </c:cat>
          <c:val>
            <c:numRef>
              <c:f>'Figure 1-11'!$L$6:$Q$6</c:f>
              <c:numCache>
                <c:formatCode>0.0</c:formatCode>
                <c:ptCount val="6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66-4C12-B9A1-F24F58C8CE81}"/>
            </c:ext>
          </c:extLst>
        </c:ser>
        <c:ser>
          <c:idx val="1"/>
          <c:order val="1"/>
          <c:tx>
            <c:strRef>
              <c:f>'Figure 1-11'!$K$7</c:f>
              <c:strCache>
                <c:ptCount val="1"/>
                <c:pt idx="0">
                  <c:v>US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'Figure 1-11'!$L$5:$Q$5</c:f>
              <c:strCache>
                <c:ptCount val="6"/>
                <c:pt idx="0">
                  <c:v>Global share of researchers (FTE)</c:v>
                </c:pt>
                <c:pt idx="1">
                  <c:v>Global share of scientific publications</c:v>
                </c:pt>
                <c:pt idx="2">
                  <c:v>Global share of top 10 % scientific publications</c:v>
                </c:pt>
                <c:pt idx="3">
                  <c:v>Share of public-private scientific co-publications </c:v>
                </c:pt>
                <c:pt idx="4">
                  <c:v>Global share of patent applications</c:v>
                </c:pt>
                <c:pt idx="5">
                  <c:v>Share of HT/MHT manufacturing exports</c:v>
                </c:pt>
              </c:strCache>
            </c:strRef>
          </c:cat>
          <c:val>
            <c:numRef>
              <c:f>'Figure 1-11'!$L$7:$Q$7</c:f>
              <c:numCache>
                <c:formatCode>0.0</c:formatCode>
                <c:ptCount val="6"/>
                <c:pt idx="0">
                  <c:v>0.77669254731273407</c:v>
                </c:pt>
                <c:pt idx="1">
                  <c:v>0.72349809911088114</c:v>
                </c:pt>
                <c:pt idx="2">
                  <c:v>1.0059848748198728</c:v>
                </c:pt>
                <c:pt idx="3">
                  <c:v>0.8626104468616429</c:v>
                </c:pt>
                <c:pt idx="4">
                  <c:v>1.199431594635133</c:v>
                </c:pt>
                <c:pt idx="5">
                  <c:v>2.0282087447108603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66-4C12-B9A1-F24F58C8CE81}"/>
            </c:ext>
          </c:extLst>
        </c:ser>
        <c:ser>
          <c:idx val="2"/>
          <c:order val="2"/>
          <c:tx>
            <c:strRef>
              <c:f>'Figure 1-11'!$K$8</c:f>
              <c:strCache>
                <c:ptCount val="1"/>
                <c:pt idx="0">
                  <c:v>China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'Figure 1-11'!$L$5:$Q$5</c:f>
              <c:strCache>
                <c:ptCount val="6"/>
                <c:pt idx="0">
                  <c:v>Global share of researchers (FTE)</c:v>
                </c:pt>
                <c:pt idx="1">
                  <c:v>Global share of scientific publications</c:v>
                </c:pt>
                <c:pt idx="2">
                  <c:v>Global share of top 10 % scientific publications</c:v>
                </c:pt>
                <c:pt idx="3">
                  <c:v>Share of public-private scientific co-publications </c:v>
                </c:pt>
                <c:pt idx="4">
                  <c:v>Global share of patent applications</c:v>
                </c:pt>
                <c:pt idx="5">
                  <c:v>Share of HT/MHT manufacturing exports</c:v>
                </c:pt>
              </c:strCache>
            </c:strRef>
          </c:cat>
          <c:val>
            <c:numRef>
              <c:f>'Figure 1-11'!$L$8:$Q$8</c:f>
              <c:numCache>
                <c:formatCode>0.0</c:formatCode>
                <c:ptCount val="6"/>
                <c:pt idx="0">
                  <c:v>1.1896410235683643</c:v>
                </c:pt>
                <c:pt idx="1">
                  <c:v>1.4931979932670296</c:v>
                </c:pt>
                <c:pt idx="2">
                  <c:v>1.3879166652395041</c:v>
                </c:pt>
                <c:pt idx="3">
                  <c:v>0.89900468239886699</c:v>
                </c:pt>
                <c:pt idx="4">
                  <c:v>1.468988728801373</c:v>
                </c:pt>
                <c:pt idx="5">
                  <c:v>1.6452750352609309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A66-4C12-B9A1-F24F58C8C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0497680"/>
        <c:axId val="700498008"/>
      </c:radarChart>
      <c:catAx>
        <c:axId val="700497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00498008"/>
        <c:crosses val="autoZero"/>
        <c:auto val="1"/>
        <c:lblAlgn val="ctr"/>
        <c:lblOffset val="100"/>
        <c:noMultiLvlLbl val="0"/>
      </c:catAx>
      <c:valAx>
        <c:axId val="700498008"/>
        <c:scaling>
          <c:orientation val="minMax"/>
          <c:max val="2.2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1"/>
              </a:solidFill>
              <a:round/>
            </a:ln>
            <a:effectLst/>
          </c:spPr>
        </c:min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700497680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1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ti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2</xdr:row>
      <xdr:rowOff>135246</xdr:rowOff>
    </xdr:from>
    <xdr:to>
      <xdr:col>20</xdr:col>
      <xdr:colOff>249555</xdr:colOff>
      <xdr:row>34</xdr:row>
      <xdr:rowOff>133515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E0ABCBAD-06CA-49C4-BBF9-C24F2C5EBBC4}"/>
            </a:ext>
          </a:extLst>
        </xdr:cNvPr>
        <xdr:cNvGrpSpPr/>
      </xdr:nvGrpSpPr>
      <xdr:grpSpPr>
        <a:xfrm>
          <a:off x="624840" y="493386"/>
          <a:ext cx="6383655" cy="5789469"/>
          <a:chOff x="720093" y="4887442"/>
          <a:chExt cx="8375657" cy="6788507"/>
        </a:xfrm>
      </xdr:grpSpPr>
      <xdr:grpSp>
        <xdr:nvGrpSpPr>
          <xdr:cNvPr id="3" name="Group 2">
            <a:extLst>
              <a:ext uri="{FF2B5EF4-FFF2-40B4-BE49-F238E27FC236}">
                <a16:creationId xmlns:a16="http://schemas.microsoft.com/office/drawing/2014/main" id="{9E87428F-17A7-78FD-8EA4-11BA6C555394}"/>
              </a:ext>
            </a:extLst>
          </xdr:cNvPr>
          <xdr:cNvGrpSpPr/>
        </xdr:nvGrpSpPr>
        <xdr:grpSpPr>
          <a:xfrm>
            <a:off x="1300107" y="4887442"/>
            <a:ext cx="7795643" cy="6788507"/>
            <a:chOff x="456452" y="3863091"/>
            <a:chExt cx="7817426" cy="6707958"/>
          </a:xfrm>
        </xdr:grpSpPr>
        <xdr:graphicFrame macro="">
          <xdr:nvGraphicFramePr>
            <xdr:cNvPr id="6" name="Chart 5">
              <a:extLst>
                <a:ext uri="{FF2B5EF4-FFF2-40B4-BE49-F238E27FC236}">
                  <a16:creationId xmlns:a16="http://schemas.microsoft.com/office/drawing/2014/main" id="{98D3CE6B-3808-2206-2BFE-454086B9B55F}"/>
                </a:ext>
              </a:extLst>
            </xdr:cNvPr>
            <xdr:cNvGraphicFramePr/>
          </xdr:nvGraphicFramePr>
          <xdr:xfrm>
            <a:off x="456452" y="3863091"/>
            <a:ext cx="3903815" cy="3329062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1"/>
            </a:graphicData>
          </a:graphic>
        </xdr:graphicFrame>
        <xdr:graphicFrame macro="">
          <xdr:nvGraphicFramePr>
            <xdr:cNvPr id="7" name="Chart 6">
              <a:extLst>
                <a:ext uri="{FF2B5EF4-FFF2-40B4-BE49-F238E27FC236}">
                  <a16:creationId xmlns:a16="http://schemas.microsoft.com/office/drawing/2014/main" id="{202229E0-C53B-4A21-7082-CF94707D5EBC}"/>
                </a:ext>
              </a:extLst>
            </xdr:cNvPr>
            <xdr:cNvGraphicFramePr>
              <a:graphicFrameLocks/>
            </xdr:cNvGraphicFramePr>
          </xdr:nvGraphicFramePr>
          <xdr:xfrm>
            <a:off x="4374657" y="3869676"/>
            <a:ext cx="3899221" cy="3326766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graphicFrame macro="">
          <xdr:nvGraphicFramePr>
            <xdr:cNvPr id="8" name="Chart 7">
              <a:extLst>
                <a:ext uri="{FF2B5EF4-FFF2-40B4-BE49-F238E27FC236}">
                  <a16:creationId xmlns:a16="http://schemas.microsoft.com/office/drawing/2014/main" id="{E32C3767-3B3A-75B0-CE7B-F55E3A9B6C19}"/>
                </a:ext>
              </a:extLst>
            </xdr:cNvPr>
            <xdr:cNvGraphicFramePr>
              <a:graphicFrameLocks/>
            </xdr:cNvGraphicFramePr>
          </xdr:nvGraphicFramePr>
          <xdr:xfrm>
            <a:off x="518218" y="7227206"/>
            <a:ext cx="3899535" cy="3326766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  <xdr:graphicFrame macro="">
          <xdr:nvGraphicFramePr>
            <xdr:cNvPr id="9" name="Chart 8">
              <a:extLst>
                <a:ext uri="{FF2B5EF4-FFF2-40B4-BE49-F238E27FC236}">
                  <a16:creationId xmlns:a16="http://schemas.microsoft.com/office/drawing/2014/main" id="{BE38CEB1-7FF5-1157-90D6-CEA79B4D11FA}"/>
                </a:ext>
              </a:extLst>
            </xdr:cNvPr>
            <xdr:cNvGraphicFramePr>
              <a:graphicFrameLocks/>
            </xdr:cNvGraphicFramePr>
          </xdr:nvGraphicFramePr>
          <xdr:xfrm>
            <a:off x="4366219" y="7242476"/>
            <a:ext cx="3899221" cy="3328573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"/>
            </a:graphicData>
          </a:graphic>
        </xdr:graphicFrame>
      </xdr:grp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0F83DD6E-E3CF-AE81-A3FB-270E7E2E3218}"/>
              </a:ext>
            </a:extLst>
          </xdr:cNvPr>
          <xdr:cNvSpPr txBox="1"/>
        </xdr:nvSpPr>
        <xdr:spPr>
          <a:xfrm rot="16200000">
            <a:off x="-920385" y="7673779"/>
            <a:ext cx="3860076" cy="579119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en-GB" sz="1400" b="0"/>
              <a:t>R&amp;D as a % of GDP</a:t>
            </a:r>
          </a:p>
        </xdr:txBody>
      </xdr:sp>
    </xdr:grp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0.44643</cdr:x>
      <cdr:y>0.37631</cdr:y>
    </cdr:from>
    <cdr:to>
      <cdr:x>0.63322</cdr:x>
      <cdr:y>0.48235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211A310C-5E03-EA9B-F77D-C9AA4532CE9F}"/>
            </a:ext>
          </a:extLst>
        </cdr:cNvPr>
        <cdr:cNvSpPr txBox="1"/>
      </cdr:nvSpPr>
      <cdr:spPr>
        <a:xfrm xmlns:a="http://schemas.openxmlformats.org/drawingml/2006/main">
          <a:off x="1726236" y="1269864"/>
          <a:ext cx="722244" cy="3578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GB" sz="1600" b="1">
              <a:solidFill>
                <a:schemeClr val="accent1">
                  <a:lumMod val="75000"/>
                </a:schemeClr>
              </a:solidFill>
            </a:rPr>
            <a:t>EU</a:t>
          </a:r>
        </a:p>
      </cdr:txBody>
    </cdr:sp>
  </cdr:relSizeAnchor>
  <cdr:relSizeAnchor xmlns:cdr="http://schemas.openxmlformats.org/drawingml/2006/chartDrawing">
    <cdr:from>
      <cdr:x>0.52406</cdr:x>
      <cdr:y>0.56441</cdr:y>
    </cdr:from>
    <cdr:to>
      <cdr:x>0.82636</cdr:x>
      <cdr:y>0.71632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B589D12B-9EB2-D09C-3580-ED5F3F01342D}"/>
            </a:ext>
          </a:extLst>
        </cdr:cNvPr>
        <cdr:cNvSpPr txBox="1"/>
      </cdr:nvSpPr>
      <cdr:spPr>
        <a:xfrm xmlns:a="http://schemas.openxmlformats.org/drawingml/2006/main">
          <a:off x="1677271" y="1569832"/>
          <a:ext cx="967512" cy="42251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600" b="1">
              <a:solidFill>
                <a:srgbClr val="C00000"/>
              </a:solidFill>
            </a:rPr>
            <a:t>China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0.52432</cdr:x>
      <cdr:y>0.52556</cdr:y>
    </cdr:from>
    <cdr:to>
      <cdr:x>0.68553</cdr:x>
      <cdr:y>0.65305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7814DD37-1F5A-FF82-3668-D80DA190C27D}"/>
            </a:ext>
          </a:extLst>
        </cdr:cNvPr>
        <cdr:cNvSpPr txBox="1"/>
      </cdr:nvSpPr>
      <cdr:spPr>
        <a:xfrm xmlns:a="http://schemas.openxmlformats.org/drawingml/2006/main">
          <a:off x="1673593" y="1328617"/>
          <a:ext cx="514575" cy="32229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600" b="1">
              <a:solidFill>
                <a:schemeClr val="accent1">
                  <a:lumMod val="75000"/>
                </a:schemeClr>
              </a:solidFill>
            </a:rPr>
            <a:t>EU</a:t>
          </a:r>
        </a:p>
      </cdr:txBody>
    </cdr:sp>
  </cdr:relSizeAnchor>
  <cdr:relSizeAnchor xmlns:cdr="http://schemas.openxmlformats.org/drawingml/2006/chartDrawing">
    <cdr:from>
      <cdr:x>0.46631</cdr:x>
      <cdr:y>0.21528</cdr:y>
    </cdr:from>
    <cdr:to>
      <cdr:x>0.74026</cdr:x>
      <cdr:y>0.34099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7FF4A5EE-36A9-CECD-91FB-1409EB907BA8}"/>
            </a:ext>
          </a:extLst>
        </cdr:cNvPr>
        <cdr:cNvSpPr txBox="1"/>
      </cdr:nvSpPr>
      <cdr:spPr>
        <a:xfrm xmlns:a="http://schemas.openxmlformats.org/drawingml/2006/main">
          <a:off x="1488424" y="544238"/>
          <a:ext cx="874435" cy="3177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600" b="1">
              <a:solidFill>
                <a:srgbClr val="C00000"/>
              </a:solidFill>
            </a:rPr>
            <a:t>US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0.46382</cdr:x>
      <cdr:y>0.53933</cdr:y>
    </cdr:from>
    <cdr:to>
      <cdr:x>0.6506</cdr:x>
      <cdr:y>0.64537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E769B03A-FEB8-A6B1-CCAF-B3AE72BE400E}"/>
            </a:ext>
          </a:extLst>
        </cdr:cNvPr>
        <cdr:cNvSpPr txBox="1"/>
      </cdr:nvSpPr>
      <cdr:spPr>
        <a:xfrm xmlns:a="http://schemas.openxmlformats.org/drawingml/2006/main">
          <a:off x="1793461" y="1819966"/>
          <a:ext cx="722244" cy="3578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600" b="1">
              <a:solidFill>
                <a:schemeClr val="accent1">
                  <a:lumMod val="75000"/>
                </a:schemeClr>
              </a:solidFill>
            </a:rPr>
            <a:t>EU</a:t>
          </a:r>
        </a:p>
      </cdr:txBody>
    </cdr:sp>
  </cdr:relSizeAnchor>
  <cdr:relSizeAnchor xmlns:cdr="http://schemas.openxmlformats.org/drawingml/2006/chartDrawing">
    <cdr:from>
      <cdr:x>0.40789</cdr:x>
      <cdr:y>0.14122</cdr:y>
    </cdr:from>
    <cdr:to>
      <cdr:x>0.68181</cdr:x>
      <cdr:y>0.26693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8DD1FEE-4994-66BC-5D10-6D06BD78F46C}"/>
            </a:ext>
          </a:extLst>
        </cdr:cNvPr>
        <cdr:cNvSpPr txBox="1"/>
      </cdr:nvSpPr>
      <cdr:spPr>
        <a:xfrm xmlns:a="http://schemas.openxmlformats.org/drawingml/2006/main">
          <a:off x="1585686" y="475343"/>
          <a:ext cx="1064911" cy="4231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600" b="1">
              <a:solidFill>
                <a:srgbClr val="C00000"/>
              </a:solidFill>
            </a:rPr>
            <a:t>Japan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0.45529</cdr:x>
      <cdr:y>0.54915</cdr:y>
    </cdr:from>
    <cdr:to>
      <cdr:x>0.64209</cdr:x>
      <cdr:y>0.65518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E769B03A-FEB8-A6B1-CCAF-B3AE72BE400E}"/>
            </a:ext>
          </a:extLst>
        </cdr:cNvPr>
        <cdr:cNvSpPr txBox="1"/>
      </cdr:nvSpPr>
      <cdr:spPr>
        <a:xfrm xmlns:a="http://schemas.openxmlformats.org/drawingml/2006/main">
          <a:off x="1760331" y="1853095"/>
          <a:ext cx="722244" cy="3578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600" b="1">
              <a:solidFill>
                <a:schemeClr val="accent1">
                  <a:lumMod val="75000"/>
                </a:schemeClr>
              </a:solidFill>
            </a:rPr>
            <a:t>EU</a:t>
          </a:r>
        </a:p>
      </cdr:txBody>
    </cdr:sp>
  </cdr:relSizeAnchor>
  <cdr:relSizeAnchor xmlns:cdr="http://schemas.openxmlformats.org/drawingml/2006/chartDrawing">
    <cdr:from>
      <cdr:x>0.14381</cdr:x>
      <cdr:y>0.09594</cdr:y>
    </cdr:from>
    <cdr:to>
      <cdr:x>0.63947</cdr:x>
      <cdr:y>0.22165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E2920745-B124-3F0B-A12C-D7170886700C}"/>
            </a:ext>
          </a:extLst>
        </cdr:cNvPr>
        <cdr:cNvSpPr txBox="1"/>
      </cdr:nvSpPr>
      <cdr:spPr>
        <a:xfrm xmlns:a="http://schemas.openxmlformats.org/drawingml/2006/main">
          <a:off x="559013" y="322942"/>
          <a:ext cx="1926771" cy="4231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GB" sz="1600" b="1">
              <a:solidFill>
                <a:srgbClr val="C00000"/>
              </a:solidFill>
            </a:rPr>
            <a:t>South</a:t>
          </a:r>
          <a:r>
            <a:rPr lang="en-GB" sz="2400" b="1">
              <a:solidFill>
                <a:srgbClr val="C00000"/>
              </a:solidFill>
            </a:rPr>
            <a:t> </a:t>
          </a:r>
          <a:r>
            <a:rPr lang="en-GB" sz="1600" b="1">
              <a:solidFill>
                <a:srgbClr val="C00000"/>
              </a:solidFill>
            </a:rPr>
            <a:t>Korea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38215</xdr:colOff>
      <xdr:row>3</xdr:row>
      <xdr:rowOff>94623</xdr:rowOff>
    </xdr:from>
    <xdr:to>
      <xdr:col>6</xdr:col>
      <xdr:colOff>430788</xdr:colOff>
      <xdr:row>15</xdr:row>
      <xdr:rowOff>115194</xdr:rowOff>
    </xdr:to>
    <xdr:grpSp>
      <xdr:nvGrpSpPr>
        <xdr:cNvPr id="16" name="Group 15">
          <a:extLst>
            <a:ext uri="{FF2B5EF4-FFF2-40B4-BE49-F238E27FC236}">
              <a16:creationId xmlns:a16="http://schemas.microsoft.com/office/drawing/2014/main" id="{E15BC96B-26ED-F7C9-EFAA-3D887EDFC914}"/>
            </a:ext>
          </a:extLst>
        </xdr:cNvPr>
        <xdr:cNvGrpSpPr/>
      </xdr:nvGrpSpPr>
      <xdr:grpSpPr>
        <a:xfrm>
          <a:off x="647815" y="641358"/>
          <a:ext cx="6425708" cy="2436111"/>
          <a:chOff x="228715" y="165191"/>
          <a:chExt cx="6438877" cy="2469095"/>
        </a:xfrm>
      </xdr:grpSpPr>
      <xdr:grpSp>
        <xdr:nvGrpSpPr>
          <xdr:cNvPr id="3" name="Group 2">
            <a:extLst>
              <a:ext uri="{FF2B5EF4-FFF2-40B4-BE49-F238E27FC236}">
                <a16:creationId xmlns:a16="http://schemas.microsoft.com/office/drawing/2014/main" id="{E637C43F-CF96-8235-70C6-B5DE59C000E6}"/>
              </a:ext>
            </a:extLst>
          </xdr:cNvPr>
          <xdr:cNvGrpSpPr/>
        </xdr:nvGrpSpPr>
        <xdr:grpSpPr>
          <a:xfrm>
            <a:off x="228715" y="173504"/>
            <a:ext cx="4482841" cy="2460782"/>
            <a:chOff x="511125" y="1396381"/>
            <a:chExt cx="4641041" cy="2469627"/>
          </a:xfrm>
        </xdr:grpSpPr>
        <xdr:grpSp>
          <xdr:nvGrpSpPr>
            <xdr:cNvPr id="5" name="Group 4">
              <a:extLst>
                <a:ext uri="{FF2B5EF4-FFF2-40B4-BE49-F238E27FC236}">
                  <a16:creationId xmlns:a16="http://schemas.microsoft.com/office/drawing/2014/main" id="{250F4086-8DB2-CC12-0405-F2569826C720}"/>
                </a:ext>
              </a:extLst>
            </xdr:cNvPr>
            <xdr:cNvGrpSpPr/>
          </xdr:nvGrpSpPr>
          <xdr:grpSpPr>
            <a:xfrm>
              <a:off x="511125" y="1660115"/>
              <a:ext cx="4430686" cy="2205893"/>
              <a:chOff x="507302" y="1658086"/>
              <a:chExt cx="4433294" cy="2204198"/>
            </a:xfrm>
          </xdr:grpSpPr>
          <xdr:graphicFrame macro="">
            <xdr:nvGraphicFramePr>
              <xdr:cNvPr id="10" name="Chart 9">
                <a:extLst>
                  <a:ext uri="{FF2B5EF4-FFF2-40B4-BE49-F238E27FC236}">
                    <a16:creationId xmlns:a16="http://schemas.microsoft.com/office/drawing/2014/main" id="{48238615-3F9A-671D-0780-23D39218C46D}"/>
                  </a:ext>
                </a:extLst>
              </xdr:cNvPr>
              <xdr:cNvGraphicFramePr/>
            </xdr:nvGraphicFramePr>
            <xdr:xfrm>
              <a:off x="507302" y="1715862"/>
              <a:ext cx="2239089" cy="2146422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1"/>
              </a:graphicData>
            </a:graphic>
          </xdr:graphicFrame>
          <xdr:graphicFrame macro="">
            <xdr:nvGraphicFramePr>
              <xdr:cNvPr id="12" name="Chart 11">
                <a:extLst>
                  <a:ext uri="{FF2B5EF4-FFF2-40B4-BE49-F238E27FC236}">
                    <a16:creationId xmlns:a16="http://schemas.microsoft.com/office/drawing/2014/main" id="{D9C284CF-91F8-993B-3A68-4762685EA92B}"/>
                  </a:ext>
                </a:extLst>
              </xdr:cNvPr>
              <xdr:cNvGraphicFramePr>
                <a:graphicFrameLocks/>
              </xdr:cNvGraphicFramePr>
            </xdr:nvGraphicFramePr>
            <xdr:xfrm>
              <a:off x="2697432" y="1658086"/>
              <a:ext cx="2243164" cy="2160001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2"/>
              </a:graphicData>
            </a:graphic>
          </xdr:graphicFrame>
        </xdr:grpSp>
        <xdr:sp macro="" textlink="">
          <xdr:nvSpPr>
            <xdr:cNvPr id="6" name="TextBox 5">
              <a:extLst>
                <a:ext uri="{FF2B5EF4-FFF2-40B4-BE49-F238E27FC236}">
                  <a16:creationId xmlns:a16="http://schemas.microsoft.com/office/drawing/2014/main" id="{C9C6736B-4050-0ECA-87DF-C5EE5A7CAB55}"/>
                </a:ext>
              </a:extLst>
            </xdr:cNvPr>
            <xdr:cNvSpPr txBox="1"/>
          </xdr:nvSpPr>
          <xdr:spPr>
            <a:xfrm>
              <a:off x="3105539" y="1396381"/>
              <a:ext cx="2046627" cy="25859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r>
                <a:rPr lang="en-GB" sz="1100" b="1"/>
                <a:t>Scientific excellence</a:t>
              </a:r>
            </a:p>
          </xdr:txBody>
        </xdr:sp>
        <xdr:cxnSp macro="">
          <xdr:nvCxnSpPr>
            <xdr:cNvPr id="7" name="Straight Connector 6">
              <a:extLst>
                <a:ext uri="{FF2B5EF4-FFF2-40B4-BE49-F238E27FC236}">
                  <a16:creationId xmlns:a16="http://schemas.microsoft.com/office/drawing/2014/main" id="{7C867A04-31EB-2C87-E520-A5352971E0CF}"/>
                </a:ext>
              </a:extLst>
            </xdr:cNvPr>
            <xdr:cNvCxnSpPr/>
          </xdr:nvCxnSpPr>
          <xdr:spPr>
            <a:xfrm>
              <a:off x="2670517" y="1891958"/>
              <a:ext cx="0" cy="1753333"/>
            </a:xfrm>
            <a:prstGeom prst="line">
              <a:avLst/>
            </a:prstGeom>
            <a:ln w="12700"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" name="TextBox 7">
              <a:extLst>
                <a:ext uri="{FF2B5EF4-FFF2-40B4-BE49-F238E27FC236}">
                  <a16:creationId xmlns:a16="http://schemas.microsoft.com/office/drawing/2014/main" id="{B375B77B-3D9A-B7B2-760D-2B2E9094AE1F}"/>
                </a:ext>
              </a:extLst>
            </xdr:cNvPr>
            <xdr:cNvSpPr txBox="1"/>
          </xdr:nvSpPr>
          <xdr:spPr>
            <a:xfrm>
              <a:off x="1073539" y="1805922"/>
              <a:ext cx="1185133" cy="233205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GB" sz="900"/>
                <a:t>World share total (%)</a:t>
              </a:r>
            </a:p>
          </xdr:txBody>
        </xdr:sp>
      </xdr:grpSp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7CA33E6D-A041-BD50-784A-55CD5BCD79A7}"/>
              </a:ext>
            </a:extLst>
          </xdr:cNvPr>
          <xdr:cNvSpPr txBox="1"/>
        </xdr:nvSpPr>
        <xdr:spPr>
          <a:xfrm>
            <a:off x="508167" y="182949"/>
            <a:ext cx="1629712" cy="275179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lang="en-GB" sz="1100" b="1"/>
              <a:t>Scientific performance</a:t>
            </a:r>
          </a:p>
        </xdr:txBody>
      </xdr:sp>
      <xdr:graphicFrame macro="">
        <xdr:nvGraphicFramePr>
          <xdr:cNvPr id="13" name="Chart 12">
            <a:extLst>
              <a:ext uri="{FF2B5EF4-FFF2-40B4-BE49-F238E27FC236}">
                <a16:creationId xmlns:a16="http://schemas.microsoft.com/office/drawing/2014/main" id="{30B06B50-F464-473F-8884-CD5F27B931C2}"/>
              </a:ext>
            </a:extLst>
          </xdr:cNvPr>
          <xdr:cNvGraphicFramePr>
            <a:graphicFrameLocks/>
          </xdr:cNvGraphicFramePr>
        </xdr:nvGraphicFramePr>
        <xdr:xfrm>
          <a:off x="4499940" y="427300"/>
          <a:ext cx="2167652" cy="218090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cxnSp macro="">
        <xdr:nvCxnSpPr>
          <xdr:cNvPr id="14" name="Straight Connector 13">
            <a:extLst>
              <a:ext uri="{FF2B5EF4-FFF2-40B4-BE49-F238E27FC236}">
                <a16:creationId xmlns:a16="http://schemas.microsoft.com/office/drawing/2014/main" id="{171D6D3A-8FEA-4FD2-9842-DA2719918A05}"/>
              </a:ext>
            </a:extLst>
          </xdr:cNvPr>
          <xdr:cNvCxnSpPr/>
        </xdr:nvCxnSpPr>
        <xdr:spPr>
          <a:xfrm>
            <a:off x="4512983" y="650771"/>
            <a:ext cx="0" cy="1767728"/>
          </a:xfrm>
          <a:prstGeom prst="line">
            <a:avLst/>
          </a:prstGeom>
          <a:ln w="12700">
            <a:solidFill>
              <a:schemeClr val="tx1"/>
            </a:solidFill>
            <a:prstDash val="dash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" name="TextBox 14">
            <a:extLst>
              <a:ext uri="{FF2B5EF4-FFF2-40B4-BE49-F238E27FC236}">
                <a16:creationId xmlns:a16="http://schemas.microsoft.com/office/drawing/2014/main" id="{8F12C437-F387-4E5F-A488-8BC4AE9F49C7}"/>
              </a:ext>
            </a:extLst>
          </xdr:cNvPr>
          <xdr:cNvSpPr txBox="1"/>
        </xdr:nvSpPr>
        <xdr:spPr>
          <a:xfrm>
            <a:off x="4824076" y="165191"/>
            <a:ext cx="1714242" cy="2717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noAutofit/>
          </a:bodyPr>
          <a:lstStyle/>
          <a:p>
            <a:r>
              <a:rPr lang="en-GB" sz="1100" b="1"/>
              <a:t>Scientific collaboration</a:t>
            </a:r>
          </a:p>
        </xdr:txBody>
      </xdr:sp>
    </xdr:grpSp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0.21382</cdr:x>
      <cdr:y>0.80655</cdr:y>
    </cdr:from>
    <cdr:to>
      <cdr:x>0.90965</cdr:x>
      <cdr:y>0.93382</cdr:y>
    </cdr:to>
    <cdr:grpSp>
      <cdr:nvGrpSpPr>
        <cdr:cNvPr id="5" name="Group 4">
          <a:extLst xmlns:a="http://schemas.openxmlformats.org/drawingml/2006/main">
            <a:ext uri="{FF2B5EF4-FFF2-40B4-BE49-F238E27FC236}">
              <a16:creationId xmlns:a16="http://schemas.microsoft.com/office/drawing/2014/main" id="{26454595-EF4A-BF9F-90F8-0F7AFF2EECE8}"/>
            </a:ext>
          </a:extLst>
        </cdr:cNvPr>
        <cdr:cNvGrpSpPr/>
      </cdr:nvGrpSpPr>
      <cdr:grpSpPr>
        <a:xfrm xmlns:a="http://schemas.openxmlformats.org/drawingml/2006/main">
          <a:off x="461225" y="1703261"/>
          <a:ext cx="1500956" cy="268767"/>
          <a:chOff x="520252" y="1713585"/>
          <a:chExt cx="1599197" cy="289906"/>
        </a:xfrm>
      </cdr:grpSpPr>
      <cdr:sp macro="" textlink="">
        <cdr:nvSpPr>
          <cdr:cNvPr id="2" name="TextBox 1">
            <a:extLst xmlns:a="http://schemas.openxmlformats.org/drawingml/2006/main">
              <a:ext uri="{FF2B5EF4-FFF2-40B4-BE49-F238E27FC236}">
                <a16:creationId xmlns:a16="http://schemas.microsoft.com/office/drawing/2014/main" id="{B8F6B752-AFCC-84A7-8E13-743751A8DB69}"/>
              </a:ext>
            </a:extLst>
          </cdr:cNvPr>
          <cdr:cNvSpPr txBox="1"/>
        </cdr:nvSpPr>
        <cdr:spPr>
          <a:xfrm xmlns:a="http://schemas.openxmlformats.org/drawingml/2006/main">
            <a:off x="520252" y="1713585"/>
            <a:ext cx="381135" cy="284019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vertOverflow="clip" wrap="square" rtlCol="0"/>
          <a:lstStyle xmlns:a="http://schemas.openxmlformats.org/drawingml/2006/main"/>
          <a:p xmlns:a="http://schemas.openxmlformats.org/drawingml/2006/main">
            <a:r>
              <a:rPr lang="en-GB" sz="1100"/>
              <a:t>EU</a:t>
            </a:r>
          </a:p>
        </cdr:txBody>
      </cdr:sp>
      <cdr:sp macro="" textlink="">
        <cdr:nvSpPr>
          <cdr:cNvPr id="3" name="TextBox 1">
            <a:extLst xmlns:a="http://schemas.openxmlformats.org/drawingml/2006/main">
              <a:ext uri="{FF2B5EF4-FFF2-40B4-BE49-F238E27FC236}">
                <a16:creationId xmlns:a16="http://schemas.microsoft.com/office/drawing/2014/main" id="{1D02E921-E1B4-43D6-420D-51DC5CC822BB}"/>
              </a:ext>
            </a:extLst>
          </cdr:cNvPr>
          <cdr:cNvSpPr txBox="1"/>
        </cdr:nvSpPr>
        <cdr:spPr>
          <a:xfrm xmlns:a="http://schemas.openxmlformats.org/drawingml/2006/main">
            <a:off x="1066263" y="1719471"/>
            <a:ext cx="394602" cy="28402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GB" sz="1100"/>
              <a:t>US</a:t>
            </a:r>
          </a:p>
        </cdr:txBody>
      </cdr:sp>
      <cdr:sp macro="" textlink="">
        <cdr:nvSpPr>
          <cdr:cNvPr id="4" name="TextBox 1">
            <a:extLst xmlns:a="http://schemas.openxmlformats.org/drawingml/2006/main">
              <a:ext uri="{FF2B5EF4-FFF2-40B4-BE49-F238E27FC236}">
                <a16:creationId xmlns:a16="http://schemas.microsoft.com/office/drawing/2014/main" id="{1D02E921-E1B4-43D6-420D-51DC5CC822BB}"/>
              </a:ext>
            </a:extLst>
          </cdr:cNvPr>
          <cdr:cNvSpPr txBox="1"/>
        </cdr:nvSpPr>
        <cdr:spPr>
          <a:xfrm xmlns:a="http://schemas.openxmlformats.org/drawingml/2006/main">
            <a:off x="1526178" y="1717928"/>
            <a:ext cx="593271" cy="284019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GB" sz="1100"/>
              <a:t>China</a:t>
            </a:r>
          </a:p>
        </cdr:txBody>
      </cdr:sp>
    </cdr:grp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0.224</cdr:x>
      <cdr:y>0.82636</cdr:y>
    </cdr:from>
    <cdr:to>
      <cdr:x>0.91983</cdr:x>
      <cdr:y>0.95363</cdr:y>
    </cdr:to>
    <cdr:grpSp>
      <cdr:nvGrpSpPr>
        <cdr:cNvPr id="5" name="Group 4">
          <a:extLst xmlns:a="http://schemas.openxmlformats.org/drawingml/2006/main">
            <a:ext uri="{FF2B5EF4-FFF2-40B4-BE49-F238E27FC236}">
              <a16:creationId xmlns:a16="http://schemas.microsoft.com/office/drawing/2014/main" id="{26454595-EF4A-BF9F-90F8-0F7AFF2EECE8}"/>
            </a:ext>
          </a:extLst>
        </cdr:cNvPr>
        <cdr:cNvGrpSpPr/>
      </cdr:nvGrpSpPr>
      <cdr:grpSpPr>
        <a:xfrm xmlns:a="http://schemas.openxmlformats.org/drawingml/2006/main">
          <a:off x="484064" y="1756136"/>
          <a:ext cx="1503687" cy="270467"/>
          <a:chOff x="520252" y="1713585"/>
          <a:chExt cx="1599197" cy="289906"/>
        </a:xfrm>
      </cdr:grpSpPr>
      <cdr:sp macro="" textlink="">
        <cdr:nvSpPr>
          <cdr:cNvPr id="2" name="TextBox 1">
            <a:extLst xmlns:a="http://schemas.openxmlformats.org/drawingml/2006/main">
              <a:ext uri="{FF2B5EF4-FFF2-40B4-BE49-F238E27FC236}">
                <a16:creationId xmlns:a16="http://schemas.microsoft.com/office/drawing/2014/main" id="{B8F6B752-AFCC-84A7-8E13-743751A8DB69}"/>
              </a:ext>
            </a:extLst>
          </cdr:cNvPr>
          <cdr:cNvSpPr txBox="1"/>
        </cdr:nvSpPr>
        <cdr:spPr>
          <a:xfrm xmlns:a="http://schemas.openxmlformats.org/drawingml/2006/main">
            <a:off x="520252" y="1713585"/>
            <a:ext cx="381135" cy="284019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vertOverflow="clip" wrap="square" rtlCol="0"/>
          <a:lstStyle xmlns:a="http://schemas.openxmlformats.org/drawingml/2006/main"/>
          <a:p xmlns:a="http://schemas.openxmlformats.org/drawingml/2006/main">
            <a:r>
              <a:rPr lang="en-GB" sz="1100"/>
              <a:t>EU</a:t>
            </a:r>
          </a:p>
        </cdr:txBody>
      </cdr:sp>
      <cdr:sp macro="" textlink="">
        <cdr:nvSpPr>
          <cdr:cNvPr id="3" name="TextBox 1">
            <a:extLst xmlns:a="http://schemas.openxmlformats.org/drawingml/2006/main">
              <a:ext uri="{FF2B5EF4-FFF2-40B4-BE49-F238E27FC236}">
                <a16:creationId xmlns:a16="http://schemas.microsoft.com/office/drawing/2014/main" id="{1D02E921-E1B4-43D6-420D-51DC5CC822BB}"/>
              </a:ext>
            </a:extLst>
          </cdr:cNvPr>
          <cdr:cNvSpPr txBox="1"/>
        </cdr:nvSpPr>
        <cdr:spPr>
          <a:xfrm xmlns:a="http://schemas.openxmlformats.org/drawingml/2006/main">
            <a:off x="1066263" y="1719471"/>
            <a:ext cx="394602" cy="28402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GB" sz="1100"/>
              <a:t>US</a:t>
            </a:r>
          </a:p>
        </cdr:txBody>
      </cdr:sp>
      <cdr:sp macro="" textlink="">
        <cdr:nvSpPr>
          <cdr:cNvPr id="4" name="TextBox 1">
            <a:extLst xmlns:a="http://schemas.openxmlformats.org/drawingml/2006/main">
              <a:ext uri="{FF2B5EF4-FFF2-40B4-BE49-F238E27FC236}">
                <a16:creationId xmlns:a16="http://schemas.microsoft.com/office/drawing/2014/main" id="{1D02E921-E1B4-43D6-420D-51DC5CC822BB}"/>
              </a:ext>
            </a:extLst>
          </cdr:cNvPr>
          <cdr:cNvSpPr txBox="1"/>
        </cdr:nvSpPr>
        <cdr:spPr>
          <a:xfrm xmlns:a="http://schemas.openxmlformats.org/drawingml/2006/main">
            <a:off x="1526178" y="1717928"/>
            <a:ext cx="593271" cy="284019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GB" sz="1100"/>
              <a:t>China</a:t>
            </a:r>
          </a:p>
        </cdr:txBody>
      </cdr:sp>
    </cdr:grpSp>
  </cdr:relSizeAnchor>
  <cdr:relSizeAnchor xmlns:cdr="http://schemas.openxmlformats.org/drawingml/2006/chartDrawing">
    <cdr:from>
      <cdr:x>0.02787</cdr:x>
      <cdr:y>0</cdr:y>
    </cdr:from>
    <cdr:to>
      <cdr:x>1</cdr:x>
      <cdr:y>0.17059</cdr:y>
    </cdr:to>
    <cdr:sp macro="" textlink="">
      <cdr:nvSpPr>
        <cdr:cNvPr id="6" name="TextBox 14">
          <a:extLst xmlns:a="http://schemas.openxmlformats.org/drawingml/2006/main">
            <a:ext uri="{FF2B5EF4-FFF2-40B4-BE49-F238E27FC236}">
              <a16:creationId xmlns:a16="http://schemas.microsoft.com/office/drawing/2014/main" id="{C32EC1E8-463B-4796-87CF-FD2ECFFC5BD7}"/>
            </a:ext>
          </a:extLst>
        </cdr:cNvPr>
        <cdr:cNvSpPr txBox="1"/>
      </cdr:nvSpPr>
      <cdr:spPr>
        <a:xfrm xmlns:a="http://schemas.openxmlformats.org/drawingml/2006/main">
          <a:off x="60152" y="0"/>
          <a:ext cx="2098009" cy="370617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no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GB" sz="900"/>
            <a:t>Percentage of publications that belong to the top 1 % of</a:t>
          </a:r>
          <a:r>
            <a:rPr lang="en-GB" sz="900" baseline="0"/>
            <a:t> most-cited publications worldwide</a:t>
          </a:r>
          <a:endParaRPr lang="en-GB" sz="900"/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0.224</cdr:x>
      <cdr:y>0.82636</cdr:y>
    </cdr:from>
    <cdr:to>
      <cdr:x>0.91983</cdr:x>
      <cdr:y>0.95363</cdr:y>
    </cdr:to>
    <cdr:grpSp>
      <cdr:nvGrpSpPr>
        <cdr:cNvPr id="5" name="Group 4">
          <a:extLst xmlns:a="http://schemas.openxmlformats.org/drawingml/2006/main">
            <a:ext uri="{FF2B5EF4-FFF2-40B4-BE49-F238E27FC236}">
              <a16:creationId xmlns:a16="http://schemas.microsoft.com/office/drawing/2014/main" id="{26454595-EF4A-BF9F-90F8-0F7AFF2EECE8}"/>
            </a:ext>
          </a:extLst>
        </cdr:cNvPr>
        <cdr:cNvGrpSpPr/>
      </cdr:nvGrpSpPr>
      <cdr:grpSpPr>
        <a:xfrm xmlns:a="http://schemas.openxmlformats.org/drawingml/2006/main">
          <a:off x="484561" y="1778140"/>
          <a:ext cx="1505233" cy="273856"/>
          <a:chOff x="520252" y="1713585"/>
          <a:chExt cx="1599197" cy="289906"/>
        </a:xfrm>
      </cdr:grpSpPr>
      <cdr:sp macro="" textlink="">
        <cdr:nvSpPr>
          <cdr:cNvPr id="2" name="TextBox 1">
            <a:extLst xmlns:a="http://schemas.openxmlformats.org/drawingml/2006/main">
              <a:ext uri="{FF2B5EF4-FFF2-40B4-BE49-F238E27FC236}">
                <a16:creationId xmlns:a16="http://schemas.microsoft.com/office/drawing/2014/main" id="{B8F6B752-AFCC-84A7-8E13-743751A8DB69}"/>
              </a:ext>
            </a:extLst>
          </cdr:cNvPr>
          <cdr:cNvSpPr txBox="1"/>
        </cdr:nvSpPr>
        <cdr:spPr>
          <a:xfrm xmlns:a="http://schemas.openxmlformats.org/drawingml/2006/main">
            <a:off x="520252" y="1713585"/>
            <a:ext cx="381135" cy="284019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vertOverflow="clip" wrap="square" rtlCol="0"/>
          <a:lstStyle xmlns:a="http://schemas.openxmlformats.org/drawingml/2006/main"/>
          <a:p xmlns:a="http://schemas.openxmlformats.org/drawingml/2006/main">
            <a:r>
              <a:rPr lang="en-GB" sz="1100"/>
              <a:t>EU</a:t>
            </a:r>
          </a:p>
        </cdr:txBody>
      </cdr:sp>
      <cdr:sp macro="" textlink="">
        <cdr:nvSpPr>
          <cdr:cNvPr id="3" name="TextBox 1">
            <a:extLst xmlns:a="http://schemas.openxmlformats.org/drawingml/2006/main">
              <a:ext uri="{FF2B5EF4-FFF2-40B4-BE49-F238E27FC236}">
                <a16:creationId xmlns:a16="http://schemas.microsoft.com/office/drawing/2014/main" id="{1D02E921-E1B4-43D6-420D-51DC5CC822BB}"/>
              </a:ext>
            </a:extLst>
          </cdr:cNvPr>
          <cdr:cNvSpPr txBox="1"/>
        </cdr:nvSpPr>
        <cdr:spPr>
          <a:xfrm xmlns:a="http://schemas.openxmlformats.org/drawingml/2006/main">
            <a:off x="1066263" y="1719471"/>
            <a:ext cx="394602" cy="284020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GB" sz="1100"/>
              <a:t>US</a:t>
            </a:r>
          </a:p>
        </cdr:txBody>
      </cdr:sp>
      <cdr:sp macro="" textlink="">
        <cdr:nvSpPr>
          <cdr:cNvPr id="4" name="TextBox 1">
            <a:extLst xmlns:a="http://schemas.openxmlformats.org/drawingml/2006/main">
              <a:ext uri="{FF2B5EF4-FFF2-40B4-BE49-F238E27FC236}">
                <a16:creationId xmlns:a16="http://schemas.microsoft.com/office/drawing/2014/main" id="{1D02E921-E1B4-43D6-420D-51DC5CC822BB}"/>
              </a:ext>
            </a:extLst>
          </cdr:cNvPr>
          <cdr:cNvSpPr txBox="1"/>
        </cdr:nvSpPr>
        <cdr:spPr>
          <a:xfrm xmlns:a="http://schemas.openxmlformats.org/drawingml/2006/main">
            <a:off x="1526178" y="1717928"/>
            <a:ext cx="593271" cy="284019"/>
          </a:xfrm>
          <a:prstGeom xmlns:a="http://schemas.openxmlformats.org/drawingml/2006/main" prst="rect">
            <a:avLst/>
          </a:prstGeom>
        </cdr:spPr>
        <cdr:txBody>
          <a:bodyPr xmlns:a="http://schemas.openxmlformats.org/drawingml/2006/main" wrap="square" rtlCol="0"/>
          <a:lstStyle xmlns:a="http://schemas.openxmlformats.org/drawingml/2006/main"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 xmlns:a="http://schemas.openxmlformats.org/drawingml/2006/main">
            <a:r>
              <a:rPr lang="en-GB" sz="1100"/>
              <a:t>China</a:t>
            </a:r>
          </a:p>
        </cdr:txBody>
      </cdr:sp>
    </cdr:grpSp>
  </cdr:relSizeAnchor>
  <cdr:relSizeAnchor xmlns:cdr="http://schemas.openxmlformats.org/drawingml/2006/chartDrawing">
    <cdr:from>
      <cdr:x>0.03191</cdr:x>
      <cdr:y>0.04663</cdr:y>
    </cdr:from>
    <cdr:to>
      <cdr:x>0.94215</cdr:x>
      <cdr:y>0.21722</cdr:y>
    </cdr:to>
    <cdr:sp macro="" textlink="">
      <cdr:nvSpPr>
        <cdr:cNvPr id="6" name="TextBox 14">
          <a:extLst xmlns:a="http://schemas.openxmlformats.org/drawingml/2006/main">
            <a:ext uri="{FF2B5EF4-FFF2-40B4-BE49-F238E27FC236}">
              <a16:creationId xmlns:a16="http://schemas.microsoft.com/office/drawing/2014/main" id="{C32EC1E8-463B-4796-87CF-FD2ECFFC5BD7}"/>
            </a:ext>
          </a:extLst>
        </cdr:cNvPr>
        <cdr:cNvSpPr txBox="1"/>
      </cdr:nvSpPr>
      <cdr:spPr>
        <a:xfrm xmlns:a="http://schemas.openxmlformats.org/drawingml/2006/main">
          <a:off x="68874" y="102171"/>
          <a:ext cx="1964375" cy="373780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rtlCol="0" anchor="t">
          <a:no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GB" sz="900"/>
            <a:t>International co-publication rates (%)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280760</xdr:colOff>
      <xdr:row>3</xdr:row>
      <xdr:rowOff>20864</xdr:rowOff>
    </xdr:from>
    <xdr:to>
      <xdr:col>8</xdr:col>
      <xdr:colOff>737507</xdr:colOff>
      <xdr:row>23</xdr:row>
      <xdr:rowOff>8165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C1501E6-D45C-4F91-94B0-33BCA4C632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173990</xdr:rowOff>
    </xdr:from>
    <xdr:to>
      <xdr:col>8</xdr:col>
      <xdr:colOff>152400</xdr:colOff>
      <xdr:row>16</xdr:row>
      <xdr:rowOff>145415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F5D822-BD4F-40DC-BDE9-429156D3B0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26669</xdr:colOff>
      <xdr:row>2</xdr:row>
      <xdr:rowOff>152400</xdr:rowOff>
    </xdr:from>
    <xdr:to>
      <xdr:col>6</xdr:col>
      <xdr:colOff>582479</xdr:colOff>
      <xdr:row>16</xdr:row>
      <xdr:rowOff>134940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BA651E-3BFE-4D90-B3DB-D1CA09C8AC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94615</xdr:rowOff>
    </xdr:from>
    <xdr:to>
      <xdr:col>4</xdr:col>
      <xdr:colOff>6715</xdr:colOff>
      <xdr:row>16</xdr:row>
      <xdr:rowOff>84775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1F577A8-9555-4A4F-A0AA-9E7C6BB2F4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115956</xdr:rowOff>
    </xdr:from>
    <xdr:to>
      <xdr:col>9</xdr:col>
      <xdr:colOff>235819</xdr:colOff>
      <xdr:row>42</xdr:row>
      <xdr:rowOff>130611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B4D15CE-AD47-4AAA-F87E-DDC9E5DB22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5248" y="480391"/>
          <a:ext cx="5144341" cy="729763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76199</xdr:colOff>
      <xdr:row>3</xdr:row>
      <xdr:rowOff>22100</xdr:rowOff>
    </xdr:from>
    <xdr:to>
      <xdr:col>10</xdr:col>
      <xdr:colOff>152400</xdr:colOff>
      <xdr:row>44</xdr:row>
      <xdr:rowOff>48491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C398A37-0DEF-42AE-B2D9-D37EBD7746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 bwMode="auto">
        <a:xfrm>
          <a:off x="685799" y="593600"/>
          <a:ext cx="5562601" cy="783689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485775</xdr:colOff>
      <xdr:row>2</xdr:row>
      <xdr:rowOff>122555</xdr:rowOff>
    </xdr:from>
    <xdr:to>
      <xdr:col>12</xdr:col>
      <xdr:colOff>92075</xdr:colOff>
      <xdr:row>25</xdr:row>
      <xdr:rowOff>97790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AA2CE9-222F-4149-B128-9DFD0776F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375" y="303530"/>
          <a:ext cx="5698490" cy="41338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586740</xdr:colOff>
      <xdr:row>3</xdr:row>
      <xdr:rowOff>45720</xdr:rowOff>
    </xdr:from>
    <xdr:to>
      <xdr:col>10</xdr:col>
      <xdr:colOff>343644</xdr:colOff>
      <xdr:row>18</xdr:row>
      <xdr:rowOff>71081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8DF46B6-52BD-4BFA-9BD5-9BD7ED3F5D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179071</xdr:colOff>
      <xdr:row>3</xdr:row>
      <xdr:rowOff>92709</xdr:rowOff>
    </xdr:from>
    <xdr:to>
      <xdr:col>11</xdr:col>
      <xdr:colOff>285750</xdr:colOff>
      <xdr:row>26</xdr:row>
      <xdr:rowOff>167640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25D9FC9-78C7-4007-82D3-68A2CA9093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381000</xdr:colOff>
      <xdr:row>3</xdr:row>
      <xdr:rowOff>175846</xdr:rowOff>
    </xdr:from>
    <xdr:to>
      <xdr:col>8</xdr:col>
      <xdr:colOff>152986</xdr:colOff>
      <xdr:row>28</xdr:row>
      <xdr:rowOff>17585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75E6254-7063-492D-BBB8-B869A41ED2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ceuropaeu.sharepoint.com/C:/panther/Analysis2/Reports/Breakdowns/2015/2015%204Q/4Q%202015%20-%20PE%20Breakdown%20-%20Deals%20-%20PRELIM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ceuropaeu.sharepoint.com/C:/panther/Editorial/Analysis2/Reports/Breakdowns/2015/2015%204Q/4Q%202015%20-%20PE%20Breakdown%20-%20Deals%20-%20PRELI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l_Flow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l_Flow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00057-DFCA-4E55-90A4-3B8D8E93EAB8}">
  <dimension ref="B2:AS37"/>
  <sheetViews>
    <sheetView showGridLines="0" zoomScaleNormal="100" workbookViewId="0">
      <selection activeCell="AB32" sqref="AB32"/>
    </sheetView>
  </sheetViews>
  <sheetFormatPr defaultColWidth="8.88671875" defaultRowHeight="14.4" x14ac:dyDescent="0.3"/>
  <cols>
    <col min="1" max="1" width="8.88671875" style="1"/>
    <col min="2" max="22" width="4.6640625" style="1" customWidth="1"/>
    <col min="23" max="23" width="10.6640625" style="1" bestFit="1" customWidth="1"/>
    <col min="24" max="24" width="4.6640625" style="1" customWidth="1"/>
    <col min="25" max="16384" width="8.88671875" style="1"/>
  </cols>
  <sheetData>
    <row r="2" spans="2:45" x14ac:dyDescent="0.3">
      <c r="B2" s="9" t="s">
        <v>142</v>
      </c>
      <c r="W2" s="50" t="s">
        <v>8</v>
      </c>
      <c r="X2" s="50"/>
      <c r="Y2" s="50"/>
      <c r="Z2" s="50"/>
      <c r="AA2" s="50"/>
      <c r="AB2" s="50"/>
      <c r="AC2" s="50"/>
      <c r="AD2" s="50"/>
      <c r="AE2" s="50"/>
      <c r="AF2" s="50"/>
      <c r="AG2" s="50"/>
      <c r="AH2" s="50"/>
      <c r="AI2" s="50"/>
      <c r="AJ2" s="50"/>
      <c r="AK2" s="50"/>
      <c r="AL2" s="50"/>
      <c r="AM2" s="50"/>
      <c r="AN2" s="50"/>
      <c r="AO2" s="50"/>
      <c r="AP2" s="50"/>
      <c r="AQ2" s="50"/>
      <c r="AR2" s="50"/>
      <c r="AS2" s="50"/>
    </row>
    <row r="3" spans="2:45" x14ac:dyDescent="0.3"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</row>
    <row r="4" spans="2:45" x14ac:dyDescent="0.3">
      <c r="W4" s="3"/>
      <c r="X4" s="4" t="s">
        <v>0</v>
      </c>
      <c r="Y4" s="4" t="s">
        <v>1</v>
      </c>
      <c r="Z4" s="11">
        <v>2002</v>
      </c>
      <c r="AA4" s="11">
        <v>2003</v>
      </c>
      <c r="AB4" s="11">
        <v>2004</v>
      </c>
      <c r="AC4" s="11">
        <v>2005</v>
      </c>
      <c r="AD4" s="11">
        <v>2006</v>
      </c>
      <c r="AE4" s="11">
        <v>2007</v>
      </c>
      <c r="AF4" s="11">
        <v>2008</v>
      </c>
      <c r="AG4" s="11">
        <v>2009</v>
      </c>
      <c r="AH4" s="11">
        <v>2010</v>
      </c>
      <c r="AI4" s="11">
        <v>2011</v>
      </c>
      <c r="AJ4" s="11">
        <v>2012</v>
      </c>
      <c r="AK4" s="11">
        <v>2013</v>
      </c>
      <c r="AL4" s="11">
        <v>2014</v>
      </c>
      <c r="AM4" s="11">
        <v>2015</v>
      </c>
      <c r="AN4" s="11">
        <v>2016</v>
      </c>
      <c r="AO4" s="11">
        <v>2017</v>
      </c>
      <c r="AP4" s="11">
        <v>2018</v>
      </c>
      <c r="AQ4" s="11">
        <v>2019</v>
      </c>
      <c r="AR4" s="11">
        <v>2020</v>
      </c>
      <c r="AS4" s="11">
        <v>2021</v>
      </c>
    </row>
    <row r="5" spans="2:45" x14ac:dyDescent="0.3">
      <c r="W5" s="5" t="s">
        <v>2</v>
      </c>
      <c r="X5" s="6">
        <v>1.81</v>
      </c>
      <c r="Y5" s="6">
        <v>1.82</v>
      </c>
      <c r="Z5" s="6">
        <v>1.83</v>
      </c>
      <c r="AA5" s="6">
        <v>1.83</v>
      </c>
      <c r="AB5" s="6">
        <v>1.8</v>
      </c>
      <c r="AC5" s="6">
        <v>1.78</v>
      </c>
      <c r="AD5" s="6">
        <v>1.8</v>
      </c>
      <c r="AE5" s="6">
        <v>1.8</v>
      </c>
      <c r="AF5" s="6">
        <v>1.87</v>
      </c>
      <c r="AG5" s="6">
        <v>1.97</v>
      </c>
      <c r="AH5" s="6">
        <v>1.97</v>
      </c>
      <c r="AI5" s="6">
        <v>2.02</v>
      </c>
      <c r="AJ5" s="6">
        <v>2.08</v>
      </c>
      <c r="AK5" s="6">
        <v>2.1</v>
      </c>
      <c r="AL5" s="6">
        <v>2.11</v>
      </c>
      <c r="AM5" s="6">
        <v>2.12</v>
      </c>
      <c r="AN5" s="6">
        <v>2.12</v>
      </c>
      <c r="AO5" s="6">
        <v>2.15</v>
      </c>
      <c r="AP5" s="6">
        <v>2.1800000000000002</v>
      </c>
      <c r="AQ5" s="6">
        <v>2.2200000000000002</v>
      </c>
      <c r="AR5" s="6">
        <v>2.2999999999999998</v>
      </c>
      <c r="AS5" s="6">
        <v>2.27</v>
      </c>
    </row>
    <row r="6" spans="2:45" x14ac:dyDescent="0.3">
      <c r="W6" s="5" t="s">
        <v>3</v>
      </c>
      <c r="X6" s="6">
        <v>2.63</v>
      </c>
      <c r="Y6" s="6">
        <v>2.65</v>
      </c>
      <c r="Z6" s="6">
        <v>2.56</v>
      </c>
      <c r="AA6" s="6">
        <v>2.56</v>
      </c>
      <c r="AB6" s="6">
        <v>2.5</v>
      </c>
      <c r="AC6" s="6">
        <v>2.52</v>
      </c>
      <c r="AD6" s="6">
        <v>2.56</v>
      </c>
      <c r="AE6" s="6">
        <v>2.63</v>
      </c>
      <c r="AF6" s="6">
        <v>2.76</v>
      </c>
      <c r="AG6" s="6">
        <v>2.81</v>
      </c>
      <c r="AH6" s="6">
        <v>2.73</v>
      </c>
      <c r="AI6" s="6">
        <v>2.76</v>
      </c>
      <c r="AJ6" s="6">
        <v>2.67</v>
      </c>
      <c r="AK6" s="6">
        <v>2.7</v>
      </c>
      <c r="AL6" s="6">
        <v>2.72</v>
      </c>
      <c r="AM6" s="6">
        <v>2.79</v>
      </c>
      <c r="AN6" s="6">
        <v>2.85</v>
      </c>
      <c r="AO6" s="6">
        <v>2.86</v>
      </c>
      <c r="AP6" s="6">
        <v>2.96</v>
      </c>
      <c r="AQ6" s="6">
        <v>3.17</v>
      </c>
      <c r="AR6" s="6">
        <v>3.42</v>
      </c>
      <c r="AS6" s="6">
        <v>3.46</v>
      </c>
    </row>
    <row r="7" spans="2:45" x14ac:dyDescent="0.3">
      <c r="W7" s="5" t="s">
        <v>3</v>
      </c>
      <c r="X7" s="6">
        <f t="shared" ref="X7:AS7" si="0">X6</f>
        <v>2.63</v>
      </c>
      <c r="Y7" s="6">
        <f t="shared" si="0"/>
        <v>2.65</v>
      </c>
      <c r="Z7" s="6">
        <f t="shared" si="0"/>
        <v>2.56</v>
      </c>
      <c r="AA7" s="6">
        <f t="shared" si="0"/>
        <v>2.56</v>
      </c>
      <c r="AB7" s="6">
        <f t="shared" si="0"/>
        <v>2.5</v>
      </c>
      <c r="AC7" s="6">
        <f t="shared" si="0"/>
        <v>2.52</v>
      </c>
      <c r="AD7" s="6">
        <f t="shared" si="0"/>
        <v>2.56</v>
      </c>
      <c r="AE7" s="6">
        <f t="shared" si="0"/>
        <v>2.63</v>
      </c>
      <c r="AF7" s="6">
        <f t="shared" si="0"/>
        <v>2.76</v>
      </c>
      <c r="AG7" s="6">
        <f t="shared" si="0"/>
        <v>2.81</v>
      </c>
      <c r="AH7" s="6">
        <f t="shared" si="0"/>
        <v>2.73</v>
      </c>
      <c r="AI7" s="6">
        <f t="shared" si="0"/>
        <v>2.76</v>
      </c>
      <c r="AJ7" s="6">
        <f t="shared" si="0"/>
        <v>2.67</v>
      </c>
      <c r="AK7" s="6">
        <f t="shared" si="0"/>
        <v>2.7</v>
      </c>
      <c r="AL7" s="6">
        <f t="shared" si="0"/>
        <v>2.72</v>
      </c>
      <c r="AM7" s="6">
        <f t="shared" si="0"/>
        <v>2.79</v>
      </c>
      <c r="AN7" s="6">
        <f t="shared" si="0"/>
        <v>2.85</v>
      </c>
      <c r="AO7" s="6">
        <f t="shared" si="0"/>
        <v>2.86</v>
      </c>
      <c r="AP7" s="6">
        <f t="shared" si="0"/>
        <v>2.96</v>
      </c>
      <c r="AQ7" s="6">
        <f t="shared" si="0"/>
        <v>3.17</v>
      </c>
      <c r="AR7" s="6">
        <f t="shared" si="0"/>
        <v>3.42</v>
      </c>
      <c r="AS7" s="6">
        <f t="shared" si="0"/>
        <v>3.46</v>
      </c>
    </row>
    <row r="8" spans="2:45" x14ac:dyDescent="0.3">
      <c r="W8" s="5" t="s">
        <v>7</v>
      </c>
      <c r="X8" s="6">
        <f t="shared" ref="X8:AS8" si="1">X5-X6</f>
        <v>-0.81999999999999984</v>
      </c>
      <c r="Y8" s="6">
        <f t="shared" si="1"/>
        <v>-0.82999999999999985</v>
      </c>
      <c r="Z8" s="6">
        <f t="shared" si="1"/>
        <v>-0.73</v>
      </c>
      <c r="AA8" s="6">
        <f t="shared" si="1"/>
        <v>-0.73</v>
      </c>
      <c r="AB8" s="6">
        <f t="shared" si="1"/>
        <v>-0.7</v>
      </c>
      <c r="AC8" s="6">
        <f t="shared" si="1"/>
        <v>-0.74</v>
      </c>
      <c r="AD8" s="6">
        <f t="shared" si="1"/>
        <v>-0.76</v>
      </c>
      <c r="AE8" s="6">
        <f t="shared" si="1"/>
        <v>-0.82999999999999985</v>
      </c>
      <c r="AF8" s="6">
        <f t="shared" si="1"/>
        <v>-0.88999999999999968</v>
      </c>
      <c r="AG8" s="6">
        <f t="shared" si="1"/>
        <v>-0.84000000000000008</v>
      </c>
      <c r="AH8" s="6">
        <f t="shared" si="1"/>
        <v>-0.76</v>
      </c>
      <c r="AI8" s="6">
        <f t="shared" si="1"/>
        <v>-0.73999999999999977</v>
      </c>
      <c r="AJ8" s="6">
        <f t="shared" si="1"/>
        <v>-0.58999999999999986</v>
      </c>
      <c r="AK8" s="6">
        <f t="shared" si="1"/>
        <v>-0.60000000000000009</v>
      </c>
      <c r="AL8" s="6">
        <f t="shared" si="1"/>
        <v>-0.61000000000000032</v>
      </c>
      <c r="AM8" s="6">
        <f t="shared" si="1"/>
        <v>-0.66999999999999993</v>
      </c>
      <c r="AN8" s="6">
        <f t="shared" si="1"/>
        <v>-0.73</v>
      </c>
      <c r="AO8" s="6">
        <f t="shared" si="1"/>
        <v>-0.71</v>
      </c>
      <c r="AP8" s="6">
        <f t="shared" si="1"/>
        <v>-0.7799999999999998</v>
      </c>
      <c r="AQ8" s="6">
        <f t="shared" si="1"/>
        <v>-0.94999999999999973</v>
      </c>
      <c r="AR8" s="6">
        <f t="shared" si="1"/>
        <v>-1.1200000000000001</v>
      </c>
      <c r="AS8" s="6">
        <f t="shared" si="1"/>
        <v>-1.19</v>
      </c>
    </row>
    <row r="9" spans="2:45" x14ac:dyDescent="0.3">
      <c r="W9" s="7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</row>
    <row r="10" spans="2:45" x14ac:dyDescent="0.3">
      <c r="W10" s="5"/>
      <c r="X10" s="11">
        <v>2000</v>
      </c>
      <c r="Y10" s="11">
        <v>2001</v>
      </c>
      <c r="Z10" s="11">
        <v>2002</v>
      </c>
      <c r="AA10" s="11">
        <v>2003</v>
      </c>
      <c r="AB10" s="11">
        <v>2004</v>
      </c>
      <c r="AC10" s="11">
        <v>2005</v>
      </c>
      <c r="AD10" s="11">
        <v>2006</v>
      </c>
      <c r="AE10" s="11">
        <v>2007</v>
      </c>
      <c r="AF10" s="11">
        <v>2008</v>
      </c>
      <c r="AG10" s="11">
        <v>2009</v>
      </c>
      <c r="AH10" s="11">
        <v>2010</v>
      </c>
      <c r="AI10" s="11">
        <v>2011</v>
      </c>
      <c r="AJ10" s="11">
        <v>2012</v>
      </c>
      <c r="AK10" s="11">
        <v>2013</v>
      </c>
      <c r="AL10" s="11">
        <v>2014</v>
      </c>
      <c r="AM10" s="11">
        <v>2015</v>
      </c>
      <c r="AN10" s="11">
        <v>2016</v>
      </c>
      <c r="AO10" s="11">
        <v>2017</v>
      </c>
      <c r="AP10" s="11">
        <v>2018</v>
      </c>
      <c r="AQ10" s="11">
        <v>2019</v>
      </c>
      <c r="AR10" s="11">
        <v>2020</v>
      </c>
      <c r="AS10" s="11">
        <v>2021</v>
      </c>
    </row>
    <row r="11" spans="2:45" x14ac:dyDescent="0.3">
      <c r="W11" s="5" t="s">
        <v>2</v>
      </c>
      <c r="X11" s="6">
        <v>1.81</v>
      </c>
      <c r="Y11" s="6">
        <v>1.82</v>
      </c>
      <c r="Z11" s="6">
        <v>1.83</v>
      </c>
      <c r="AA11" s="6">
        <v>1.83</v>
      </c>
      <c r="AB11" s="6">
        <v>1.8</v>
      </c>
      <c r="AC11" s="6">
        <v>1.78</v>
      </c>
      <c r="AD11" s="6">
        <v>1.8</v>
      </c>
      <c r="AE11" s="6">
        <v>1.8</v>
      </c>
      <c r="AF11" s="6">
        <v>1.87</v>
      </c>
      <c r="AG11" s="6">
        <v>1.97</v>
      </c>
      <c r="AH11" s="6">
        <v>1.97</v>
      </c>
      <c r="AI11" s="6">
        <v>2.02</v>
      </c>
      <c r="AJ11" s="6">
        <v>2.08</v>
      </c>
      <c r="AK11" s="6">
        <v>2.1</v>
      </c>
      <c r="AL11" s="6">
        <v>2.11</v>
      </c>
      <c r="AM11" s="6">
        <v>2.12</v>
      </c>
      <c r="AN11" s="6">
        <v>2.12</v>
      </c>
      <c r="AO11" s="6">
        <v>2.15</v>
      </c>
      <c r="AP11" s="6">
        <v>2.1800000000000002</v>
      </c>
      <c r="AQ11" s="6">
        <v>2.2200000000000002</v>
      </c>
      <c r="AR11" s="6">
        <v>2.2999999999999998</v>
      </c>
      <c r="AS11" s="6">
        <v>2.27</v>
      </c>
    </row>
    <row r="12" spans="2:45" x14ac:dyDescent="0.3">
      <c r="W12" s="5" t="s">
        <v>4</v>
      </c>
      <c r="X12" s="6">
        <v>0.89</v>
      </c>
      <c r="Y12" s="6">
        <v>0.94</v>
      </c>
      <c r="Z12" s="6">
        <v>1.06</v>
      </c>
      <c r="AA12" s="6">
        <v>1.1200000000000001</v>
      </c>
      <c r="AB12" s="6">
        <v>1.21</v>
      </c>
      <c r="AC12" s="6">
        <v>1.31</v>
      </c>
      <c r="AD12" s="6">
        <v>1.37</v>
      </c>
      <c r="AE12" s="6">
        <v>1.37</v>
      </c>
      <c r="AF12" s="6">
        <v>1.45</v>
      </c>
      <c r="AG12" s="6">
        <v>1.66</v>
      </c>
      <c r="AH12" s="6">
        <v>1.71</v>
      </c>
      <c r="AI12" s="6">
        <v>1.78</v>
      </c>
      <c r="AJ12" s="6">
        <v>1.91</v>
      </c>
      <c r="AK12" s="6">
        <v>2</v>
      </c>
      <c r="AL12" s="6">
        <v>2.02</v>
      </c>
      <c r="AM12" s="6">
        <v>2.06</v>
      </c>
      <c r="AN12" s="6">
        <v>2.1</v>
      </c>
      <c r="AO12" s="6">
        <v>2.12</v>
      </c>
      <c r="AP12" s="6">
        <v>2.14</v>
      </c>
      <c r="AQ12" s="6">
        <v>2.2400000000000002</v>
      </c>
      <c r="AR12" s="6">
        <v>2.41</v>
      </c>
      <c r="AS12" s="6"/>
    </row>
    <row r="13" spans="2:45" x14ac:dyDescent="0.3">
      <c r="W13" s="5" t="s">
        <v>4</v>
      </c>
      <c r="X13" s="6">
        <f>X12</f>
        <v>0.89</v>
      </c>
      <c r="Y13" s="6">
        <f t="shared" ref="Y13:AR13" si="2">Y12</f>
        <v>0.94</v>
      </c>
      <c r="Z13" s="6">
        <f t="shared" si="2"/>
        <v>1.06</v>
      </c>
      <c r="AA13" s="6">
        <f t="shared" si="2"/>
        <v>1.1200000000000001</v>
      </c>
      <c r="AB13" s="6">
        <f t="shared" si="2"/>
        <v>1.21</v>
      </c>
      <c r="AC13" s="6">
        <f t="shared" si="2"/>
        <v>1.31</v>
      </c>
      <c r="AD13" s="6">
        <f t="shared" si="2"/>
        <v>1.37</v>
      </c>
      <c r="AE13" s="6">
        <f t="shared" si="2"/>
        <v>1.37</v>
      </c>
      <c r="AF13" s="6">
        <f t="shared" si="2"/>
        <v>1.45</v>
      </c>
      <c r="AG13" s="6">
        <f t="shared" si="2"/>
        <v>1.66</v>
      </c>
      <c r="AH13" s="6">
        <f t="shared" si="2"/>
        <v>1.71</v>
      </c>
      <c r="AI13" s="6">
        <f t="shared" si="2"/>
        <v>1.78</v>
      </c>
      <c r="AJ13" s="6">
        <f t="shared" si="2"/>
        <v>1.91</v>
      </c>
      <c r="AK13" s="6">
        <f t="shared" si="2"/>
        <v>2</v>
      </c>
      <c r="AL13" s="6">
        <f t="shared" si="2"/>
        <v>2.02</v>
      </c>
      <c r="AM13" s="6">
        <f t="shared" si="2"/>
        <v>2.06</v>
      </c>
      <c r="AN13" s="6">
        <f t="shared" si="2"/>
        <v>2.1</v>
      </c>
      <c r="AO13" s="6">
        <f t="shared" si="2"/>
        <v>2.12</v>
      </c>
      <c r="AP13" s="6">
        <f t="shared" si="2"/>
        <v>2.14</v>
      </c>
      <c r="AQ13" s="6">
        <f t="shared" si="2"/>
        <v>2.2400000000000002</v>
      </c>
      <c r="AR13" s="6">
        <f t="shared" si="2"/>
        <v>2.41</v>
      </c>
      <c r="AS13" s="6"/>
    </row>
    <row r="14" spans="2:45" x14ac:dyDescent="0.3">
      <c r="W14" s="5" t="s">
        <v>7</v>
      </c>
      <c r="X14" s="6">
        <f>X11-X12</f>
        <v>0.92</v>
      </c>
      <c r="Y14" s="6">
        <f t="shared" ref="Y14:AR14" si="3">Y11-Y12</f>
        <v>0.88000000000000012</v>
      </c>
      <c r="Z14" s="6">
        <f t="shared" si="3"/>
        <v>0.77</v>
      </c>
      <c r="AA14" s="6">
        <f t="shared" si="3"/>
        <v>0.71</v>
      </c>
      <c r="AB14" s="6">
        <f t="shared" si="3"/>
        <v>0.59000000000000008</v>
      </c>
      <c r="AC14" s="6">
        <f t="shared" si="3"/>
        <v>0.47</v>
      </c>
      <c r="AD14" s="6">
        <f t="shared" si="3"/>
        <v>0.42999999999999994</v>
      </c>
      <c r="AE14" s="6">
        <f t="shared" si="3"/>
        <v>0.42999999999999994</v>
      </c>
      <c r="AF14" s="6">
        <f t="shared" si="3"/>
        <v>0.42000000000000015</v>
      </c>
      <c r="AG14" s="6">
        <f t="shared" si="3"/>
        <v>0.31000000000000005</v>
      </c>
      <c r="AH14" s="6">
        <f t="shared" si="3"/>
        <v>0.26</v>
      </c>
      <c r="AI14" s="6">
        <f t="shared" si="3"/>
        <v>0.24</v>
      </c>
      <c r="AJ14" s="6">
        <f t="shared" si="3"/>
        <v>0.17000000000000015</v>
      </c>
      <c r="AK14" s="6">
        <f t="shared" si="3"/>
        <v>0.10000000000000009</v>
      </c>
      <c r="AL14" s="6">
        <f t="shared" si="3"/>
        <v>8.9999999999999858E-2</v>
      </c>
      <c r="AM14" s="6">
        <f t="shared" si="3"/>
        <v>6.0000000000000053E-2</v>
      </c>
      <c r="AN14" s="6">
        <f t="shared" si="3"/>
        <v>2.0000000000000018E-2</v>
      </c>
      <c r="AO14" s="6">
        <f t="shared" si="3"/>
        <v>2.9999999999999805E-2</v>
      </c>
      <c r="AP14" s="6">
        <f t="shared" si="3"/>
        <v>4.0000000000000036E-2</v>
      </c>
      <c r="AQ14" s="6">
        <f t="shared" si="3"/>
        <v>-2.0000000000000018E-2</v>
      </c>
      <c r="AR14" s="6">
        <f t="shared" si="3"/>
        <v>-0.11000000000000032</v>
      </c>
      <c r="AS14" s="6"/>
    </row>
    <row r="15" spans="2:45" x14ac:dyDescent="0.3">
      <c r="W15" s="7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</row>
    <row r="16" spans="2:45" x14ac:dyDescent="0.3">
      <c r="W16" s="5"/>
      <c r="X16" s="11">
        <v>2000</v>
      </c>
      <c r="Y16" s="11">
        <v>2001</v>
      </c>
      <c r="Z16" s="11">
        <v>2002</v>
      </c>
      <c r="AA16" s="11">
        <v>2003</v>
      </c>
      <c r="AB16" s="11">
        <v>2004</v>
      </c>
      <c r="AC16" s="11">
        <v>2005</v>
      </c>
      <c r="AD16" s="11">
        <v>2006</v>
      </c>
      <c r="AE16" s="11">
        <v>2007</v>
      </c>
      <c r="AF16" s="11">
        <v>2008</v>
      </c>
      <c r="AG16" s="11">
        <v>2009</v>
      </c>
      <c r="AH16" s="11">
        <v>2010</v>
      </c>
      <c r="AI16" s="11">
        <v>2011</v>
      </c>
      <c r="AJ16" s="11">
        <v>2012</v>
      </c>
      <c r="AK16" s="11">
        <v>2013</v>
      </c>
      <c r="AL16" s="11">
        <v>2014</v>
      </c>
      <c r="AM16" s="11">
        <v>2015</v>
      </c>
      <c r="AN16" s="11">
        <v>2016</v>
      </c>
      <c r="AO16" s="11">
        <v>2017</v>
      </c>
      <c r="AP16" s="11">
        <v>2018</v>
      </c>
      <c r="AQ16" s="11">
        <v>2019</v>
      </c>
      <c r="AR16" s="11">
        <v>2020</v>
      </c>
      <c r="AS16" s="11">
        <v>2021</v>
      </c>
    </row>
    <row r="17" spans="23:45" x14ac:dyDescent="0.3">
      <c r="W17" s="5" t="s">
        <v>2</v>
      </c>
      <c r="X17" s="6">
        <v>1.81</v>
      </c>
      <c r="Y17" s="6">
        <v>1.82</v>
      </c>
      <c r="Z17" s="6">
        <v>1.83</v>
      </c>
      <c r="AA17" s="6">
        <v>1.83</v>
      </c>
      <c r="AB17" s="6">
        <v>1.8</v>
      </c>
      <c r="AC17" s="6">
        <v>1.78</v>
      </c>
      <c r="AD17" s="6">
        <v>1.8</v>
      </c>
      <c r="AE17" s="6">
        <v>1.8</v>
      </c>
      <c r="AF17" s="6">
        <v>1.87</v>
      </c>
      <c r="AG17" s="6">
        <v>1.97</v>
      </c>
      <c r="AH17" s="6">
        <v>1.97</v>
      </c>
      <c r="AI17" s="6">
        <v>2.02</v>
      </c>
      <c r="AJ17" s="6">
        <v>2.08</v>
      </c>
      <c r="AK17" s="6">
        <v>2.1</v>
      </c>
      <c r="AL17" s="6">
        <v>2.11</v>
      </c>
      <c r="AM17" s="6">
        <v>2.12</v>
      </c>
      <c r="AN17" s="6">
        <v>2.12</v>
      </c>
      <c r="AO17" s="6">
        <v>2.15</v>
      </c>
      <c r="AP17" s="6">
        <v>2.1800000000000002</v>
      </c>
      <c r="AQ17" s="6">
        <v>2.2200000000000002</v>
      </c>
      <c r="AR17" s="6">
        <v>2.2999999999999998</v>
      </c>
      <c r="AS17" s="6">
        <v>2.27</v>
      </c>
    </row>
    <row r="18" spans="23:45" x14ac:dyDescent="0.3">
      <c r="W18" s="5" t="s">
        <v>5</v>
      </c>
      <c r="X18" s="6">
        <v>2.86</v>
      </c>
      <c r="Y18" s="6">
        <v>2.92</v>
      </c>
      <c r="Z18" s="6">
        <v>2.97</v>
      </c>
      <c r="AA18" s="6">
        <v>2.99</v>
      </c>
      <c r="AB18" s="6">
        <v>2.98</v>
      </c>
      <c r="AC18" s="6">
        <v>3.13</v>
      </c>
      <c r="AD18" s="6">
        <v>3.23</v>
      </c>
      <c r="AE18" s="6">
        <v>3.29</v>
      </c>
      <c r="AF18" s="6">
        <v>3.29</v>
      </c>
      <c r="AG18" s="6">
        <v>3.2</v>
      </c>
      <c r="AH18" s="6">
        <v>3.1</v>
      </c>
      <c r="AI18" s="6">
        <v>3.21</v>
      </c>
      <c r="AJ18" s="6">
        <v>3.17</v>
      </c>
      <c r="AK18" s="6">
        <v>3.28</v>
      </c>
      <c r="AL18" s="6">
        <v>3.37</v>
      </c>
      <c r="AM18" s="6">
        <v>3.24</v>
      </c>
      <c r="AN18" s="6">
        <v>3.11</v>
      </c>
      <c r="AO18" s="6">
        <v>3.17</v>
      </c>
      <c r="AP18" s="6">
        <v>3.22</v>
      </c>
      <c r="AQ18" s="6">
        <v>3.22</v>
      </c>
      <c r="AR18" s="6">
        <v>3.27</v>
      </c>
      <c r="AS18" s="6">
        <v>3.34</v>
      </c>
    </row>
    <row r="19" spans="23:45" x14ac:dyDescent="0.3">
      <c r="W19" s="5" t="s">
        <v>5</v>
      </c>
      <c r="X19" s="6">
        <f t="shared" ref="X19:AS19" si="4">X18</f>
        <v>2.86</v>
      </c>
      <c r="Y19" s="6">
        <f t="shared" si="4"/>
        <v>2.92</v>
      </c>
      <c r="Z19" s="6">
        <f t="shared" si="4"/>
        <v>2.97</v>
      </c>
      <c r="AA19" s="6">
        <f t="shared" si="4"/>
        <v>2.99</v>
      </c>
      <c r="AB19" s="6">
        <f t="shared" si="4"/>
        <v>2.98</v>
      </c>
      <c r="AC19" s="6">
        <f t="shared" si="4"/>
        <v>3.13</v>
      </c>
      <c r="AD19" s="6">
        <f t="shared" si="4"/>
        <v>3.23</v>
      </c>
      <c r="AE19" s="6">
        <f t="shared" si="4"/>
        <v>3.29</v>
      </c>
      <c r="AF19" s="6">
        <f t="shared" si="4"/>
        <v>3.29</v>
      </c>
      <c r="AG19" s="6">
        <f t="shared" si="4"/>
        <v>3.2</v>
      </c>
      <c r="AH19" s="6">
        <f t="shared" si="4"/>
        <v>3.1</v>
      </c>
      <c r="AI19" s="6">
        <f t="shared" si="4"/>
        <v>3.21</v>
      </c>
      <c r="AJ19" s="6">
        <f t="shared" si="4"/>
        <v>3.17</v>
      </c>
      <c r="AK19" s="6">
        <f t="shared" si="4"/>
        <v>3.28</v>
      </c>
      <c r="AL19" s="6">
        <f t="shared" si="4"/>
        <v>3.37</v>
      </c>
      <c r="AM19" s="6">
        <f t="shared" si="4"/>
        <v>3.24</v>
      </c>
      <c r="AN19" s="6">
        <f t="shared" si="4"/>
        <v>3.11</v>
      </c>
      <c r="AO19" s="6">
        <f t="shared" si="4"/>
        <v>3.17</v>
      </c>
      <c r="AP19" s="6">
        <f t="shared" si="4"/>
        <v>3.22</v>
      </c>
      <c r="AQ19" s="6">
        <f t="shared" si="4"/>
        <v>3.22</v>
      </c>
      <c r="AR19" s="6">
        <f t="shared" si="4"/>
        <v>3.27</v>
      </c>
      <c r="AS19" s="6">
        <f t="shared" si="4"/>
        <v>3.34</v>
      </c>
    </row>
    <row r="20" spans="23:45" x14ac:dyDescent="0.3">
      <c r="W20" s="5" t="s">
        <v>7</v>
      </c>
      <c r="X20" s="6">
        <f t="shared" ref="X20:AS20" si="5">X17-X18</f>
        <v>-1.0499999999999998</v>
      </c>
      <c r="Y20" s="6">
        <f t="shared" si="5"/>
        <v>-1.0999999999999999</v>
      </c>
      <c r="Z20" s="6">
        <f t="shared" si="5"/>
        <v>-1.1400000000000001</v>
      </c>
      <c r="AA20" s="6">
        <f t="shared" si="5"/>
        <v>-1.1600000000000001</v>
      </c>
      <c r="AB20" s="6">
        <f t="shared" si="5"/>
        <v>-1.18</v>
      </c>
      <c r="AC20" s="6">
        <f t="shared" si="5"/>
        <v>-1.3499999999999999</v>
      </c>
      <c r="AD20" s="6">
        <f t="shared" si="5"/>
        <v>-1.43</v>
      </c>
      <c r="AE20" s="6">
        <f t="shared" si="5"/>
        <v>-1.49</v>
      </c>
      <c r="AF20" s="6">
        <f t="shared" si="5"/>
        <v>-1.42</v>
      </c>
      <c r="AG20" s="6">
        <f t="shared" si="5"/>
        <v>-1.2300000000000002</v>
      </c>
      <c r="AH20" s="6">
        <f t="shared" si="5"/>
        <v>-1.1300000000000001</v>
      </c>
      <c r="AI20" s="6">
        <f t="shared" si="5"/>
        <v>-1.19</v>
      </c>
      <c r="AJ20" s="6">
        <f t="shared" si="5"/>
        <v>-1.0899999999999999</v>
      </c>
      <c r="AK20" s="6">
        <f t="shared" si="5"/>
        <v>-1.1799999999999997</v>
      </c>
      <c r="AL20" s="6">
        <f t="shared" si="5"/>
        <v>-1.2600000000000002</v>
      </c>
      <c r="AM20" s="6">
        <f t="shared" si="5"/>
        <v>-1.1200000000000001</v>
      </c>
      <c r="AN20" s="6">
        <f t="shared" si="5"/>
        <v>-0.98999999999999977</v>
      </c>
      <c r="AO20" s="6">
        <f t="shared" si="5"/>
        <v>-1.02</v>
      </c>
      <c r="AP20" s="6">
        <f t="shared" si="5"/>
        <v>-1.04</v>
      </c>
      <c r="AQ20" s="6">
        <f t="shared" si="5"/>
        <v>-1</v>
      </c>
      <c r="AR20" s="6">
        <f t="shared" si="5"/>
        <v>-0.9700000000000002</v>
      </c>
      <c r="AS20" s="6">
        <f t="shared" si="5"/>
        <v>-1.0699999999999998</v>
      </c>
    </row>
    <row r="21" spans="23:45" x14ac:dyDescent="0.3">
      <c r="W21" s="7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</row>
    <row r="22" spans="23:45" x14ac:dyDescent="0.3">
      <c r="W22" s="5"/>
      <c r="X22" s="11">
        <v>2000</v>
      </c>
      <c r="Y22" s="11">
        <v>2001</v>
      </c>
      <c r="Z22" s="11">
        <v>2002</v>
      </c>
      <c r="AA22" s="11">
        <v>2003</v>
      </c>
      <c r="AB22" s="11">
        <v>2004</v>
      </c>
      <c r="AC22" s="11">
        <v>2005</v>
      </c>
      <c r="AD22" s="11">
        <v>2006</v>
      </c>
      <c r="AE22" s="11">
        <v>2007</v>
      </c>
      <c r="AF22" s="11">
        <v>2008</v>
      </c>
      <c r="AG22" s="11">
        <v>2009</v>
      </c>
      <c r="AH22" s="11">
        <v>2010</v>
      </c>
      <c r="AI22" s="11">
        <v>2011</v>
      </c>
      <c r="AJ22" s="11">
        <v>2012</v>
      </c>
      <c r="AK22" s="11">
        <v>2013</v>
      </c>
      <c r="AL22" s="11">
        <v>2014</v>
      </c>
      <c r="AM22" s="11">
        <v>2015</v>
      </c>
      <c r="AN22" s="11">
        <v>2016</v>
      </c>
      <c r="AO22" s="11">
        <v>2017</v>
      </c>
      <c r="AP22" s="11">
        <v>2018</v>
      </c>
      <c r="AQ22" s="11">
        <v>2019</v>
      </c>
      <c r="AR22" s="11">
        <v>2020</v>
      </c>
      <c r="AS22" s="11">
        <v>2021</v>
      </c>
    </row>
    <row r="23" spans="23:45" x14ac:dyDescent="0.3">
      <c r="W23" s="5" t="s">
        <v>2</v>
      </c>
      <c r="X23" s="6">
        <v>1.81</v>
      </c>
      <c r="Y23" s="6">
        <v>1.82</v>
      </c>
      <c r="Z23" s="6">
        <v>1.83</v>
      </c>
      <c r="AA23" s="6">
        <v>1.83</v>
      </c>
      <c r="AB23" s="6">
        <v>1.8</v>
      </c>
      <c r="AC23" s="6">
        <v>1.78</v>
      </c>
      <c r="AD23" s="6">
        <v>1.8</v>
      </c>
      <c r="AE23" s="6">
        <v>1.8</v>
      </c>
      <c r="AF23" s="6">
        <v>1.87</v>
      </c>
      <c r="AG23" s="6">
        <v>1.97</v>
      </c>
      <c r="AH23" s="6">
        <v>1.97</v>
      </c>
      <c r="AI23" s="6">
        <v>2.02</v>
      </c>
      <c r="AJ23" s="6">
        <v>2.08</v>
      </c>
      <c r="AK23" s="6">
        <v>2.1</v>
      </c>
      <c r="AL23" s="6">
        <v>2.11</v>
      </c>
      <c r="AM23" s="6">
        <v>2.12</v>
      </c>
      <c r="AN23" s="6">
        <v>2.12</v>
      </c>
      <c r="AO23" s="6">
        <v>2.15</v>
      </c>
      <c r="AP23" s="6">
        <v>2.1800000000000002</v>
      </c>
      <c r="AQ23" s="6">
        <v>2.2200000000000002</v>
      </c>
      <c r="AR23" s="6">
        <v>2.2999999999999998</v>
      </c>
      <c r="AS23" s="6">
        <v>2.27</v>
      </c>
    </row>
    <row r="24" spans="23:45" x14ac:dyDescent="0.3">
      <c r="W24" s="5" t="s">
        <v>6</v>
      </c>
      <c r="X24" s="6">
        <v>2.13</v>
      </c>
      <c r="Y24" s="6">
        <v>2.2799999999999998</v>
      </c>
      <c r="Z24" s="6">
        <v>2.21</v>
      </c>
      <c r="AA24" s="6">
        <v>2.2799999999999998</v>
      </c>
      <c r="AB24" s="6">
        <v>2.44</v>
      </c>
      <c r="AC24" s="6">
        <v>2.52</v>
      </c>
      <c r="AD24" s="6">
        <v>2.72</v>
      </c>
      <c r="AE24" s="6">
        <v>2.87</v>
      </c>
      <c r="AF24" s="6">
        <v>2.99</v>
      </c>
      <c r="AG24" s="6">
        <v>3.15</v>
      </c>
      <c r="AH24" s="6">
        <v>3.32</v>
      </c>
      <c r="AI24" s="6">
        <v>3.59</v>
      </c>
      <c r="AJ24" s="6">
        <v>3.85</v>
      </c>
      <c r="AK24" s="6">
        <v>3.95</v>
      </c>
      <c r="AL24" s="6">
        <v>4.08</v>
      </c>
      <c r="AM24" s="6">
        <v>3.98</v>
      </c>
      <c r="AN24" s="6">
        <v>3.99</v>
      </c>
      <c r="AO24" s="6">
        <v>4.29</v>
      </c>
      <c r="AP24" s="6">
        <v>4.5199999999999996</v>
      </c>
      <c r="AQ24" s="6">
        <v>4.63</v>
      </c>
      <c r="AR24" s="6">
        <v>4.8</v>
      </c>
      <c r="AS24" s="6">
        <v>4.93</v>
      </c>
    </row>
    <row r="25" spans="23:45" x14ac:dyDescent="0.3">
      <c r="W25" s="5" t="s">
        <v>6</v>
      </c>
      <c r="X25" s="6">
        <f t="shared" ref="X25:AS25" si="6">X24</f>
        <v>2.13</v>
      </c>
      <c r="Y25" s="6">
        <f t="shared" si="6"/>
        <v>2.2799999999999998</v>
      </c>
      <c r="Z25" s="6">
        <f t="shared" si="6"/>
        <v>2.21</v>
      </c>
      <c r="AA25" s="6">
        <f t="shared" si="6"/>
        <v>2.2799999999999998</v>
      </c>
      <c r="AB25" s="6">
        <f t="shared" si="6"/>
        <v>2.44</v>
      </c>
      <c r="AC25" s="6">
        <f t="shared" si="6"/>
        <v>2.52</v>
      </c>
      <c r="AD25" s="6">
        <f t="shared" si="6"/>
        <v>2.72</v>
      </c>
      <c r="AE25" s="6">
        <f t="shared" si="6"/>
        <v>2.87</v>
      </c>
      <c r="AF25" s="6">
        <f t="shared" si="6"/>
        <v>2.99</v>
      </c>
      <c r="AG25" s="6">
        <f t="shared" si="6"/>
        <v>3.15</v>
      </c>
      <c r="AH25" s="6">
        <f t="shared" si="6"/>
        <v>3.32</v>
      </c>
      <c r="AI25" s="6">
        <f t="shared" si="6"/>
        <v>3.59</v>
      </c>
      <c r="AJ25" s="6">
        <f t="shared" si="6"/>
        <v>3.85</v>
      </c>
      <c r="AK25" s="6">
        <f t="shared" si="6"/>
        <v>3.95</v>
      </c>
      <c r="AL25" s="6">
        <f t="shared" si="6"/>
        <v>4.08</v>
      </c>
      <c r="AM25" s="6">
        <f t="shared" si="6"/>
        <v>3.98</v>
      </c>
      <c r="AN25" s="6">
        <f t="shared" si="6"/>
        <v>3.99</v>
      </c>
      <c r="AO25" s="6">
        <f t="shared" si="6"/>
        <v>4.29</v>
      </c>
      <c r="AP25" s="6">
        <f t="shared" si="6"/>
        <v>4.5199999999999996</v>
      </c>
      <c r="AQ25" s="6">
        <f t="shared" si="6"/>
        <v>4.63</v>
      </c>
      <c r="AR25" s="6">
        <f t="shared" si="6"/>
        <v>4.8</v>
      </c>
      <c r="AS25" s="6">
        <f t="shared" si="6"/>
        <v>4.93</v>
      </c>
    </row>
    <row r="26" spans="23:45" x14ac:dyDescent="0.3">
      <c r="W26" s="5" t="s">
        <v>7</v>
      </c>
      <c r="X26" s="6">
        <f t="shared" ref="X26:AS26" si="7">X23-X24</f>
        <v>-0.31999999999999984</v>
      </c>
      <c r="Y26" s="6">
        <f t="shared" si="7"/>
        <v>-0.45999999999999974</v>
      </c>
      <c r="Z26" s="6">
        <f t="shared" si="7"/>
        <v>-0.37999999999999989</v>
      </c>
      <c r="AA26" s="6">
        <f t="shared" si="7"/>
        <v>-0.44999999999999973</v>
      </c>
      <c r="AB26" s="6">
        <f t="shared" si="7"/>
        <v>-0.6399999999999999</v>
      </c>
      <c r="AC26" s="6">
        <f t="shared" si="7"/>
        <v>-0.74</v>
      </c>
      <c r="AD26" s="6">
        <f t="shared" si="7"/>
        <v>-0.92000000000000015</v>
      </c>
      <c r="AE26" s="6">
        <f t="shared" si="7"/>
        <v>-1.07</v>
      </c>
      <c r="AF26" s="6">
        <f t="shared" si="7"/>
        <v>-1.1200000000000001</v>
      </c>
      <c r="AG26" s="6">
        <f t="shared" si="7"/>
        <v>-1.18</v>
      </c>
      <c r="AH26" s="6">
        <f t="shared" si="7"/>
        <v>-1.3499999999999999</v>
      </c>
      <c r="AI26" s="6">
        <f t="shared" si="7"/>
        <v>-1.5699999999999998</v>
      </c>
      <c r="AJ26" s="6">
        <f t="shared" si="7"/>
        <v>-1.77</v>
      </c>
      <c r="AK26" s="6">
        <f t="shared" si="7"/>
        <v>-1.85</v>
      </c>
      <c r="AL26" s="6">
        <f t="shared" si="7"/>
        <v>-1.9700000000000002</v>
      </c>
      <c r="AM26" s="6">
        <f t="shared" si="7"/>
        <v>-1.8599999999999999</v>
      </c>
      <c r="AN26" s="6">
        <f t="shared" si="7"/>
        <v>-1.87</v>
      </c>
      <c r="AO26" s="6">
        <f t="shared" si="7"/>
        <v>-2.14</v>
      </c>
      <c r="AP26" s="6">
        <f t="shared" si="7"/>
        <v>-2.3399999999999994</v>
      </c>
      <c r="AQ26" s="6">
        <f t="shared" si="7"/>
        <v>-2.4099999999999997</v>
      </c>
      <c r="AR26" s="6">
        <f t="shared" si="7"/>
        <v>-2.5</v>
      </c>
      <c r="AS26" s="6">
        <f t="shared" si="7"/>
        <v>-2.6599999999999997</v>
      </c>
    </row>
    <row r="36" spans="3:23" x14ac:dyDescent="0.3">
      <c r="W36" s="36" t="s">
        <v>150</v>
      </c>
    </row>
    <row r="37" spans="3:23" x14ac:dyDescent="0.3">
      <c r="C37" s="10" t="s">
        <v>149</v>
      </c>
    </row>
  </sheetData>
  <mergeCells count="1">
    <mergeCell ref="W2:AS2"/>
  </mergeCells>
  <phoneticPr fontId="3" type="noConversion"/>
  <pageMargins left="0.7" right="0.7" top="0.75" bottom="0.75" header="0.3" footer="0.3"/>
  <pageSetup paperSize="9" orientation="portrait" verticalDpi="0" r:id="rId1"/>
  <ignoredErrors>
    <ignoredError sqref="X4:Y4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EE67C-5BBB-4E25-85D5-A68F1EA15087}">
  <dimension ref="B2:AK54"/>
  <sheetViews>
    <sheetView showGridLines="0" tabSelected="1" zoomScaleNormal="100" workbookViewId="0">
      <selection activeCell="J14" sqref="J14"/>
    </sheetView>
  </sheetViews>
  <sheetFormatPr defaultRowHeight="14.4" x14ac:dyDescent="0.3"/>
  <cols>
    <col min="3" max="3" width="15.6640625" bestFit="1" customWidth="1"/>
    <col min="4" max="4" width="21.109375" customWidth="1"/>
    <col min="5" max="5" width="20.33203125" customWidth="1"/>
    <col min="6" max="6" width="21.88671875" customWidth="1"/>
    <col min="9" max="9" width="16.33203125" customWidth="1"/>
    <col min="10" max="10" width="16.88671875" customWidth="1"/>
    <col min="11" max="11" width="15.88671875" customWidth="1"/>
    <col min="12" max="12" width="17.33203125" customWidth="1"/>
    <col min="13" max="13" width="16.44140625" customWidth="1"/>
    <col min="17" max="17" width="14.44140625" customWidth="1"/>
    <col min="22" max="22" width="15.6640625" customWidth="1"/>
  </cols>
  <sheetData>
    <row r="2" spans="2:37" x14ac:dyDescent="0.3">
      <c r="B2" s="9" t="s">
        <v>143</v>
      </c>
    </row>
    <row r="4" spans="2:37" x14ac:dyDescent="0.3">
      <c r="H4" s="17"/>
      <c r="AC4" s="51" t="s">
        <v>9</v>
      </c>
      <c r="AD4" s="51"/>
      <c r="AE4" s="51"/>
      <c r="AF4" s="51"/>
      <c r="AH4" s="51" t="s">
        <v>10</v>
      </c>
      <c r="AI4" s="51"/>
      <c r="AJ4" s="51"/>
      <c r="AK4" s="51"/>
    </row>
    <row r="5" spans="2:37" ht="33.6" customHeight="1" x14ac:dyDescent="0.3">
      <c r="H5" s="20"/>
      <c r="I5" s="52" t="s">
        <v>57</v>
      </c>
      <c r="J5" s="52"/>
      <c r="K5" s="52" t="s">
        <v>141</v>
      </c>
      <c r="L5" s="52"/>
      <c r="M5" s="53" t="s">
        <v>168</v>
      </c>
      <c r="N5" s="53"/>
      <c r="AC5" s="13"/>
      <c r="AD5" s="14" t="s">
        <v>11</v>
      </c>
      <c r="AE5" s="14" t="s">
        <v>12</v>
      </c>
      <c r="AH5" s="13"/>
      <c r="AI5" s="14" t="s">
        <v>11</v>
      </c>
      <c r="AJ5" s="14" t="s">
        <v>12</v>
      </c>
    </row>
    <row r="6" spans="2:37" x14ac:dyDescent="0.3">
      <c r="H6" s="20"/>
      <c r="I6" s="21">
        <v>2022</v>
      </c>
      <c r="J6" s="21">
        <v>2010</v>
      </c>
      <c r="K6" s="21">
        <v>2022</v>
      </c>
      <c r="L6" s="21">
        <v>2010</v>
      </c>
      <c r="M6" s="21">
        <v>2022</v>
      </c>
      <c r="N6" s="21">
        <v>2010</v>
      </c>
      <c r="AC6" s="15" t="s">
        <v>13</v>
      </c>
      <c r="AD6" s="16">
        <v>12.898197576362399</v>
      </c>
      <c r="AE6" s="16">
        <v>12.933184309531251</v>
      </c>
      <c r="AH6" s="15" t="s">
        <v>14</v>
      </c>
      <c r="AI6" s="16">
        <v>1.411651583847187</v>
      </c>
      <c r="AJ6" s="16">
        <v>1.8246517306942929</v>
      </c>
    </row>
    <row r="7" spans="2:37" x14ac:dyDescent="0.3">
      <c r="H7" s="23" t="s">
        <v>2</v>
      </c>
      <c r="I7" s="22">
        <v>18.107483421014443</v>
      </c>
      <c r="J7" s="22">
        <v>23.636379597914299</v>
      </c>
      <c r="K7" s="22">
        <v>0.89075182222014693</v>
      </c>
      <c r="L7" s="22">
        <v>0.93376970348757971</v>
      </c>
      <c r="M7" s="24">
        <v>55.491858314649498</v>
      </c>
      <c r="N7" s="24">
        <v>43.709676683600598</v>
      </c>
      <c r="AC7" s="15" t="s">
        <v>14</v>
      </c>
      <c r="AD7" s="16">
        <v>12.598590100351862</v>
      </c>
      <c r="AE7" s="16">
        <v>15.208555076957712</v>
      </c>
      <c r="AH7" s="15" t="s">
        <v>13</v>
      </c>
      <c r="AI7" s="16">
        <v>1.3450884165879191</v>
      </c>
      <c r="AJ7" s="16">
        <v>1.3354856465089791</v>
      </c>
    </row>
    <row r="8" spans="2:37" x14ac:dyDescent="0.3">
      <c r="H8" s="23" t="s">
        <v>3</v>
      </c>
      <c r="I8" s="22">
        <v>13.100729834785735</v>
      </c>
      <c r="J8" s="22">
        <v>21.145586691970664</v>
      </c>
      <c r="K8" s="22">
        <v>1.411651583847187</v>
      </c>
      <c r="L8" s="22">
        <v>1.8246517306942929</v>
      </c>
      <c r="M8" s="24">
        <v>39.44955747951888</v>
      </c>
      <c r="N8" s="24">
        <v>27.825802213823632</v>
      </c>
      <c r="AC8" s="15" t="s">
        <v>4</v>
      </c>
      <c r="AD8" s="16">
        <v>11.631278661938129</v>
      </c>
      <c r="AE8" s="16">
        <v>6.8106705083577896</v>
      </c>
      <c r="AH8" s="15" t="s">
        <v>4</v>
      </c>
      <c r="AI8" s="16">
        <v>1.186998715024387</v>
      </c>
      <c r="AJ8" s="16">
        <v>0.54867781755554346</v>
      </c>
    </row>
    <row r="9" spans="2:37" x14ac:dyDescent="0.3">
      <c r="H9" s="23" t="s">
        <v>4</v>
      </c>
      <c r="I9" s="22">
        <v>27.038057907374775</v>
      </c>
      <c r="J9" s="22">
        <v>16.799424355797616</v>
      </c>
      <c r="K9" s="22">
        <v>1.186998715024387</v>
      </c>
      <c r="L9" s="22">
        <v>0.54867781755554346</v>
      </c>
      <c r="M9" s="24">
        <v>18.52554900176305</v>
      </c>
      <c r="N9" s="24">
        <v>13.923370541442129</v>
      </c>
      <c r="AC9" s="15" t="s">
        <v>15</v>
      </c>
      <c r="AD9" s="16">
        <v>11.11414104834094</v>
      </c>
      <c r="AE9" s="16">
        <v>13.029306763199742</v>
      </c>
      <c r="AH9" s="15" t="s">
        <v>15</v>
      </c>
      <c r="AI9" s="16">
        <v>1.1448444472600889</v>
      </c>
      <c r="AJ9" s="16">
        <v>1.3010501039423319</v>
      </c>
    </row>
    <row r="10" spans="2:37" x14ac:dyDescent="0.3">
      <c r="I10" s="19"/>
      <c r="J10" s="19"/>
      <c r="AC10" s="15" t="s">
        <v>2</v>
      </c>
      <c r="AD10" s="16">
        <v>9.6403228326697548</v>
      </c>
      <c r="AE10" s="16">
        <v>10.11654426117274</v>
      </c>
      <c r="AH10" s="15" t="s">
        <v>16</v>
      </c>
      <c r="AI10" s="16">
        <v>0.89075182222014693</v>
      </c>
      <c r="AJ10" s="16">
        <v>0.93376970348757971</v>
      </c>
    </row>
    <row r="11" spans="2:37" x14ac:dyDescent="0.3">
      <c r="I11" s="19"/>
      <c r="J11" s="19"/>
      <c r="AC11" s="15" t="s">
        <v>6</v>
      </c>
      <c r="AD11" s="16">
        <v>8.1408067139321805</v>
      </c>
      <c r="AE11" s="16">
        <v>8.0015592934273396</v>
      </c>
      <c r="AH11" s="15" t="s">
        <v>6</v>
      </c>
      <c r="AI11" s="16">
        <v>0.65315428418961574</v>
      </c>
      <c r="AJ11" s="16">
        <v>0.57656272908856898</v>
      </c>
    </row>
    <row r="12" spans="2:37" x14ac:dyDescent="0.3">
      <c r="AC12" s="15" t="s">
        <v>5</v>
      </c>
      <c r="AD12" s="16">
        <v>5.4817486059223892</v>
      </c>
      <c r="AE12" s="16">
        <v>6.5992620713740155</v>
      </c>
      <c r="AH12" s="15" t="s">
        <v>5</v>
      </c>
      <c r="AI12" s="16">
        <v>0.45466666895125502</v>
      </c>
      <c r="AJ12" s="16">
        <v>0.52921352157707824</v>
      </c>
    </row>
    <row r="13" spans="2:37" x14ac:dyDescent="0.3">
      <c r="AC13" s="15"/>
      <c r="AD13" s="13"/>
      <c r="AE13" s="13"/>
      <c r="AH13" s="15"/>
      <c r="AI13" s="13"/>
      <c r="AJ13" s="13"/>
    </row>
    <row r="14" spans="2:37" x14ac:dyDescent="0.3">
      <c r="AC14" s="15" t="s">
        <v>17</v>
      </c>
      <c r="AD14" s="16">
        <v>14.180831400190511</v>
      </c>
      <c r="AE14" s="16">
        <v>16.278539681673578</v>
      </c>
      <c r="AH14" s="15" t="s">
        <v>18</v>
      </c>
      <c r="AI14" s="16">
        <v>1.4538621930009079</v>
      </c>
      <c r="AJ14" s="16">
        <v>0.49078914221461462</v>
      </c>
    </row>
    <row r="15" spans="2:37" x14ac:dyDescent="0.3">
      <c r="AC15" s="15" t="s">
        <v>19</v>
      </c>
      <c r="AD15" s="16">
        <v>13.584908054032541</v>
      </c>
      <c r="AE15" s="16">
        <v>13.162835534935871</v>
      </c>
      <c r="AH15" s="15" t="s">
        <v>17</v>
      </c>
      <c r="AI15" s="16">
        <v>1.413390246049306</v>
      </c>
      <c r="AJ15" s="16">
        <v>1.717288847376899</v>
      </c>
    </row>
    <row r="16" spans="2:37" x14ac:dyDescent="0.3">
      <c r="AC16" s="15" t="s">
        <v>20</v>
      </c>
      <c r="AD16" s="16">
        <v>12.316194965099889</v>
      </c>
      <c r="AE16" s="16">
        <v>14.7000039263233</v>
      </c>
      <c r="AH16" s="15" t="s">
        <v>19</v>
      </c>
      <c r="AI16" s="16">
        <v>1.31981029926778</v>
      </c>
      <c r="AJ16" s="16">
        <v>1.1536239207131529</v>
      </c>
    </row>
    <row r="17" spans="3:36" x14ac:dyDescent="0.3">
      <c r="I17" s="36" t="s">
        <v>150</v>
      </c>
      <c r="AC17" s="15" t="s">
        <v>21</v>
      </c>
      <c r="AD17" s="16">
        <v>11.90158674290501</v>
      </c>
      <c r="AE17" s="16">
        <v>12.78933368038399</v>
      </c>
      <c r="AH17" s="15" t="s">
        <v>22</v>
      </c>
      <c r="AI17" s="16">
        <v>1.225966586503449</v>
      </c>
      <c r="AJ17" s="16">
        <v>1.436964315178253</v>
      </c>
    </row>
    <row r="18" spans="3:36" x14ac:dyDescent="0.3">
      <c r="C18" s="25" t="s">
        <v>140</v>
      </c>
      <c r="AC18" s="15" t="s">
        <v>22</v>
      </c>
      <c r="AD18" s="16">
        <v>11.66938579623986</v>
      </c>
      <c r="AE18" s="16">
        <v>13.23517245435554</v>
      </c>
      <c r="AH18" s="15" t="s">
        <v>23</v>
      </c>
      <c r="AI18" s="16">
        <v>1.1796395764470688</v>
      </c>
      <c r="AJ18" s="16">
        <v>0.84580152429682798</v>
      </c>
    </row>
    <row r="19" spans="3:36" x14ac:dyDescent="0.3">
      <c r="C19" s="25" t="s">
        <v>139</v>
      </c>
      <c r="AC19" s="15" t="s">
        <v>24</v>
      </c>
      <c r="AD19" s="16">
        <v>11.645837250050061</v>
      </c>
      <c r="AE19" s="16">
        <v>11.46960624102905</v>
      </c>
      <c r="AH19" s="15" t="s">
        <v>25</v>
      </c>
      <c r="AI19" s="16">
        <v>1.1588515019905199</v>
      </c>
      <c r="AJ19" s="16">
        <v>1.182487403477843</v>
      </c>
    </row>
    <row r="20" spans="3:36" x14ac:dyDescent="0.3">
      <c r="C20" s="25" t="s">
        <v>167</v>
      </c>
      <c r="AC20" s="15" t="s">
        <v>23</v>
      </c>
      <c r="AD20" s="16">
        <v>11.44694592691231</v>
      </c>
      <c r="AE20" s="16">
        <v>10.091362488247039</v>
      </c>
      <c r="AH20" s="15" t="s">
        <v>21</v>
      </c>
      <c r="AI20" s="16">
        <v>1.115065718688236</v>
      </c>
      <c r="AJ20" s="16">
        <v>1.200014264464405</v>
      </c>
    </row>
    <row r="21" spans="3:36" x14ac:dyDescent="0.3">
      <c r="AC21" s="15" t="s">
        <v>25</v>
      </c>
      <c r="AD21" s="16">
        <v>11.389015897290919</v>
      </c>
      <c r="AE21" s="16">
        <v>11.64101317845858</v>
      </c>
      <c r="AH21" s="15" t="s">
        <v>20</v>
      </c>
      <c r="AI21" s="16">
        <v>1.0739262181222229</v>
      </c>
      <c r="AJ21" s="16">
        <v>1.558716131304567</v>
      </c>
    </row>
    <row r="22" spans="3:36" x14ac:dyDescent="0.3">
      <c r="AC22" s="15" t="s">
        <v>26</v>
      </c>
      <c r="AD22" s="16">
        <v>10.27834647771169</v>
      </c>
      <c r="AE22" s="16">
        <v>11.266336677244029</v>
      </c>
      <c r="AH22" s="15" t="s">
        <v>24</v>
      </c>
      <c r="AI22" s="16">
        <v>1.03081250499518</v>
      </c>
      <c r="AJ22" s="16">
        <v>1.045808367837078</v>
      </c>
    </row>
    <row r="23" spans="3:36" x14ac:dyDescent="0.3">
      <c r="AC23" s="15" t="s">
        <v>27</v>
      </c>
      <c r="AD23" s="16">
        <v>10.23869752266538</v>
      </c>
      <c r="AE23" s="16">
        <v>11.00550743719154</v>
      </c>
      <c r="AH23" s="15" t="s">
        <v>28</v>
      </c>
      <c r="AI23" s="16">
        <v>0.95898513603689883</v>
      </c>
      <c r="AJ23" s="16">
        <v>0.78134091106965786</v>
      </c>
    </row>
    <row r="24" spans="3:36" x14ac:dyDescent="0.3">
      <c r="AC24" s="15" t="s">
        <v>18</v>
      </c>
      <c r="AD24" s="16">
        <v>9.9217910222904706</v>
      </c>
      <c r="AE24" s="16">
        <v>8.3803144334305895</v>
      </c>
      <c r="AH24" s="15" t="s">
        <v>26</v>
      </c>
      <c r="AI24" s="16">
        <v>0.9421902658910426</v>
      </c>
      <c r="AJ24" s="16">
        <v>1.126720786704708</v>
      </c>
    </row>
    <row r="25" spans="3:36" x14ac:dyDescent="0.3">
      <c r="AC25" s="15" t="s">
        <v>29</v>
      </c>
      <c r="AD25" s="16">
        <v>8.9769290826963211</v>
      </c>
      <c r="AE25" s="16">
        <v>9.4321719941533289</v>
      </c>
      <c r="AH25" s="15" t="s">
        <v>30</v>
      </c>
      <c r="AI25" s="16">
        <v>0.90100304355326677</v>
      </c>
      <c r="AJ25" s="16">
        <v>0.56845121166731027</v>
      </c>
    </row>
    <row r="26" spans="3:36" x14ac:dyDescent="0.3">
      <c r="AC26" s="15" t="s">
        <v>30</v>
      </c>
      <c r="AD26" s="16">
        <v>8.9248796469884368</v>
      </c>
      <c r="AE26" s="16">
        <v>8.5457503979027738</v>
      </c>
      <c r="AH26" s="15" t="s">
        <v>31</v>
      </c>
      <c r="AI26" s="16">
        <v>0.89828099993374699</v>
      </c>
      <c r="AJ26" s="16">
        <v>0.29805087975312294</v>
      </c>
    </row>
    <row r="27" spans="3:36" x14ac:dyDescent="0.3">
      <c r="AC27" s="15" t="s">
        <v>32</v>
      </c>
      <c r="AD27" s="16">
        <v>8.8862184677271099</v>
      </c>
      <c r="AE27" s="16">
        <v>10.24078066928443</v>
      </c>
      <c r="AH27" s="15" t="s">
        <v>27</v>
      </c>
      <c r="AI27" s="16">
        <v>0.85834591165155849</v>
      </c>
      <c r="AJ27" s="16">
        <v>1.0890144779365709</v>
      </c>
    </row>
    <row r="28" spans="3:36" x14ac:dyDescent="0.3">
      <c r="AC28" s="15" t="s">
        <v>28</v>
      </c>
      <c r="AD28" s="16">
        <v>8.7918192666375869</v>
      </c>
      <c r="AE28" s="16">
        <v>7.3653312651028511</v>
      </c>
      <c r="AH28" s="15" t="s">
        <v>32</v>
      </c>
      <c r="AI28" s="16">
        <v>0.84020447749742511</v>
      </c>
      <c r="AJ28" s="16">
        <v>0.90536287965943008</v>
      </c>
    </row>
    <row r="29" spans="3:36" x14ac:dyDescent="0.3">
      <c r="AC29" s="15" t="s">
        <v>31</v>
      </c>
      <c r="AD29" s="16">
        <v>8.7003477996981822</v>
      </c>
      <c r="AE29" s="16">
        <v>6.9545614663661635</v>
      </c>
      <c r="AH29" s="15" t="s">
        <v>29</v>
      </c>
      <c r="AI29" s="16">
        <v>0.76048335279823676</v>
      </c>
      <c r="AJ29" s="16">
        <v>0.75094444955615836</v>
      </c>
    </row>
    <row r="30" spans="3:36" x14ac:dyDescent="0.3">
      <c r="AC30" s="15" t="s">
        <v>33</v>
      </c>
      <c r="AD30" s="16">
        <v>8.5407966900111454</v>
      </c>
      <c r="AE30" s="16">
        <v>9.8605582629596462</v>
      </c>
      <c r="AH30" s="15" t="s">
        <v>33</v>
      </c>
      <c r="AI30" s="16">
        <v>0.69713300381306542</v>
      </c>
      <c r="AJ30" s="16">
        <v>0.91147299585126895</v>
      </c>
    </row>
    <row r="31" spans="3:36" x14ac:dyDescent="0.3">
      <c r="AC31" s="15" t="s">
        <v>34</v>
      </c>
      <c r="AD31" s="16">
        <v>7.753568807219323</v>
      </c>
      <c r="AE31" s="16">
        <v>6.1805512334359189</v>
      </c>
      <c r="AH31" s="15" t="s">
        <v>35</v>
      </c>
      <c r="AI31" s="16">
        <v>0.59682929155003706</v>
      </c>
      <c r="AJ31" s="16">
        <v>0.179104689527539</v>
      </c>
    </row>
    <row r="32" spans="3:36" x14ac:dyDescent="0.3">
      <c r="AC32" s="15" t="s">
        <v>35</v>
      </c>
      <c r="AD32" s="16">
        <v>6.0315987556925439</v>
      </c>
      <c r="AE32" s="16">
        <v>3.3083277793053423</v>
      </c>
      <c r="AH32" s="15" t="s">
        <v>34</v>
      </c>
      <c r="AI32" s="16">
        <v>0.58134300015528095</v>
      </c>
      <c r="AJ32" s="16">
        <v>0.55257831726803985</v>
      </c>
    </row>
    <row r="33" spans="29:36" x14ac:dyDescent="0.3">
      <c r="AC33" s="15" t="s">
        <v>36</v>
      </c>
      <c r="AD33" s="16">
        <v>5.902817467431885</v>
      </c>
      <c r="AE33" s="16">
        <v>5.0884901228925861</v>
      </c>
      <c r="AH33" s="15" t="s">
        <v>36</v>
      </c>
      <c r="AI33" s="16">
        <v>0.43307596713849006</v>
      </c>
      <c r="AJ33" s="16">
        <v>0.3648952484125555</v>
      </c>
    </row>
    <row r="34" spans="29:36" x14ac:dyDescent="0.3">
      <c r="AC34" s="15" t="s">
        <v>37</v>
      </c>
      <c r="AD34" s="16">
        <v>5.4913048746745945</v>
      </c>
      <c r="AE34" s="16">
        <v>2.9685602288419819</v>
      </c>
      <c r="AH34" s="15" t="s">
        <v>38</v>
      </c>
      <c r="AI34" s="16">
        <v>0.3611164649290996</v>
      </c>
      <c r="AJ34" s="16">
        <v>0.18887636646225769</v>
      </c>
    </row>
    <row r="35" spans="29:36" x14ac:dyDescent="0.3">
      <c r="AC35" s="15" t="s">
        <v>39</v>
      </c>
      <c r="AD35" s="16">
        <v>5.2316253863662263</v>
      </c>
      <c r="AE35" s="16">
        <v>2.9716176843518669</v>
      </c>
      <c r="AH35" s="15" t="s">
        <v>39</v>
      </c>
      <c r="AI35" s="16">
        <v>0.35146762648622831</v>
      </c>
      <c r="AJ35" s="16">
        <v>0.2287221437987276</v>
      </c>
    </row>
    <row r="36" spans="29:36" x14ac:dyDescent="0.3">
      <c r="AC36" s="15" t="s">
        <v>40</v>
      </c>
      <c r="AD36" s="16">
        <v>5.0645353871443426</v>
      </c>
      <c r="AE36" s="16">
        <v>4.7106711054110448</v>
      </c>
      <c r="AH36" s="15" t="s">
        <v>40</v>
      </c>
      <c r="AI36" s="16">
        <v>0.30752974493390239</v>
      </c>
      <c r="AJ36" s="16">
        <v>0.31114635129446017</v>
      </c>
    </row>
    <row r="37" spans="29:36" x14ac:dyDescent="0.3">
      <c r="AC37" s="15" t="s">
        <v>38</v>
      </c>
      <c r="AD37" s="16">
        <v>4.7378036816124496</v>
      </c>
      <c r="AE37" s="16">
        <v>2.9709312048117109</v>
      </c>
      <c r="AH37" s="15" t="s">
        <v>41</v>
      </c>
      <c r="AI37" s="16">
        <v>0.27783366466164283</v>
      </c>
      <c r="AJ37" s="16">
        <v>0.14117935807022422</v>
      </c>
    </row>
    <row r="38" spans="29:36" x14ac:dyDescent="0.3">
      <c r="AC38" s="15" t="s">
        <v>41</v>
      </c>
      <c r="AD38" s="16">
        <v>4.5048842842405543</v>
      </c>
      <c r="AE38" s="16">
        <v>2.8851194043355819</v>
      </c>
      <c r="AH38" s="15" t="s">
        <v>37</v>
      </c>
      <c r="AI38" s="16">
        <v>0.2436901922552922</v>
      </c>
      <c r="AJ38" s="16">
        <v>0.28079454635152279</v>
      </c>
    </row>
    <row r="39" spans="29:36" x14ac:dyDescent="0.3">
      <c r="AC39" s="15" t="s">
        <v>42</v>
      </c>
      <c r="AD39" s="16">
        <v>4.3579850699301321</v>
      </c>
      <c r="AE39" s="16">
        <v>1.5571127721311619</v>
      </c>
      <c r="AH39" s="15" t="s">
        <v>42</v>
      </c>
      <c r="AI39" s="16">
        <v>0.24304143360189212</v>
      </c>
      <c r="AJ39" s="16">
        <v>5.2430032294721325E-2</v>
      </c>
    </row>
    <row r="40" spans="29:36" x14ac:dyDescent="0.3">
      <c r="AC40" s="15" t="s">
        <v>43</v>
      </c>
      <c r="AD40" s="16">
        <v>2.3438369101850798</v>
      </c>
      <c r="AE40" s="16">
        <v>3.2192353768436739</v>
      </c>
      <c r="AH40" s="15" t="s">
        <v>43</v>
      </c>
      <c r="AI40" s="16">
        <v>0.2152533759099923</v>
      </c>
      <c r="AJ40" s="16">
        <v>9.5998678084648473E-2</v>
      </c>
    </row>
    <row r="41" spans="29:36" x14ac:dyDescent="0.3">
      <c r="AC41" s="15"/>
      <c r="AD41" s="13"/>
      <c r="AE41" s="16"/>
      <c r="AH41" s="15"/>
      <c r="AI41" s="13"/>
      <c r="AJ41" s="16"/>
    </row>
    <row r="42" spans="29:36" x14ac:dyDescent="0.3">
      <c r="AC42" s="15" t="s">
        <v>44</v>
      </c>
      <c r="AD42" s="16">
        <v>13.80921866087556</v>
      </c>
      <c r="AE42" s="16">
        <v>13.375066396242211</v>
      </c>
      <c r="AH42" s="15" t="s">
        <v>44</v>
      </c>
      <c r="AI42" s="16">
        <v>1.580070437081927</v>
      </c>
      <c r="AJ42" s="16">
        <v>1.4267571379047861</v>
      </c>
    </row>
    <row r="43" spans="29:36" x14ac:dyDescent="0.3">
      <c r="AC43" s="15" t="s">
        <v>45</v>
      </c>
      <c r="AD43" s="16">
        <v>13.419576105534588</v>
      </c>
      <c r="AE43" s="16">
        <v>15.143405517926158</v>
      </c>
      <c r="AH43" s="15" t="s">
        <v>45</v>
      </c>
      <c r="AI43" s="16">
        <v>1.4669498512923989</v>
      </c>
      <c r="AJ43" s="16">
        <v>1.6209193157406381</v>
      </c>
    </row>
    <row r="44" spans="29:36" x14ac:dyDescent="0.3">
      <c r="AC44" s="15" t="s">
        <v>46</v>
      </c>
      <c r="AD44" s="16">
        <v>11.147019278498</v>
      </c>
      <c r="AE44" s="16">
        <v>12.31492965087393</v>
      </c>
      <c r="AH44" s="15" t="s">
        <v>46</v>
      </c>
      <c r="AI44" s="16">
        <v>0.97850643635713286</v>
      </c>
      <c r="AJ44" s="16">
        <v>0.96271604556912216</v>
      </c>
    </row>
    <row r="45" spans="29:36" x14ac:dyDescent="0.3">
      <c r="AC45" s="15" t="s">
        <v>47</v>
      </c>
      <c r="AD45" s="16">
        <v>10.21304178404603</v>
      </c>
      <c r="AE45" s="16">
        <v>14.19478656510077</v>
      </c>
      <c r="AH45" s="15" t="s">
        <v>48</v>
      </c>
      <c r="AI45" s="16">
        <v>0.72509373251240405</v>
      </c>
      <c r="AJ45" s="16">
        <v>0.39263230904525298</v>
      </c>
    </row>
    <row r="46" spans="29:36" x14ac:dyDescent="0.3">
      <c r="AC46" s="15" t="s">
        <v>49</v>
      </c>
      <c r="AD46" s="16">
        <v>8.5541766777248167</v>
      </c>
      <c r="AE46" s="16">
        <v>11.24849188658902</v>
      </c>
      <c r="AH46" s="15" t="s">
        <v>49</v>
      </c>
      <c r="AI46" s="16">
        <v>0.72334836035464489</v>
      </c>
      <c r="AJ46" s="16">
        <v>1.0679060008474919</v>
      </c>
    </row>
    <row r="47" spans="29:36" x14ac:dyDescent="0.3">
      <c r="AC47" s="15" t="s">
        <v>48</v>
      </c>
      <c r="AD47" s="16">
        <v>7.5271776827199197</v>
      </c>
      <c r="AE47" s="16">
        <v>5.8793624097254868</v>
      </c>
      <c r="AH47" s="15" t="s">
        <v>47</v>
      </c>
      <c r="AI47" s="16">
        <v>0.68037106241371548</v>
      </c>
      <c r="AJ47" s="16">
        <v>1.449069064661908</v>
      </c>
    </row>
    <row r="48" spans="29:36" x14ac:dyDescent="0.3">
      <c r="AC48" s="15" t="s">
        <v>50</v>
      </c>
      <c r="AD48" s="16">
        <v>6.0671262563763015</v>
      </c>
      <c r="AE48" s="16">
        <v>0.28247210189263861</v>
      </c>
      <c r="AH48" s="15" t="s">
        <v>51</v>
      </c>
      <c r="AI48" s="16">
        <v>0.4983771458963544</v>
      </c>
      <c r="AJ48" s="16">
        <v>0.1591234397262139</v>
      </c>
    </row>
    <row r="49" spans="29:36" x14ac:dyDescent="0.3">
      <c r="AC49" s="15" t="s">
        <v>52</v>
      </c>
      <c r="AD49" s="16">
        <v>5.0106419735869236</v>
      </c>
      <c r="AE49" s="16">
        <v>4.6093319851482963</v>
      </c>
      <c r="AH49" s="15" t="s">
        <v>50</v>
      </c>
      <c r="AI49" s="16">
        <v>0.45810068352620492</v>
      </c>
      <c r="AJ49" s="16">
        <v>1.1663945094088961E-2</v>
      </c>
    </row>
    <row r="50" spans="29:36" x14ac:dyDescent="0.3">
      <c r="AC50" s="15" t="s">
        <v>53</v>
      </c>
      <c r="AD50" s="16">
        <v>4.7684193683292877</v>
      </c>
      <c r="AE50" s="16">
        <v>2.7658388593152661</v>
      </c>
      <c r="AH50" s="15" t="s">
        <v>54</v>
      </c>
      <c r="AI50" s="16">
        <v>0.33953660290212612</v>
      </c>
      <c r="AJ50" s="16">
        <v>0.13714496612194219</v>
      </c>
    </row>
    <row r="51" spans="29:36" x14ac:dyDescent="0.3">
      <c r="AC51" s="15" t="s">
        <v>51</v>
      </c>
      <c r="AD51" s="16">
        <v>4.5960342592617449</v>
      </c>
      <c r="AE51" s="16">
        <v>2.1930348033043199</v>
      </c>
      <c r="AH51" s="15" t="s">
        <v>52</v>
      </c>
      <c r="AI51" s="16">
        <v>0.29873473124738742</v>
      </c>
      <c r="AJ51" s="16">
        <v>0.38627406965332761</v>
      </c>
    </row>
    <row r="52" spans="29:36" x14ac:dyDescent="0.3">
      <c r="AC52" s="15" t="s">
        <v>54</v>
      </c>
      <c r="AD52" s="16">
        <v>4.2409686038541601</v>
      </c>
      <c r="AE52" s="16">
        <v>1.9051929339176348</v>
      </c>
      <c r="AH52" s="15" t="s">
        <v>53</v>
      </c>
      <c r="AI52" s="16">
        <v>0.15555370150250949</v>
      </c>
      <c r="AJ52" s="16">
        <v>0.34257419552193019</v>
      </c>
    </row>
    <row r="53" spans="29:36" x14ac:dyDescent="0.3">
      <c r="AC53" s="15" t="s">
        <v>55</v>
      </c>
      <c r="AD53" s="16">
        <v>2.4795715300670018</v>
      </c>
      <c r="AE53" s="16">
        <v>2.9016784108768801</v>
      </c>
      <c r="AH53" s="15" t="s">
        <v>56</v>
      </c>
      <c r="AI53" s="16">
        <v>9.9648863807178037E-2</v>
      </c>
      <c r="AJ53" s="16">
        <v>6.7339971777736679E-2</v>
      </c>
    </row>
    <row r="54" spans="29:36" x14ac:dyDescent="0.3">
      <c r="AC54" s="15" t="s">
        <v>56</v>
      </c>
      <c r="AD54" s="16">
        <v>1.8445027889304719</v>
      </c>
      <c r="AE54" s="16">
        <v>1.5312485355411192</v>
      </c>
      <c r="AH54" s="15" t="s">
        <v>55</v>
      </c>
      <c r="AI54" s="16">
        <v>3.4380274952705604E-2</v>
      </c>
      <c r="AJ54" s="16">
        <v>0.41224649158131677</v>
      </c>
    </row>
  </sheetData>
  <mergeCells count="5">
    <mergeCell ref="AC4:AF4"/>
    <mergeCell ref="AH4:AK4"/>
    <mergeCell ref="I5:J5"/>
    <mergeCell ref="K5:L5"/>
    <mergeCell ref="M5:N5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0622E-C9D4-439F-87E6-2F5FFDE30883}">
  <dimension ref="B2:AG26"/>
  <sheetViews>
    <sheetView showGridLines="0" zoomScaleNormal="100" workbookViewId="0">
      <selection activeCell="I25" sqref="I25"/>
    </sheetView>
  </sheetViews>
  <sheetFormatPr defaultRowHeight="14.4" x14ac:dyDescent="0.3"/>
  <cols>
    <col min="3" max="22" width="11.88671875" bestFit="1" customWidth="1"/>
  </cols>
  <sheetData>
    <row r="2" spans="2:33" x14ac:dyDescent="0.3">
      <c r="B2" s="26" t="s">
        <v>144</v>
      </c>
      <c r="K2" s="42" t="s">
        <v>103</v>
      </c>
    </row>
    <row r="4" spans="2:33" x14ac:dyDescent="0.3">
      <c r="K4" s="43" t="s">
        <v>104</v>
      </c>
      <c r="L4" s="43" t="s">
        <v>105</v>
      </c>
      <c r="M4" s="43" t="s">
        <v>106</v>
      </c>
      <c r="N4" s="43" t="s">
        <v>107</v>
      </c>
      <c r="O4" s="43" t="s">
        <v>108</v>
      </c>
      <c r="P4" s="43" t="s">
        <v>109</v>
      </c>
      <c r="Q4" s="43" t="s">
        <v>110</v>
      </c>
      <c r="R4" s="43" t="s">
        <v>111</v>
      </c>
      <c r="S4" s="43" t="s">
        <v>112</v>
      </c>
      <c r="T4" s="43" t="s">
        <v>113</v>
      </c>
      <c r="U4" s="43" t="s">
        <v>114</v>
      </c>
      <c r="V4" s="43" t="s">
        <v>115</v>
      </c>
      <c r="W4" s="43" t="s">
        <v>116</v>
      </c>
      <c r="X4" s="43" t="s">
        <v>117</v>
      </c>
      <c r="Y4" s="43" t="s">
        <v>118</v>
      </c>
      <c r="Z4" s="43" t="s">
        <v>119</v>
      </c>
      <c r="AA4" s="43" t="s">
        <v>120</v>
      </c>
      <c r="AB4" s="43" t="s">
        <v>121</v>
      </c>
      <c r="AC4" s="43" t="s">
        <v>122</v>
      </c>
      <c r="AD4" s="43" t="s">
        <v>123</v>
      </c>
      <c r="AE4" s="43" t="s">
        <v>124</v>
      </c>
      <c r="AF4" s="43" t="s">
        <v>125</v>
      </c>
      <c r="AG4" s="43" t="s">
        <v>126</v>
      </c>
    </row>
    <row r="5" spans="2:33" x14ac:dyDescent="0.3">
      <c r="K5" s="43" t="s">
        <v>3</v>
      </c>
      <c r="L5" s="44">
        <v>16</v>
      </c>
      <c r="M5" s="44">
        <v>11</v>
      </c>
      <c r="N5" s="44">
        <v>7</v>
      </c>
      <c r="O5" s="44">
        <v>8</v>
      </c>
      <c r="P5" s="44">
        <v>4</v>
      </c>
      <c r="Q5" s="44">
        <v>10</v>
      </c>
      <c r="R5" s="44">
        <v>6</v>
      </c>
      <c r="S5" s="44">
        <v>6</v>
      </c>
      <c r="T5" s="44">
        <v>7</v>
      </c>
      <c r="U5" s="44">
        <v>8</v>
      </c>
      <c r="V5" s="44">
        <v>5</v>
      </c>
      <c r="W5" s="44">
        <v>6</v>
      </c>
      <c r="X5" s="44">
        <v>8</v>
      </c>
      <c r="Y5" s="44">
        <v>3</v>
      </c>
      <c r="Z5" s="44">
        <v>6</v>
      </c>
      <c r="AA5" s="44">
        <v>8</v>
      </c>
      <c r="AB5" s="44">
        <v>5</v>
      </c>
      <c r="AC5" s="44">
        <v>7</v>
      </c>
      <c r="AD5" s="44">
        <v>7</v>
      </c>
      <c r="AE5" s="44">
        <v>3</v>
      </c>
      <c r="AF5" s="44">
        <v>31</v>
      </c>
      <c r="AG5" s="44">
        <v>21</v>
      </c>
    </row>
    <row r="6" spans="2:33" x14ac:dyDescent="0.3">
      <c r="K6" s="43" t="s">
        <v>127</v>
      </c>
      <c r="L6" s="44">
        <v>8</v>
      </c>
      <c r="M6" s="44">
        <v>9</v>
      </c>
      <c r="N6" s="44">
        <v>5</v>
      </c>
      <c r="O6" s="44">
        <v>5</v>
      </c>
      <c r="P6" s="44">
        <v>6</v>
      </c>
      <c r="Q6" s="44">
        <v>3</v>
      </c>
      <c r="R6" s="44">
        <v>4</v>
      </c>
      <c r="S6" s="44">
        <v>1</v>
      </c>
      <c r="T6" s="44">
        <v>5</v>
      </c>
      <c r="U6" s="44">
        <v>3</v>
      </c>
      <c r="V6" s="44">
        <v>4</v>
      </c>
      <c r="W6" s="44">
        <v>6</v>
      </c>
      <c r="X6" s="44">
        <v>2</v>
      </c>
      <c r="Y6" s="44">
        <v>3</v>
      </c>
      <c r="Z6" s="44">
        <v>3</v>
      </c>
      <c r="AA6" s="44">
        <v>3</v>
      </c>
      <c r="AB6" s="44">
        <v>2</v>
      </c>
      <c r="AC6" s="44">
        <v>6</v>
      </c>
      <c r="AD6" s="44">
        <v>3</v>
      </c>
      <c r="AE6" s="44">
        <v>0</v>
      </c>
      <c r="AF6" s="44">
        <v>9</v>
      </c>
      <c r="AG6" s="44">
        <v>0</v>
      </c>
    </row>
    <row r="7" spans="2:33" x14ac:dyDescent="0.3">
      <c r="K7" s="43" t="s">
        <v>4</v>
      </c>
      <c r="L7" s="44">
        <v>4</v>
      </c>
      <c r="M7" s="44">
        <v>1</v>
      </c>
      <c r="N7" s="44">
        <v>2</v>
      </c>
      <c r="O7" s="44">
        <v>1</v>
      </c>
      <c r="P7" s="44">
        <v>1</v>
      </c>
      <c r="Q7" s="44">
        <v>5</v>
      </c>
      <c r="R7" s="44">
        <v>3</v>
      </c>
      <c r="S7" s="44">
        <v>5</v>
      </c>
      <c r="T7" s="44">
        <v>1</v>
      </c>
      <c r="U7" s="44">
        <v>6</v>
      </c>
      <c r="V7" s="44">
        <v>4</v>
      </c>
      <c r="W7" s="44">
        <v>3</v>
      </c>
      <c r="X7" s="44">
        <v>3</v>
      </c>
      <c r="Y7" s="44">
        <v>2</v>
      </c>
      <c r="Z7" s="44">
        <v>2</v>
      </c>
      <c r="AA7" s="44">
        <v>3</v>
      </c>
      <c r="AB7" s="44">
        <v>3</v>
      </c>
      <c r="AC7" s="44">
        <v>3</v>
      </c>
      <c r="AD7" s="44">
        <v>3</v>
      </c>
      <c r="AE7" s="44">
        <v>1</v>
      </c>
      <c r="AF7" s="44">
        <v>9</v>
      </c>
      <c r="AG7" s="44">
        <v>5</v>
      </c>
    </row>
    <row r="8" spans="2:33" x14ac:dyDescent="0.3">
      <c r="K8" s="43" t="s">
        <v>2</v>
      </c>
      <c r="L8" s="44">
        <v>4</v>
      </c>
      <c r="M8" s="44">
        <v>10</v>
      </c>
      <c r="N8" s="44">
        <v>19</v>
      </c>
      <c r="O8" s="44">
        <v>16</v>
      </c>
      <c r="P8" s="44">
        <v>13</v>
      </c>
      <c r="Q8" s="44">
        <v>13</v>
      </c>
      <c r="R8" s="44">
        <v>16</v>
      </c>
      <c r="S8" s="44">
        <v>17</v>
      </c>
      <c r="T8" s="44">
        <v>13</v>
      </c>
      <c r="U8" s="44">
        <v>17</v>
      </c>
      <c r="V8" s="44">
        <v>13</v>
      </c>
      <c r="W8" s="44">
        <v>6</v>
      </c>
      <c r="X8" s="44">
        <v>10</v>
      </c>
      <c r="Y8" s="44">
        <v>10</v>
      </c>
      <c r="Z8" s="44">
        <v>12</v>
      </c>
      <c r="AA8" s="44">
        <v>11</v>
      </c>
      <c r="AB8" s="44">
        <v>12</v>
      </c>
      <c r="AC8" s="44">
        <v>14</v>
      </c>
      <c r="AD8" s="44">
        <v>10</v>
      </c>
      <c r="AE8" s="44">
        <v>8</v>
      </c>
      <c r="AF8" s="44">
        <v>33</v>
      </c>
      <c r="AG8" s="44">
        <v>24</v>
      </c>
    </row>
    <row r="25" spans="2:9" x14ac:dyDescent="0.3">
      <c r="I25" s="36" t="s">
        <v>150</v>
      </c>
    </row>
    <row r="26" spans="2:9" x14ac:dyDescent="0.3">
      <c r="B26" s="31" t="s">
        <v>145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6E552-7BF5-4042-8076-198F30B98F36}">
  <dimension ref="B2:P20"/>
  <sheetViews>
    <sheetView showGridLines="0" workbookViewId="0">
      <selection activeCell="B2" sqref="B2"/>
    </sheetView>
  </sheetViews>
  <sheetFormatPr defaultRowHeight="14.4" x14ac:dyDescent="0.3"/>
  <sheetData>
    <row r="2" spans="2:16" x14ac:dyDescent="0.3">
      <c r="B2" s="26" t="s">
        <v>152</v>
      </c>
    </row>
    <row r="4" spans="2:16" x14ac:dyDescent="0.3">
      <c r="M4" s="27"/>
      <c r="N4" s="28" t="s">
        <v>2</v>
      </c>
      <c r="O4" s="28" t="s">
        <v>4</v>
      </c>
      <c r="P4" s="28" t="s">
        <v>3</v>
      </c>
    </row>
    <row r="5" spans="2:16" x14ac:dyDescent="0.3">
      <c r="M5" s="28" t="s">
        <v>58</v>
      </c>
      <c r="N5" s="22">
        <v>8.7656574231837148</v>
      </c>
      <c r="O5" s="22">
        <v>20.027666969005953</v>
      </c>
      <c r="P5" s="22">
        <v>5.0626068313597061</v>
      </c>
    </row>
    <row r="6" spans="2:16" x14ac:dyDescent="0.3">
      <c r="M6" s="28" t="s">
        <v>59</v>
      </c>
      <c r="N6" s="22">
        <v>7.529642875621545</v>
      </c>
      <c r="O6" s="22">
        <v>16.294888426470177</v>
      </c>
      <c r="P6" s="22">
        <v>7.6784783306943716</v>
      </c>
    </row>
    <row r="7" spans="2:16" x14ac:dyDescent="0.3">
      <c r="M7" s="28" t="s">
        <v>60</v>
      </c>
      <c r="N7" s="22">
        <v>31.672817302160318</v>
      </c>
      <c r="O7" s="22">
        <v>39.01361772156784</v>
      </c>
      <c r="P7" s="22">
        <v>35.551337183509446</v>
      </c>
    </row>
    <row r="19" spans="2:8" x14ac:dyDescent="0.3">
      <c r="F19" s="18"/>
      <c r="H19" s="36" t="s">
        <v>150</v>
      </c>
    </row>
    <row r="20" spans="2:8" x14ac:dyDescent="0.3">
      <c r="B20" s="10" t="s">
        <v>148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E494A5-3D1F-440D-90F8-BD1674B49419}">
  <dimension ref="B2:P21"/>
  <sheetViews>
    <sheetView showGridLines="0" workbookViewId="0">
      <selection activeCell="P4" sqref="P4"/>
    </sheetView>
  </sheetViews>
  <sheetFormatPr defaultRowHeight="14.4" x14ac:dyDescent="0.3"/>
  <cols>
    <col min="11" max="11" width="10.109375" bestFit="1" customWidth="1"/>
    <col min="12" max="12" width="5.6640625" bestFit="1" customWidth="1"/>
    <col min="13" max="13" width="11.5546875" bestFit="1" customWidth="1"/>
  </cols>
  <sheetData>
    <row r="2" spans="2:16" ht="16.8" x14ac:dyDescent="0.3">
      <c r="B2" s="26" t="s">
        <v>153</v>
      </c>
      <c r="N2" s="18"/>
    </row>
    <row r="3" spans="2:16" x14ac:dyDescent="0.3">
      <c r="N3" s="28"/>
      <c r="O3" s="28" t="s">
        <v>61</v>
      </c>
      <c r="P3" s="28" t="s">
        <v>3</v>
      </c>
    </row>
    <row r="4" spans="2:16" x14ac:dyDescent="0.3">
      <c r="N4" s="28" t="s">
        <v>62</v>
      </c>
      <c r="O4" s="30">
        <v>2.69</v>
      </c>
      <c r="P4" s="30">
        <v>13.54</v>
      </c>
    </row>
    <row r="5" spans="2:16" x14ac:dyDescent="0.3">
      <c r="N5" s="28" t="s">
        <v>63</v>
      </c>
      <c r="O5" s="30">
        <v>9.48</v>
      </c>
      <c r="P5" s="30">
        <v>34.979999999999997</v>
      </c>
    </row>
    <row r="6" spans="2:16" x14ac:dyDescent="0.3">
      <c r="N6" s="28" t="s">
        <v>64</v>
      </c>
      <c r="O6" s="30">
        <v>18.23</v>
      </c>
      <c r="P6" s="30">
        <v>103.13</v>
      </c>
    </row>
    <row r="7" spans="2:16" x14ac:dyDescent="0.3">
      <c r="C7" s="29"/>
    </row>
    <row r="8" spans="2:16" x14ac:dyDescent="0.3">
      <c r="C8" s="29"/>
    </row>
    <row r="9" spans="2:16" x14ac:dyDescent="0.3">
      <c r="C9" s="29"/>
    </row>
    <row r="19" spans="2:9" x14ac:dyDescent="0.3">
      <c r="I19" s="36" t="s">
        <v>150</v>
      </c>
    </row>
    <row r="20" spans="2:9" x14ac:dyDescent="0.3">
      <c r="B20" s="31" t="s">
        <v>146</v>
      </c>
    </row>
    <row r="21" spans="2:9" x14ac:dyDescent="0.3">
      <c r="B21" s="31" t="s">
        <v>147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44D05-1B79-4B47-9553-925213633A8D}">
  <dimension ref="B2:N20"/>
  <sheetViews>
    <sheetView showGridLines="0" workbookViewId="0">
      <selection activeCell="B3" sqref="B3"/>
    </sheetView>
  </sheetViews>
  <sheetFormatPr defaultRowHeight="14.4" x14ac:dyDescent="0.3"/>
  <cols>
    <col min="12" max="13" width="11.5546875" bestFit="1" customWidth="1"/>
  </cols>
  <sheetData>
    <row r="2" spans="2:14" ht="16.8" x14ac:dyDescent="0.3">
      <c r="B2" s="26" t="s">
        <v>154</v>
      </c>
      <c r="M2" s="27"/>
      <c r="N2" s="28" t="s">
        <v>65</v>
      </c>
    </row>
    <row r="3" spans="2:14" x14ac:dyDescent="0.3">
      <c r="M3" s="28" t="s">
        <v>3</v>
      </c>
      <c r="N3" s="30">
        <v>724</v>
      </c>
    </row>
    <row r="4" spans="2:14" x14ac:dyDescent="0.3">
      <c r="M4" s="28" t="s">
        <v>4</v>
      </c>
      <c r="N4" s="30">
        <v>287</v>
      </c>
    </row>
    <row r="5" spans="2:14" x14ac:dyDescent="0.3">
      <c r="M5" s="28" t="s">
        <v>2</v>
      </c>
      <c r="N5" s="30">
        <v>89</v>
      </c>
    </row>
    <row r="18" spans="2:7" x14ac:dyDescent="0.3">
      <c r="G18" s="36" t="s">
        <v>150</v>
      </c>
    </row>
    <row r="19" spans="2:7" x14ac:dyDescent="0.3">
      <c r="B19" s="31" t="s">
        <v>146</v>
      </c>
    </row>
    <row r="20" spans="2:7" x14ac:dyDescent="0.3">
      <c r="B20" s="31" t="s">
        <v>151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B4563-1D8B-4202-896D-715F1BF3A5A6}">
  <dimension ref="B2:I45"/>
  <sheetViews>
    <sheetView showGridLines="0" zoomScaleNormal="100" workbookViewId="0">
      <selection activeCell="B3" sqref="B3"/>
    </sheetView>
  </sheetViews>
  <sheetFormatPr defaultRowHeight="14.4" x14ac:dyDescent="0.3"/>
  <sheetData>
    <row r="2" spans="2:2" x14ac:dyDescent="0.3">
      <c r="B2" s="26" t="s">
        <v>155</v>
      </c>
    </row>
    <row r="44" spans="2:9" x14ac:dyDescent="0.3">
      <c r="I44" s="36" t="s">
        <v>150</v>
      </c>
    </row>
    <row r="45" spans="2:9" x14ac:dyDescent="0.3">
      <c r="B45" s="31" t="s">
        <v>66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5EB134-F1DD-4299-9141-3402ECB64C6D}">
  <dimension ref="B2:K47"/>
  <sheetViews>
    <sheetView showGridLines="0" zoomScaleNormal="100" workbookViewId="0">
      <selection activeCell="B3" sqref="B3"/>
    </sheetView>
  </sheetViews>
  <sheetFormatPr defaultRowHeight="14.4" x14ac:dyDescent="0.3"/>
  <sheetData>
    <row r="2" spans="2:2" x14ac:dyDescent="0.3">
      <c r="B2" s="26" t="s">
        <v>156</v>
      </c>
    </row>
    <row r="46" spans="2:11" x14ac:dyDescent="0.3">
      <c r="K46" s="36" t="s">
        <v>150</v>
      </c>
    </row>
    <row r="47" spans="2:11" x14ac:dyDescent="0.3">
      <c r="B47" s="31" t="s">
        <v>67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9CDC2-217E-4DF8-BCC1-029636BA4E99}">
  <dimension ref="B2:V48"/>
  <sheetViews>
    <sheetView showGridLines="0" topLeftCell="A4" workbookViewId="0">
      <selection activeCell="S27" sqref="S27"/>
    </sheetView>
  </sheetViews>
  <sheetFormatPr defaultRowHeight="14.4" x14ac:dyDescent="0.3"/>
  <cols>
    <col min="19" max="19" width="42.6640625" customWidth="1"/>
  </cols>
  <sheetData>
    <row r="2" spans="2:22" x14ac:dyDescent="0.3">
      <c r="B2" s="26" t="s">
        <v>157</v>
      </c>
      <c r="R2" s="20" t="s">
        <v>68</v>
      </c>
      <c r="S2" s="20" t="s">
        <v>69</v>
      </c>
      <c r="T2" s="20" t="s">
        <v>70</v>
      </c>
      <c r="U2" s="20" t="s">
        <v>71</v>
      </c>
      <c r="V2" s="20" t="s">
        <v>72</v>
      </c>
    </row>
    <row r="3" spans="2:22" x14ac:dyDescent="0.3">
      <c r="R3" s="20" t="s">
        <v>73</v>
      </c>
      <c r="S3" s="20" t="s">
        <v>74</v>
      </c>
      <c r="T3" s="30">
        <v>67.87</v>
      </c>
      <c r="U3" s="30">
        <v>1.05</v>
      </c>
      <c r="V3" s="30">
        <v>2</v>
      </c>
    </row>
    <row r="4" spans="2:22" x14ac:dyDescent="0.3">
      <c r="R4" s="20" t="s">
        <v>2</v>
      </c>
      <c r="S4" s="20" t="s">
        <v>74</v>
      </c>
      <c r="T4" s="30">
        <v>14.97039652</v>
      </c>
      <c r="U4" s="30">
        <v>0.68</v>
      </c>
      <c r="V4" s="30">
        <v>2</v>
      </c>
    </row>
    <row r="5" spans="2:22" x14ac:dyDescent="0.3">
      <c r="R5" s="20" t="s">
        <v>3</v>
      </c>
      <c r="S5" s="20" t="s">
        <v>74</v>
      </c>
      <c r="T5" s="30">
        <v>76.5</v>
      </c>
      <c r="U5" s="30">
        <v>1.1000000000000001</v>
      </c>
      <c r="V5" s="30">
        <v>2</v>
      </c>
    </row>
    <row r="6" spans="2:22" x14ac:dyDescent="0.3">
      <c r="R6" s="20" t="s">
        <v>73</v>
      </c>
      <c r="S6" s="20" t="s">
        <v>75</v>
      </c>
      <c r="T6" s="30">
        <v>53.16</v>
      </c>
      <c r="U6" s="30">
        <v>1.17</v>
      </c>
      <c r="V6" s="30">
        <v>11</v>
      </c>
    </row>
    <row r="7" spans="2:22" x14ac:dyDescent="0.3">
      <c r="R7" s="20" t="s">
        <v>2</v>
      </c>
      <c r="S7" s="20" t="s">
        <v>75</v>
      </c>
      <c r="T7" s="30">
        <v>57.424067630000003</v>
      </c>
      <c r="U7" s="30">
        <v>0.95</v>
      </c>
      <c r="V7" s="30">
        <v>11</v>
      </c>
    </row>
    <row r="8" spans="2:22" x14ac:dyDescent="0.3">
      <c r="R8" s="20" t="s">
        <v>3</v>
      </c>
      <c r="S8" s="20" t="s">
        <v>75</v>
      </c>
      <c r="T8" s="30">
        <v>6.07</v>
      </c>
      <c r="U8" s="30">
        <v>0.56000000000000005</v>
      </c>
      <c r="V8" s="30">
        <v>11</v>
      </c>
    </row>
    <row r="9" spans="2:22" x14ac:dyDescent="0.3">
      <c r="R9" s="20" t="s">
        <v>73</v>
      </c>
      <c r="S9" s="20" t="s">
        <v>76</v>
      </c>
      <c r="T9" s="30">
        <v>15.05</v>
      </c>
      <c r="U9" s="30">
        <v>0.61</v>
      </c>
      <c r="V9" s="30">
        <v>12</v>
      </c>
    </row>
    <row r="10" spans="2:22" x14ac:dyDescent="0.3">
      <c r="R10" s="20" t="s">
        <v>2</v>
      </c>
      <c r="S10" s="20" t="s">
        <v>76</v>
      </c>
      <c r="T10" s="30">
        <v>56.42069635</v>
      </c>
      <c r="U10" s="30">
        <v>1.05</v>
      </c>
      <c r="V10" s="30">
        <v>12</v>
      </c>
    </row>
    <row r="11" spans="2:22" x14ac:dyDescent="0.3">
      <c r="R11" s="20" t="s">
        <v>3</v>
      </c>
      <c r="S11" s="20" t="s">
        <v>76</v>
      </c>
      <c r="T11" s="30">
        <v>30.73</v>
      </c>
      <c r="U11" s="30">
        <v>0.65</v>
      </c>
      <c r="V11" s="30">
        <v>12</v>
      </c>
    </row>
    <row r="12" spans="2:22" x14ac:dyDescent="0.3">
      <c r="R12" s="20" t="s">
        <v>73</v>
      </c>
      <c r="S12" s="20" t="s">
        <v>77</v>
      </c>
      <c r="T12" s="30">
        <v>87.99</v>
      </c>
      <c r="U12" s="30">
        <v>1.73</v>
      </c>
      <c r="V12" s="30">
        <v>5</v>
      </c>
    </row>
    <row r="13" spans="2:22" x14ac:dyDescent="0.3">
      <c r="R13" s="20" t="s">
        <v>2</v>
      </c>
      <c r="S13" s="20" t="s">
        <v>77</v>
      </c>
      <c r="T13" s="30">
        <v>16.811858399999998</v>
      </c>
      <c r="U13" s="30">
        <v>0.99</v>
      </c>
      <c r="V13" s="30">
        <v>5</v>
      </c>
    </row>
    <row r="14" spans="2:22" x14ac:dyDescent="0.3">
      <c r="R14" s="20" t="s">
        <v>3</v>
      </c>
      <c r="S14" s="20" t="s">
        <v>77</v>
      </c>
      <c r="T14" s="30">
        <v>58.24</v>
      </c>
      <c r="U14" s="30">
        <v>0.95</v>
      </c>
      <c r="V14" s="30">
        <v>5</v>
      </c>
    </row>
    <row r="15" spans="2:22" x14ac:dyDescent="0.3">
      <c r="R15" s="20" t="s">
        <v>73</v>
      </c>
      <c r="S15" s="20" t="s">
        <v>78</v>
      </c>
      <c r="T15" s="30">
        <v>67.53</v>
      </c>
      <c r="U15" s="30">
        <v>1.05</v>
      </c>
      <c r="V15" s="30">
        <v>3</v>
      </c>
    </row>
    <row r="16" spans="2:22" x14ac:dyDescent="0.3">
      <c r="R16" s="20" t="s">
        <v>2</v>
      </c>
      <c r="S16" s="20" t="s">
        <v>78</v>
      </c>
      <c r="T16" s="30">
        <v>19.312193929999999</v>
      </c>
      <c r="U16" s="30">
        <v>0.61</v>
      </c>
      <c r="V16" s="30">
        <v>3</v>
      </c>
    </row>
    <row r="17" spans="2:22" x14ac:dyDescent="0.3">
      <c r="R17" s="20" t="s">
        <v>3</v>
      </c>
      <c r="S17" s="20" t="s">
        <v>78</v>
      </c>
      <c r="T17" s="30">
        <v>52.73</v>
      </c>
      <c r="U17" s="30">
        <v>1.21</v>
      </c>
      <c r="V17" s="30">
        <v>3</v>
      </c>
    </row>
    <row r="18" spans="2:22" x14ac:dyDescent="0.3">
      <c r="R18" s="20" t="s">
        <v>73</v>
      </c>
      <c r="S18" s="20" t="s">
        <v>79</v>
      </c>
      <c r="T18" s="30">
        <v>82.56</v>
      </c>
      <c r="U18" s="30">
        <v>1.31</v>
      </c>
      <c r="V18" s="30">
        <v>4</v>
      </c>
    </row>
    <row r="19" spans="2:22" x14ac:dyDescent="0.3">
      <c r="R19" s="20" t="s">
        <v>2</v>
      </c>
      <c r="S19" s="20" t="s">
        <v>79</v>
      </c>
      <c r="T19" s="30">
        <v>14.98825935</v>
      </c>
      <c r="U19" s="30">
        <v>0.8</v>
      </c>
      <c r="V19" s="30">
        <v>4</v>
      </c>
    </row>
    <row r="20" spans="2:22" x14ac:dyDescent="0.3">
      <c r="R20" s="20" t="s">
        <v>3</v>
      </c>
      <c r="S20" s="20" t="s">
        <v>79</v>
      </c>
      <c r="T20" s="30">
        <v>69.62</v>
      </c>
      <c r="U20" s="30">
        <v>0.92</v>
      </c>
      <c r="V20" s="30">
        <v>4</v>
      </c>
    </row>
    <row r="21" spans="2:22" x14ac:dyDescent="0.3">
      <c r="R21" s="20" t="s">
        <v>73</v>
      </c>
      <c r="S21" s="20" t="s">
        <v>80</v>
      </c>
      <c r="T21" s="30">
        <v>22.3</v>
      </c>
      <c r="U21" s="30">
        <v>0.43</v>
      </c>
      <c r="V21" s="30">
        <v>8</v>
      </c>
    </row>
    <row r="22" spans="2:22" x14ac:dyDescent="0.3">
      <c r="R22" s="20" t="s">
        <v>2</v>
      </c>
      <c r="S22" s="20" t="s">
        <v>80</v>
      </c>
      <c r="T22" s="30">
        <v>57.98154667</v>
      </c>
      <c r="U22" s="30">
        <v>0.82</v>
      </c>
      <c r="V22" s="30">
        <v>8</v>
      </c>
    </row>
    <row r="23" spans="2:22" x14ac:dyDescent="0.3">
      <c r="R23" s="20" t="s">
        <v>3</v>
      </c>
      <c r="S23" s="20" t="s">
        <v>80</v>
      </c>
      <c r="T23" s="30">
        <v>7.96</v>
      </c>
      <c r="U23" s="30">
        <v>1.47</v>
      </c>
      <c r="V23" s="30">
        <v>8</v>
      </c>
    </row>
    <row r="24" spans="2:22" x14ac:dyDescent="0.3">
      <c r="R24" s="20" t="s">
        <v>73</v>
      </c>
      <c r="S24" s="20" t="s">
        <v>81</v>
      </c>
      <c r="T24" s="30">
        <v>30.97</v>
      </c>
      <c r="U24" s="30">
        <v>1.07</v>
      </c>
      <c r="V24" s="30">
        <v>15</v>
      </c>
    </row>
    <row r="25" spans="2:22" x14ac:dyDescent="0.3">
      <c r="R25" s="20" t="s">
        <v>2</v>
      </c>
      <c r="S25" s="20" t="s">
        <v>81</v>
      </c>
      <c r="T25" s="30">
        <v>69.722639000000001</v>
      </c>
      <c r="U25" s="30">
        <v>1.43</v>
      </c>
      <c r="V25" s="30">
        <v>15</v>
      </c>
    </row>
    <row r="26" spans="2:22" x14ac:dyDescent="0.3">
      <c r="R26" s="20"/>
      <c r="S26" s="20"/>
      <c r="T26" s="30"/>
      <c r="U26" s="30"/>
      <c r="V26" s="30"/>
    </row>
    <row r="27" spans="2:22" x14ac:dyDescent="0.3">
      <c r="K27" s="36" t="s">
        <v>150</v>
      </c>
      <c r="R27" s="20" t="s">
        <v>3</v>
      </c>
      <c r="S27" s="20" t="s">
        <v>81</v>
      </c>
      <c r="T27" s="30">
        <v>4.5999999999999996</v>
      </c>
      <c r="U27" s="30">
        <v>0.5</v>
      </c>
      <c r="V27" s="30">
        <v>15</v>
      </c>
    </row>
    <row r="28" spans="2:22" x14ac:dyDescent="0.3">
      <c r="B28" s="31" t="s">
        <v>159</v>
      </c>
      <c r="R28" s="20" t="s">
        <v>73</v>
      </c>
      <c r="S28" s="20" t="s">
        <v>82</v>
      </c>
      <c r="T28" s="30">
        <v>44.01</v>
      </c>
      <c r="U28" s="30">
        <v>0.68</v>
      </c>
      <c r="V28" s="30">
        <v>14</v>
      </c>
    </row>
    <row r="29" spans="2:22" x14ac:dyDescent="0.3">
      <c r="B29" s="31" t="s">
        <v>89</v>
      </c>
      <c r="R29" s="20" t="s">
        <v>2</v>
      </c>
      <c r="S29" s="20" t="s">
        <v>82</v>
      </c>
      <c r="T29" s="30">
        <v>60.2037932</v>
      </c>
      <c r="U29" s="30">
        <v>1.7</v>
      </c>
      <c r="V29" s="30">
        <v>14</v>
      </c>
    </row>
    <row r="30" spans="2:22" x14ac:dyDescent="0.3">
      <c r="B30" s="31" t="s">
        <v>160</v>
      </c>
      <c r="R30" s="20" t="s">
        <v>3</v>
      </c>
      <c r="S30" s="20" t="s">
        <v>82</v>
      </c>
      <c r="T30" s="30">
        <v>8.52</v>
      </c>
      <c r="U30" s="30">
        <v>0.53</v>
      </c>
      <c r="V30" s="30">
        <v>14</v>
      </c>
    </row>
    <row r="31" spans="2:22" x14ac:dyDescent="0.3">
      <c r="B31" s="31" t="s">
        <v>90</v>
      </c>
      <c r="R31" s="20" t="s">
        <v>73</v>
      </c>
      <c r="S31" s="20" t="s">
        <v>83</v>
      </c>
      <c r="T31" s="30">
        <v>16.190000000000001</v>
      </c>
      <c r="U31" s="30">
        <v>1.31</v>
      </c>
      <c r="V31" s="30">
        <v>7</v>
      </c>
    </row>
    <row r="32" spans="2:22" x14ac:dyDescent="0.3">
      <c r="B32" s="31" t="s">
        <v>161</v>
      </c>
      <c r="R32" s="20" t="s">
        <v>2</v>
      </c>
      <c r="S32" s="20" t="s">
        <v>83</v>
      </c>
      <c r="T32" s="30">
        <v>67.032189720000005</v>
      </c>
      <c r="U32" s="30">
        <v>0.8</v>
      </c>
      <c r="V32" s="30">
        <v>7</v>
      </c>
    </row>
    <row r="33" spans="18:22" x14ac:dyDescent="0.3">
      <c r="R33" s="20" t="s">
        <v>3</v>
      </c>
      <c r="S33" s="20" t="s">
        <v>83</v>
      </c>
      <c r="T33" s="30">
        <v>3.27</v>
      </c>
      <c r="U33" s="30">
        <v>0.45</v>
      </c>
      <c r="V33" s="30">
        <v>7</v>
      </c>
    </row>
    <row r="34" spans="18:22" x14ac:dyDescent="0.3">
      <c r="R34" s="20" t="s">
        <v>73</v>
      </c>
      <c r="S34" s="20" t="s">
        <v>84</v>
      </c>
      <c r="T34" s="30">
        <v>88.73</v>
      </c>
      <c r="U34" s="30">
        <v>1.67</v>
      </c>
      <c r="V34" s="30">
        <v>1</v>
      </c>
    </row>
    <row r="35" spans="18:22" x14ac:dyDescent="0.3">
      <c r="R35" s="20" t="s">
        <v>2</v>
      </c>
      <c r="S35" s="20" t="s">
        <v>84</v>
      </c>
      <c r="T35" s="30">
        <v>19.690535350000001</v>
      </c>
      <c r="U35" s="30">
        <v>0.82</v>
      </c>
      <c r="V35" s="30">
        <v>1</v>
      </c>
    </row>
    <row r="36" spans="18:22" x14ac:dyDescent="0.3">
      <c r="R36" s="20" t="s">
        <v>3</v>
      </c>
      <c r="S36" s="20" t="s">
        <v>84</v>
      </c>
      <c r="T36" s="30">
        <v>54.84</v>
      </c>
      <c r="U36" s="30">
        <v>0.94</v>
      </c>
      <c r="V36" s="30">
        <v>1</v>
      </c>
    </row>
    <row r="37" spans="18:22" x14ac:dyDescent="0.3">
      <c r="R37" s="20" t="s">
        <v>73</v>
      </c>
      <c r="S37" s="20" t="s">
        <v>85</v>
      </c>
      <c r="T37" s="30">
        <v>12.55</v>
      </c>
      <c r="U37" s="30">
        <v>0.92</v>
      </c>
      <c r="V37" s="30">
        <v>9</v>
      </c>
    </row>
    <row r="38" spans="18:22" x14ac:dyDescent="0.3">
      <c r="R38" s="20" t="s">
        <v>2</v>
      </c>
      <c r="S38" s="20" t="s">
        <v>85</v>
      </c>
      <c r="T38" s="30">
        <v>49.577971490000003</v>
      </c>
      <c r="U38" s="30">
        <v>0.71</v>
      </c>
      <c r="V38" s="30">
        <v>9</v>
      </c>
    </row>
    <row r="39" spans="18:22" x14ac:dyDescent="0.3">
      <c r="R39" s="20" t="s">
        <v>3</v>
      </c>
      <c r="S39" s="20" t="s">
        <v>85</v>
      </c>
      <c r="T39" s="30">
        <v>65.77</v>
      </c>
      <c r="U39" s="30">
        <v>1.23</v>
      </c>
      <c r="V39" s="30">
        <v>9</v>
      </c>
    </row>
    <row r="40" spans="18:22" x14ac:dyDescent="0.3">
      <c r="R40" s="20" t="s">
        <v>73</v>
      </c>
      <c r="S40" s="20" t="s">
        <v>86</v>
      </c>
      <c r="T40" s="30">
        <v>81.23</v>
      </c>
      <c r="U40" s="30">
        <v>0.96</v>
      </c>
      <c r="V40" s="30">
        <v>6</v>
      </c>
    </row>
    <row r="41" spans="18:22" x14ac:dyDescent="0.3">
      <c r="R41" s="20" t="s">
        <v>2</v>
      </c>
      <c r="S41" s="20" t="s">
        <v>86</v>
      </c>
      <c r="T41" s="30">
        <v>16.477072549999999</v>
      </c>
      <c r="U41" s="30">
        <v>0.77</v>
      </c>
      <c r="V41" s="30">
        <v>6</v>
      </c>
    </row>
    <row r="42" spans="18:22" x14ac:dyDescent="0.3">
      <c r="R42" s="20" t="s">
        <v>3</v>
      </c>
      <c r="S42" s="20" t="s">
        <v>86</v>
      </c>
      <c r="T42" s="30">
        <v>60.92</v>
      </c>
      <c r="U42" s="30">
        <v>0.81</v>
      </c>
      <c r="V42" s="30">
        <v>6</v>
      </c>
    </row>
    <row r="43" spans="18:22" x14ac:dyDescent="0.3">
      <c r="R43" s="20" t="s">
        <v>73</v>
      </c>
      <c r="S43" s="20" t="s">
        <v>87</v>
      </c>
      <c r="T43" s="30">
        <v>63.76</v>
      </c>
      <c r="U43" s="30">
        <v>1.07</v>
      </c>
      <c r="V43" s="30">
        <v>10</v>
      </c>
    </row>
    <row r="44" spans="18:22" x14ac:dyDescent="0.3">
      <c r="R44" s="20" t="s">
        <v>2</v>
      </c>
      <c r="S44" s="20" t="s">
        <v>87</v>
      </c>
      <c r="T44" s="30">
        <v>39.262056049999998</v>
      </c>
      <c r="U44" s="30">
        <v>0.72</v>
      </c>
      <c r="V44" s="30">
        <v>10</v>
      </c>
    </row>
    <row r="45" spans="18:22" x14ac:dyDescent="0.3">
      <c r="R45" s="20" t="s">
        <v>3</v>
      </c>
      <c r="S45" s="20" t="s">
        <v>87</v>
      </c>
      <c r="T45" s="30">
        <v>9.34</v>
      </c>
      <c r="U45" s="30">
        <v>0.75</v>
      </c>
      <c r="V45" s="30">
        <v>10</v>
      </c>
    </row>
    <row r="46" spans="18:22" x14ac:dyDescent="0.3">
      <c r="R46" s="20" t="s">
        <v>73</v>
      </c>
      <c r="S46" s="20" t="s">
        <v>88</v>
      </c>
      <c r="T46" s="30">
        <v>28.5</v>
      </c>
      <c r="U46" s="30">
        <v>0.73</v>
      </c>
      <c r="V46" s="30">
        <v>13</v>
      </c>
    </row>
    <row r="47" spans="18:22" x14ac:dyDescent="0.3">
      <c r="R47" s="20" t="s">
        <v>2</v>
      </c>
      <c r="S47" s="20" t="s">
        <v>88</v>
      </c>
      <c r="T47" s="30">
        <v>64.873565720000002</v>
      </c>
      <c r="U47" s="30">
        <v>2.12</v>
      </c>
      <c r="V47" s="30">
        <v>13</v>
      </c>
    </row>
    <row r="48" spans="18:22" x14ac:dyDescent="0.3">
      <c r="R48" s="20" t="s">
        <v>3</v>
      </c>
      <c r="S48" s="20" t="s">
        <v>88</v>
      </c>
      <c r="T48" s="30">
        <v>4.88</v>
      </c>
      <c r="U48" s="30">
        <v>0.47</v>
      </c>
      <c r="V48" s="30">
        <v>13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7CFFA-675C-4D1E-99CD-A704CAA89ED9}">
  <dimension ref="B2:U24"/>
  <sheetViews>
    <sheetView showGridLines="0" zoomScaleNormal="100" workbookViewId="0">
      <selection activeCell="B24" sqref="B24"/>
    </sheetView>
  </sheetViews>
  <sheetFormatPr defaultColWidth="8.5546875" defaultRowHeight="14.4" x14ac:dyDescent="0.3"/>
  <cols>
    <col min="1" max="16384" width="8.5546875" style="1"/>
  </cols>
  <sheetData>
    <row r="2" spans="2:21" x14ac:dyDescent="0.3">
      <c r="B2" s="45" t="s">
        <v>158</v>
      </c>
    </row>
    <row r="3" spans="2:21" x14ac:dyDescent="0.3">
      <c r="P3" s="46" t="s">
        <v>128</v>
      </c>
      <c r="Q3" s="46" t="s">
        <v>2</v>
      </c>
      <c r="R3" s="46" t="s">
        <v>3</v>
      </c>
      <c r="S3" s="46" t="s">
        <v>4</v>
      </c>
      <c r="T3" s="46" t="s">
        <v>5</v>
      </c>
      <c r="U3" s="46" t="s">
        <v>129</v>
      </c>
    </row>
    <row r="4" spans="2:21" x14ac:dyDescent="0.3">
      <c r="P4" s="46" t="s">
        <v>93</v>
      </c>
      <c r="Q4" s="47">
        <v>0.33209656148786615</v>
      </c>
      <c r="R4" s="47">
        <v>6.3784441855568336E-2</v>
      </c>
      <c r="S4" s="47">
        <v>9.988101862352225E-2</v>
      </c>
      <c r="T4" s="47">
        <v>0.28930464178188597</v>
      </c>
      <c r="U4" s="47">
        <v>6.3524380408553072E-2</v>
      </c>
    </row>
    <row r="5" spans="2:21" x14ac:dyDescent="0.3">
      <c r="P5" s="46" t="s">
        <v>91</v>
      </c>
      <c r="Q5" s="47">
        <v>0.20091420179432895</v>
      </c>
      <c r="R5" s="47">
        <v>0.25997362233630922</v>
      </c>
      <c r="S5" s="47">
        <v>7.1971795064126917E-2</v>
      </c>
      <c r="T5" s="47">
        <v>0.14152449999574795</v>
      </c>
      <c r="U5" s="47">
        <v>0.29065556276510734</v>
      </c>
    </row>
    <row r="6" spans="2:21" x14ac:dyDescent="0.3">
      <c r="P6" s="46" t="s">
        <v>92</v>
      </c>
      <c r="Q6" s="47">
        <v>0.14548734974257152</v>
      </c>
      <c r="R6" s="47">
        <v>0.2296113242193443</v>
      </c>
      <c r="S6" s="47">
        <v>0.26516619170774119</v>
      </c>
      <c r="T6" s="47">
        <v>0.18398869015070704</v>
      </c>
      <c r="U6" s="47">
        <v>0.31611393586969111</v>
      </c>
    </row>
    <row r="7" spans="2:21" x14ac:dyDescent="0.3">
      <c r="P7" s="46" t="s">
        <v>130</v>
      </c>
      <c r="Q7" s="47">
        <v>7.8442466048674872E-2</v>
      </c>
      <c r="R7" s="47">
        <v>0.34303728992633448</v>
      </c>
      <c r="S7" s="47">
        <v>0.17444023063362801</v>
      </c>
      <c r="T7" s="47">
        <v>9.1885057604136247E-2</v>
      </c>
      <c r="U7" s="47">
        <v>7.312516917652051E-2</v>
      </c>
    </row>
    <row r="8" spans="2:21" x14ac:dyDescent="0.3">
      <c r="P8" s="48"/>
      <c r="Q8" s="49"/>
      <c r="R8" s="49"/>
      <c r="S8" s="49"/>
    </row>
    <row r="9" spans="2:21" x14ac:dyDescent="0.3">
      <c r="P9" s="48"/>
      <c r="Q9" s="49"/>
      <c r="R9" s="49"/>
      <c r="S9" s="49"/>
    </row>
    <row r="10" spans="2:21" x14ac:dyDescent="0.3">
      <c r="P10" s="48"/>
      <c r="Q10" s="49"/>
      <c r="R10" s="49"/>
      <c r="S10" s="49"/>
    </row>
    <row r="11" spans="2:21" x14ac:dyDescent="0.3">
      <c r="P11" s="48"/>
      <c r="Q11" s="49"/>
      <c r="R11" s="49"/>
      <c r="S11" s="49"/>
    </row>
    <row r="22" spans="2:10" x14ac:dyDescent="0.3">
      <c r="J22" s="36" t="s">
        <v>150</v>
      </c>
    </row>
    <row r="23" spans="2:10" x14ac:dyDescent="0.3">
      <c r="B23" s="49" t="s">
        <v>162</v>
      </c>
    </row>
    <row r="24" spans="2:10" x14ac:dyDescent="0.3">
      <c r="B24" s="49" t="s">
        <v>131</v>
      </c>
    </row>
  </sheetData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2660E-2764-4013-A22D-E1E013BBEEC7}">
  <dimension ref="A2:T42"/>
  <sheetViews>
    <sheetView showGridLines="0" workbookViewId="0">
      <selection activeCell="B3" sqref="B3"/>
    </sheetView>
  </sheetViews>
  <sheetFormatPr defaultColWidth="8.5546875" defaultRowHeight="14.4" x14ac:dyDescent="0.3"/>
  <cols>
    <col min="1" max="16384" width="8.5546875" style="38"/>
  </cols>
  <sheetData>
    <row r="2" spans="2:20" x14ac:dyDescent="0.3">
      <c r="B2" s="26" t="s">
        <v>166</v>
      </c>
      <c r="P2" s="39" t="s">
        <v>97</v>
      </c>
    </row>
    <row r="4" spans="2:20" x14ac:dyDescent="0.3">
      <c r="P4" s="40"/>
      <c r="Q4" s="54" t="s">
        <v>98</v>
      </c>
      <c r="R4" s="54"/>
      <c r="S4" s="54" t="s">
        <v>99</v>
      </c>
      <c r="T4" s="54"/>
    </row>
    <row r="5" spans="2:20" x14ac:dyDescent="0.3">
      <c r="P5" s="40"/>
      <c r="Q5" s="40" t="s">
        <v>132</v>
      </c>
      <c r="R5" s="40" t="s">
        <v>133</v>
      </c>
      <c r="S5" s="40" t="s">
        <v>132</v>
      </c>
      <c r="T5" s="40" t="s">
        <v>133</v>
      </c>
    </row>
    <row r="6" spans="2:20" x14ac:dyDescent="0.3">
      <c r="P6" s="40" t="s">
        <v>25</v>
      </c>
      <c r="Q6" s="41">
        <v>35.700000000000003</v>
      </c>
      <c r="R6" s="41">
        <v>12.4</v>
      </c>
      <c r="S6" s="41">
        <v>53</v>
      </c>
      <c r="T6" s="41">
        <v>27.4</v>
      </c>
    </row>
    <row r="7" spans="2:20" x14ac:dyDescent="0.3">
      <c r="P7" s="40" t="s">
        <v>32</v>
      </c>
      <c r="Q7" s="41">
        <v>33.9</v>
      </c>
      <c r="R7" s="41">
        <v>15.5</v>
      </c>
      <c r="S7" s="41">
        <v>40.200000000000003</v>
      </c>
      <c r="T7" s="41">
        <v>19.100000000000001</v>
      </c>
    </row>
    <row r="8" spans="2:20" x14ac:dyDescent="0.3">
      <c r="P8" s="40" t="s">
        <v>20</v>
      </c>
      <c r="Q8" s="41">
        <v>26.2</v>
      </c>
      <c r="R8" s="41">
        <v>15.3</v>
      </c>
      <c r="S8" s="41">
        <v>33.6</v>
      </c>
      <c r="T8" s="41">
        <v>18.3</v>
      </c>
    </row>
    <row r="9" spans="2:20" x14ac:dyDescent="0.3">
      <c r="P9" s="40" t="s">
        <v>24</v>
      </c>
      <c r="Q9" s="41">
        <v>31.6</v>
      </c>
      <c r="R9" s="41">
        <v>12.6</v>
      </c>
      <c r="S9" s="41">
        <v>34.6</v>
      </c>
      <c r="T9" s="41">
        <v>15.9</v>
      </c>
    </row>
    <row r="10" spans="2:20" x14ac:dyDescent="0.3">
      <c r="P10" s="40" t="s">
        <v>27</v>
      </c>
      <c r="Q10" s="41">
        <v>33.5</v>
      </c>
      <c r="R10" s="41">
        <v>12.2</v>
      </c>
      <c r="S10" s="41">
        <v>35.1</v>
      </c>
      <c r="T10" s="41">
        <v>14.4</v>
      </c>
    </row>
    <row r="11" spans="2:20" x14ac:dyDescent="0.3">
      <c r="P11" s="40" t="s">
        <v>26</v>
      </c>
      <c r="Q11" s="41">
        <v>27.5</v>
      </c>
      <c r="R11" s="41">
        <v>10.8</v>
      </c>
      <c r="S11" s="41">
        <v>33.200000000000003</v>
      </c>
      <c r="T11" s="41">
        <v>13.9</v>
      </c>
    </row>
    <row r="12" spans="2:20" x14ac:dyDescent="0.3">
      <c r="P12" s="40" t="s">
        <v>29</v>
      </c>
      <c r="Q12" s="41">
        <v>29.6</v>
      </c>
      <c r="R12" s="41">
        <v>12.3</v>
      </c>
      <c r="S12" s="41">
        <v>33.200000000000003</v>
      </c>
      <c r="T12" s="41">
        <v>13.2</v>
      </c>
    </row>
    <row r="13" spans="2:20" x14ac:dyDescent="0.3">
      <c r="P13" s="40" t="s">
        <v>33</v>
      </c>
      <c r="Q13" s="41">
        <v>21.7</v>
      </c>
      <c r="R13" s="41">
        <v>13.9</v>
      </c>
      <c r="S13" s="41">
        <v>28.1</v>
      </c>
      <c r="T13" s="41">
        <v>17.2</v>
      </c>
    </row>
    <row r="14" spans="2:20" x14ac:dyDescent="0.3">
      <c r="P14" s="40" t="s">
        <v>34</v>
      </c>
      <c r="Q14" s="41">
        <v>26.3</v>
      </c>
      <c r="R14" s="41">
        <v>12.9</v>
      </c>
      <c r="S14" s="41">
        <v>27.5</v>
      </c>
      <c r="T14" s="41">
        <v>14.8</v>
      </c>
    </row>
    <row r="15" spans="2:20" x14ac:dyDescent="0.3">
      <c r="P15" s="40" t="s">
        <v>38</v>
      </c>
      <c r="Q15" s="41">
        <v>19.7</v>
      </c>
      <c r="R15" s="41">
        <v>11.4</v>
      </c>
      <c r="S15" s="41">
        <v>24.5</v>
      </c>
      <c r="T15" s="41">
        <v>16.3</v>
      </c>
    </row>
    <row r="16" spans="2:20" x14ac:dyDescent="0.3">
      <c r="P16" s="40" t="s">
        <v>30</v>
      </c>
      <c r="Q16" s="41">
        <v>20</v>
      </c>
      <c r="R16" s="41">
        <v>12.4</v>
      </c>
      <c r="S16" s="41">
        <v>22.7</v>
      </c>
      <c r="T16" s="41">
        <v>17.100000000000001</v>
      </c>
    </row>
    <row r="17" spans="2:20" x14ac:dyDescent="0.3">
      <c r="P17" s="40" t="s">
        <v>28</v>
      </c>
      <c r="Q17" s="41">
        <v>16</v>
      </c>
      <c r="R17" s="41">
        <v>10.8</v>
      </c>
      <c r="S17" s="41">
        <v>23.6</v>
      </c>
      <c r="T17" s="41">
        <v>15.2</v>
      </c>
    </row>
    <row r="18" spans="2:20" x14ac:dyDescent="0.3">
      <c r="P18" s="40" t="s">
        <v>21</v>
      </c>
      <c r="Q18" s="41">
        <v>19.100000000000001</v>
      </c>
      <c r="R18" s="41">
        <v>10.199999999999999</v>
      </c>
      <c r="S18" s="41">
        <v>23.3</v>
      </c>
      <c r="T18" s="41">
        <v>14.8</v>
      </c>
    </row>
    <row r="19" spans="2:20" x14ac:dyDescent="0.3">
      <c r="P19" s="40" t="s">
        <v>35</v>
      </c>
      <c r="Q19" s="41">
        <v>18.7</v>
      </c>
      <c r="R19" s="41">
        <v>14.3</v>
      </c>
      <c r="S19" s="41">
        <v>21.3</v>
      </c>
      <c r="T19" s="41">
        <v>16.8</v>
      </c>
    </row>
    <row r="20" spans="2:20" x14ac:dyDescent="0.3">
      <c r="P20" s="40" t="s">
        <v>23</v>
      </c>
      <c r="Q20" s="41">
        <v>16.3</v>
      </c>
      <c r="R20" s="41">
        <v>11.4</v>
      </c>
      <c r="S20" s="41">
        <v>21.5</v>
      </c>
      <c r="T20" s="41">
        <v>14.8</v>
      </c>
    </row>
    <row r="21" spans="2:20" x14ac:dyDescent="0.3">
      <c r="P21" s="40" t="s">
        <v>39</v>
      </c>
      <c r="Q21" s="41">
        <v>23</v>
      </c>
      <c r="R21" s="41">
        <v>17.8</v>
      </c>
      <c r="S21" s="41">
        <v>20.9</v>
      </c>
      <c r="T21" s="41">
        <v>15.4</v>
      </c>
    </row>
    <row r="22" spans="2:20" x14ac:dyDescent="0.3">
      <c r="P22" s="40" t="s">
        <v>37</v>
      </c>
      <c r="Q22" s="41">
        <v>26.1</v>
      </c>
      <c r="R22" s="41">
        <v>12.1</v>
      </c>
      <c r="S22" s="41">
        <v>24.3</v>
      </c>
      <c r="T22" s="41">
        <v>11.5</v>
      </c>
    </row>
    <row r="23" spans="2:20" x14ac:dyDescent="0.3">
      <c r="P23" s="40" t="s">
        <v>22</v>
      </c>
      <c r="Q23" s="41">
        <v>20.6</v>
      </c>
      <c r="R23" s="41">
        <v>7.4</v>
      </c>
      <c r="S23" s="41">
        <v>23.5</v>
      </c>
      <c r="T23" s="41">
        <v>9.1</v>
      </c>
    </row>
    <row r="24" spans="2:20" x14ac:dyDescent="0.3">
      <c r="P24" s="40" t="s">
        <v>40</v>
      </c>
      <c r="Q24" s="41">
        <v>21.8</v>
      </c>
      <c r="R24" s="41">
        <v>11.1</v>
      </c>
      <c r="S24" s="41">
        <v>19.600000000000001</v>
      </c>
      <c r="T24" s="41">
        <v>12.1</v>
      </c>
    </row>
    <row r="25" spans="2:20" x14ac:dyDescent="0.3">
      <c r="P25" s="40" t="s">
        <v>17</v>
      </c>
      <c r="Q25" s="41">
        <v>16.7</v>
      </c>
      <c r="R25" s="41">
        <v>7.1</v>
      </c>
      <c r="S25" s="41">
        <v>20.8</v>
      </c>
      <c r="T25" s="41">
        <v>10.1</v>
      </c>
    </row>
    <row r="26" spans="2:20" x14ac:dyDescent="0.3">
      <c r="P26" s="40" t="s">
        <v>42</v>
      </c>
      <c r="Q26" s="41">
        <v>17</v>
      </c>
      <c r="R26" s="41">
        <v>9.1</v>
      </c>
      <c r="S26" s="41">
        <v>19.8</v>
      </c>
      <c r="T26" s="41">
        <v>9.9</v>
      </c>
    </row>
    <row r="27" spans="2:20" x14ac:dyDescent="0.3">
      <c r="P27" s="40" t="s">
        <v>43</v>
      </c>
      <c r="Q27" s="41">
        <v>17</v>
      </c>
      <c r="R27" s="41">
        <v>11.1</v>
      </c>
      <c r="S27" s="41">
        <v>17.7</v>
      </c>
      <c r="T27" s="41">
        <v>10.8</v>
      </c>
    </row>
    <row r="28" spans="2:20" x14ac:dyDescent="0.3">
      <c r="K28" s="36" t="s">
        <v>150</v>
      </c>
      <c r="P28" s="40" t="s">
        <v>36</v>
      </c>
      <c r="Q28" s="41">
        <v>16.399999999999999</v>
      </c>
      <c r="R28" s="41">
        <v>7.7</v>
      </c>
      <c r="S28" s="41">
        <v>18.600000000000001</v>
      </c>
      <c r="T28" s="41">
        <v>8</v>
      </c>
    </row>
    <row r="29" spans="2:20" x14ac:dyDescent="0.3">
      <c r="B29" s="55" t="s">
        <v>163</v>
      </c>
      <c r="C29" s="55"/>
      <c r="D29" s="55"/>
      <c r="E29" s="55"/>
      <c r="F29" s="55"/>
      <c r="G29" s="55"/>
      <c r="H29" s="55"/>
      <c r="I29" s="55"/>
      <c r="J29" s="55"/>
      <c r="K29" s="55"/>
      <c r="L29" s="55"/>
      <c r="M29" s="55"/>
      <c r="N29" s="55"/>
      <c r="P29" s="40" t="s">
        <v>41</v>
      </c>
      <c r="Q29" s="41">
        <v>21.2</v>
      </c>
      <c r="R29" s="41">
        <v>13.1</v>
      </c>
      <c r="S29" s="41">
        <v>17.3</v>
      </c>
      <c r="T29" s="41">
        <v>8.9</v>
      </c>
    </row>
    <row r="30" spans="2:20" x14ac:dyDescent="0.3"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P30" s="40" t="s">
        <v>31</v>
      </c>
      <c r="Q30" s="41">
        <v>22</v>
      </c>
      <c r="R30" s="41">
        <v>8.9</v>
      </c>
      <c r="S30" s="41">
        <v>14.9</v>
      </c>
      <c r="T30" s="41">
        <v>6.9</v>
      </c>
    </row>
    <row r="31" spans="2:20" x14ac:dyDescent="0.3">
      <c r="P31" s="40" t="s">
        <v>18</v>
      </c>
      <c r="Q31" s="41">
        <v>9.1</v>
      </c>
      <c r="R31" s="41">
        <v>5.9</v>
      </c>
      <c r="S31" s="41">
        <v>14.5</v>
      </c>
      <c r="T31" s="41">
        <v>6.7</v>
      </c>
    </row>
    <row r="32" spans="2:20" x14ac:dyDescent="0.3">
      <c r="P32" s="40" t="s">
        <v>19</v>
      </c>
      <c r="Q32" s="41">
        <v>5</v>
      </c>
      <c r="R32" s="41">
        <v>2</v>
      </c>
      <c r="S32" s="41">
        <v>6.5</v>
      </c>
      <c r="T32" s="41">
        <v>3.1</v>
      </c>
    </row>
    <row r="33" spans="1:20" x14ac:dyDescent="0.3">
      <c r="P33" s="40"/>
      <c r="Q33" s="41"/>
      <c r="R33" s="41"/>
      <c r="S33" s="41"/>
      <c r="T33" s="41"/>
    </row>
    <row r="34" spans="1:20" x14ac:dyDescent="0.3">
      <c r="P34" s="40" t="s">
        <v>127</v>
      </c>
      <c r="Q34" s="41">
        <v>28.1</v>
      </c>
      <c r="R34" s="41">
        <v>17.399999999999999</v>
      </c>
      <c r="S34" s="41">
        <v>30.5</v>
      </c>
      <c r="T34" s="41">
        <v>21.6</v>
      </c>
    </row>
    <row r="35" spans="1:20" x14ac:dyDescent="0.3">
      <c r="P35" s="40" t="s">
        <v>45</v>
      </c>
      <c r="Q35" s="41">
        <v>28.7</v>
      </c>
      <c r="R35" s="41">
        <v>7.8</v>
      </c>
      <c r="S35" s="41">
        <v>35</v>
      </c>
      <c r="T35" s="41">
        <v>11.8</v>
      </c>
    </row>
    <row r="36" spans="1:20" x14ac:dyDescent="0.3">
      <c r="P36" s="40" t="s">
        <v>2</v>
      </c>
      <c r="Q36" s="41">
        <v>24.4</v>
      </c>
      <c r="R36" s="41">
        <v>12.4</v>
      </c>
      <c r="S36" s="41">
        <v>28.7</v>
      </c>
      <c r="T36" s="41">
        <v>14.8</v>
      </c>
    </row>
    <row r="37" spans="1:20" x14ac:dyDescent="0.3">
      <c r="P37" s="40" t="s">
        <v>46</v>
      </c>
      <c r="Q37" s="41">
        <v>20.6</v>
      </c>
      <c r="R37" s="41">
        <v>8.3000000000000007</v>
      </c>
      <c r="S37" s="41">
        <v>26.6</v>
      </c>
      <c r="T37" s="41">
        <v>11.5</v>
      </c>
    </row>
    <row r="38" spans="1:20" x14ac:dyDescent="0.3">
      <c r="P38" s="40" t="s">
        <v>47</v>
      </c>
      <c r="Q38" s="41">
        <v>20.3</v>
      </c>
      <c r="R38" s="41">
        <v>12</v>
      </c>
      <c r="S38" s="41">
        <v>17.5</v>
      </c>
      <c r="T38" s="41">
        <v>14.4</v>
      </c>
    </row>
    <row r="40" spans="1:20" x14ac:dyDescent="0.3">
      <c r="A40" s="38" t="s">
        <v>100</v>
      </c>
    </row>
    <row r="41" spans="1:20" x14ac:dyDescent="0.3">
      <c r="A41" s="38" t="s">
        <v>101</v>
      </c>
    </row>
    <row r="42" spans="1:20" x14ac:dyDescent="0.3">
      <c r="A42" s="38" t="s">
        <v>102</v>
      </c>
    </row>
  </sheetData>
  <mergeCells count="3">
    <mergeCell ref="Q4:R4"/>
    <mergeCell ref="S4:T4"/>
    <mergeCell ref="B29:N30"/>
  </mergeCells>
  <pageMargins left="0.7" right="0.7" top="0.75" bottom="0.75" header="0.3" footer="0.3"/>
  <pageSetup paperSize="9" orientation="portrait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48866-7713-4045-871E-010E4C5D1298}">
  <dimension ref="B2:Q31"/>
  <sheetViews>
    <sheetView showGridLines="0" zoomScaleNormal="100" workbookViewId="0">
      <selection activeCell="B3" sqref="B3"/>
    </sheetView>
  </sheetViews>
  <sheetFormatPr defaultRowHeight="14.4" x14ac:dyDescent="0.3"/>
  <cols>
    <col min="4" max="4" width="12.88671875" bestFit="1" customWidth="1"/>
    <col min="5" max="5" width="18.109375" customWidth="1"/>
    <col min="6" max="6" width="25.33203125" customWidth="1"/>
    <col min="7" max="7" width="28.88671875" customWidth="1"/>
    <col min="8" max="8" width="25.5546875" customWidth="1"/>
    <col min="9" max="9" width="18.5546875" customWidth="1"/>
    <col min="10" max="10" width="22" customWidth="1"/>
    <col min="11" max="11" width="8.88671875" style="35"/>
    <col min="12" max="17" width="22.5546875" customWidth="1"/>
  </cols>
  <sheetData>
    <row r="2" spans="2:17" x14ac:dyDescent="0.3">
      <c r="B2" s="26" t="s">
        <v>165</v>
      </c>
    </row>
    <row r="3" spans="2:17" x14ac:dyDescent="0.3">
      <c r="K3" s="32" t="s">
        <v>94</v>
      </c>
    </row>
    <row r="4" spans="2:17" x14ac:dyDescent="0.3">
      <c r="E4" s="33"/>
      <c r="F4" s="33"/>
      <c r="G4" s="33"/>
      <c r="H4" s="33"/>
      <c r="I4" s="34"/>
      <c r="J4" s="12"/>
    </row>
    <row r="5" spans="2:17" ht="24" x14ac:dyDescent="0.3">
      <c r="K5" s="23"/>
      <c r="L5" s="37" t="s">
        <v>134</v>
      </c>
      <c r="M5" s="37" t="s">
        <v>135</v>
      </c>
      <c r="N5" s="37" t="s">
        <v>138</v>
      </c>
      <c r="O5" s="37" t="s">
        <v>95</v>
      </c>
      <c r="P5" s="37" t="s">
        <v>136</v>
      </c>
      <c r="Q5" s="37" t="s">
        <v>96</v>
      </c>
    </row>
    <row r="6" spans="2:17" x14ac:dyDescent="0.3">
      <c r="K6" s="23" t="s">
        <v>2</v>
      </c>
      <c r="L6" s="22">
        <v>1</v>
      </c>
      <c r="M6" s="22">
        <v>1</v>
      </c>
      <c r="N6" s="22">
        <v>1</v>
      </c>
      <c r="O6" s="22">
        <v>1</v>
      </c>
      <c r="P6" s="22">
        <v>1</v>
      </c>
      <c r="Q6" s="22">
        <v>1</v>
      </c>
    </row>
    <row r="7" spans="2:17" x14ac:dyDescent="0.3">
      <c r="K7" s="23" t="s">
        <v>3</v>
      </c>
      <c r="L7" s="22">
        <v>0.77669254731273407</v>
      </c>
      <c r="M7" s="22">
        <v>0.72349809911088114</v>
      </c>
      <c r="N7" s="22">
        <v>1.0059848748198728</v>
      </c>
      <c r="O7" s="22">
        <v>0.8626104468616429</v>
      </c>
      <c r="P7" s="22">
        <v>1.199431594635133</v>
      </c>
      <c r="Q7" s="22">
        <v>2.0282087447108603</v>
      </c>
    </row>
    <row r="8" spans="2:17" x14ac:dyDescent="0.3">
      <c r="K8" s="23" t="s">
        <v>4</v>
      </c>
      <c r="L8" s="22">
        <v>1.1896410235683643</v>
      </c>
      <c r="M8" s="22">
        <v>1.4931979932670296</v>
      </c>
      <c r="N8" s="22">
        <v>1.3879166652395041</v>
      </c>
      <c r="O8" s="22">
        <v>0.89900468239886699</v>
      </c>
      <c r="P8" s="22">
        <v>1.468988728801373</v>
      </c>
      <c r="Q8" s="22">
        <v>1.6452750352609309</v>
      </c>
    </row>
    <row r="29" spans="3:8" x14ac:dyDescent="0.3">
      <c r="H29" s="36" t="s">
        <v>150</v>
      </c>
    </row>
    <row r="30" spans="3:8" x14ac:dyDescent="0.3">
      <c r="C30" s="25" t="s">
        <v>164</v>
      </c>
    </row>
    <row r="31" spans="3:8" x14ac:dyDescent="0.3">
      <c r="C31" s="25" t="s">
        <v>137</v>
      </c>
    </row>
  </sheetData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90223BB8422E14DADF6084B63080831" ma:contentTypeVersion="12" ma:contentTypeDescription="Create a new document." ma:contentTypeScope="" ma:versionID="f18939e5eff06fd4bf6f63e56cf7b1d0">
  <xsd:schema xmlns:xsd="http://www.w3.org/2001/XMLSchema" xmlns:xs="http://www.w3.org/2001/XMLSchema" xmlns:p="http://schemas.microsoft.com/office/2006/metadata/properties" xmlns:ns2="f2800575-61e4-4f65-b84e-828811130a18" xmlns:ns3="48b3548a-9db9-4a1b-aec6-9deeb4be85be" targetNamespace="http://schemas.microsoft.com/office/2006/metadata/properties" ma:root="true" ma:fieldsID="9092f3e9f7563be9bc699552b016d2a5" ns2:_="" ns3:_="">
    <xsd:import namespace="f2800575-61e4-4f65-b84e-828811130a18"/>
    <xsd:import namespace="48b3548a-9db9-4a1b-aec6-9deeb4be85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2800575-61e4-4f65-b84e-828811130a1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Image Tags" ma:readOnly="false" ma:fieldId="{5cf76f15-5ced-4ddc-b409-7134ff3c332f}" ma:taxonomyMulti="true" ma:sspId="22b2fad6-9d2c-441c-a321-3f5f1e9bd92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8b3548a-9db9-4a1b-aec6-9deeb4be85be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2961c88d-0fdc-4bb1-9bdd-af517e133822}" ma:internalName="TaxCatchAll" ma:showField="CatchAllData" ma:web="48b3548a-9db9-4a1b-aec6-9deeb4be85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2800575-61e4-4f65-b84e-828811130a18">
      <Terms xmlns="http://schemas.microsoft.com/office/infopath/2007/PartnerControls"/>
    </lcf76f155ced4ddcb4097134ff3c332f>
    <TaxCatchAll xmlns="48b3548a-9db9-4a1b-aec6-9deeb4be85be" xsi:nil="true"/>
  </documentManagement>
</p:properties>
</file>

<file path=customXml/itemProps1.xml><?xml version="1.0" encoding="utf-8"?>
<ds:datastoreItem xmlns:ds="http://schemas.openxmlformats.org/officeDocument/2006/customXml" ds:itemID="{55473161-65E9-4C04-8336-AFFC797C87C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771FFAF-A0B2-4F7C-9988-720E284D2D2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2800575-61e4-4f65-b84e-828811130a18"/>
    <ds:schemaRef ds:uri="48b3548a-9db9-4a1b-aec6-9deeb4be85b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BA059983-6ECF-4E02-8778-524B683F3523}">
  <ds:schemaRefs>
    <ds:schemaRef ds:uri="48b3548a-9db9-4a1b-aec6-9deeb4be85be"/>
    <ds:schemaRef ds:uri="http://purl.org/dc/dcmitype/"/>
    <ds:schemaRef ds:uri="http://schemas.microsoft.com/office/2006/documentManagement/types"/>
    <ds:schemaRef ds:uri="http://schemas.openxmlformats.org/package/2006/metadata/core-properties"/>
    <ds:schemaRef ds:uri="http://purl.org/dc/terms/"/>
    <ds:schemaRef ds:uri="http://www.w3.org/XML/1998/namespace"/>
    <ds:schemaRef ds:uri="http://schemas.microsoft.com/office/infopath/2007/PartnerControls"/>
    <ds:schemaRef ds:uri="http://purl.org/dc/elements/1.1/"/>
    <ds:schemaRef ds:uri="f2800575-61e4-4f65-b84e-828811130a18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Figure 1-1</vt:lpstr>
      <vt:lpstr>Figure 1-2</vt:lpstr>
      <vt:lpstr>Figure 1-3</vt:lpstr>
      <vt:lpstr>Figure 1-4</vt:lpstr>
      <vt:lpstr>Figure 1-5a</vt:lpstr>
      <vt:lpstr>Figure 1-5b</vt:lpstr>
      <vt:lpstr>Figure 1-6</vt:lpstr>
      <vt:lpstr>Figure 1-7</vt:lpstr>
      <vt:lpstr>Figure 1-8</vt:lpstr>
      <vt:lpstr>Figure 1-9</vt:lpstr>
      <vt:lpstr>Figure 1-10</vt:lpstr>
      <vt:lpstr>Figure 1-11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STEVENSON Alexis (RTD)</dc:creator>
  <cp:lastModifiedBy>STEVENSON Alexis (RTD)</cp:lastModifiedBy>
  <dcterms:created xsi:type="dcterms:W3CDTF">2015-06-05T18:17:20Z</dcterms:created>
  <dcterms:modified xsi:type="dcterms:W3CDTF">2024-07-01T14:38:44Z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0x010100A90223BB8422E14DADF6084B63080831</vt:lpwstr>
  </property>
  <property fmtid="{D5CDD505-2E9C-101B-9397-08002B2CF9AE}" pid="3" name="MSIP_Label_6bd9ddd1-4d20-43f6-abfa-fc3c07406f94_Enabled">
    <vt:lpwstr>true</vt:lpwstr>
  </property>
  <property fmtid="{D5CDD505-2E9C-101B-9397-08002B2CF9AE}" pid="4" name="MSIP_Label_6bd9ddd1-4d20-43f6-abfa-fc3c07406f94_SetDate">
    <vt:lpwstr>2024-04-25T08:12:19Z</vt:lpwstr>
  </property>
  <property fmtid="{D5CDD505-2E9C-101B-9397-08002B2CF9AE}" pid="5" name="MSIP_Label_6bd9ddd1-4d20-43f6-abfa-fc3c07406f94_Method">
    <vt:lpwstr>Standard</vt:lpwstr>
  </property>
  <property fmtid="{D5CDD505-2E9C-101B-9397-08002B2CF9AE}" pid="6" name="MSIP_Label_6bd9ddd1-4d20-43f6-abfa-fc3c07406f94_Name">
    <vt:lpwstr>Commission Use</vt:lpwstr>
  </property>
  <property fmtid="{D5CDD505-2E9C-101B-9397-08002B2CF9AE}" pid="7" name="MSIP_Label_6bd9ddd1-4d20-43f6-abfa-fc3c07406f94_SiteId">
    <vt:lpwstr>b24c8b06-522c-46fe-9080-70926f8dddb1</vt:lpwstr>
  </property>
  <property fmtid="{D5CDD505-2E9C-101B-9397-08002B2CF9AE}" pid="8" name="MSIP_Label_6bd9ddd1-4d20-43f6-abfa-fc3c07406f94_ActionId">
    <vt:lpwstr>06da0e9e-0a95-4892-be41-f08c40f61b8e</vt:lpwstr>
  </property>
  <property fmtid="{D5CDD505-2E9C-101B-9397-08002B2CF9AE}" pid="9" name="MSIP_Label_6bd9ddd1-4d20-43f6-abfa-fc3c07406f94_ContentBits">
    <vt:lpwstr>0</vt:lpwstr>
  </property>
  <property fmtid="{D5CDD505-2E9C-101B-9397-08002B2CF9AE}" pid="10" name="MediaServiceImageTags">
    <vt:lpwstr/>
  </property>
</Properties>
</file>