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U:\01_ECONOMICS\SRI Report\SRIP 2024\Figures\Latest_versions\"/>
    </mc:Choice>
  </mc:AlternateContent>
  <xr:revisionPtr revIDLastSave="0" documentId="13_ncr:1_{C69AAF86-E068-4DF9-80FF-6A2A799876B3}" xr6:coauthVersionLast="47" xr6:coauthVersionMax="47" xr10:uidLastSave="{00000000-0000-0000-0000-000000000000}"/>
  <bookViews>
    <workbookView xWindow="-28920" yWindow="-3795" windowWidth="29040" windowHeight="15840" xr2:uid="{00000000-000D-0000-FFFF-FFFF00000000}"/>
  </bookViews>
  <sheets>
    <sheet name="Figure 4.1-1" sheetId="2" r:id="rId1"/>
    <sheet name="Figure 4.1-2" sheetId="3" r:id="rId2"/>
    <sheet name="Figure 4.1-3" sheetId="5" r:id="rId3"/>
    <sheet name="Figure 4.1-4" sheetId="6" r:id="rId4"/>
    <sheet name="Figure 4.1-5" sheetId="7" r:id="rId5"/>
    <sheet name="Table 4.1-1" sheetId="8" r:id="rId6"/>
    <sheet name="Figure 4.1-6" sheetId="9" r:id="rId7"/>
    <sheet name="Figure 4.1-7" sheetId="10" r:id="rId8"/>
    <sheet name="Figure 4.1-8" sheetId="11" r:id="rId9"/>
    <sheet name="Table 4.1-2" sheetId="12" r:id="rId10"/>
    <sheet name="Figure 4.1-9" sheetId="25" r:id="rId11"/>
    <sheet name="Figure 4.1-10" sheetId="14" r:id="rId12"/>
    <sheet name="Figure 4.1-11" sheetId="16" r:id="rId13"/>
    <sheet name="Table 4.1-3" sheetId="15" r:id="rId14"/>
    <sheet name="Figure 4.1-12" sheetId="17" r:id="rId15"/>
    <sheet name="Figure 4.1-13" sheetId="22" r:id="rId16"/>
    <sheet name="Figure 4.1-14" sheetId="19" r:id="rId17"/>
    <sheet name="Figure 4.1-15" sheetId="24" r:id="rId18"/>
    <sheet name="Figure 4.1-16" sheetId="23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35" i="5" l="1"/>
  <c r="V34" i="5"/>
  <c r="W34" i="5" s="1"/>
  <c r="V33" i="5"/>
  <c r="W33" i="5" s="1"/>
  <c r="V32" i="5"/>
  <c r="W32" i="5" s="1"/>
  <c r="V31" i="5"/>
  <c r="V30" i="5"/>
  <c r="W30" i="5" s="1"/>
  <c r="V29" i="5"/>
  <c r="W29" i="5" s="1"/>
  <c r="V28" i="5"/>
  <c r="V27" i="5"/>
  <c r="W27" i="5" s="1"/>
  <c r="V26" i="5"/>
  <c r="W26" i="5" s="1"/>
  <c r="V25" i="5"/>
  <c r="V24" i="5"/>
  <c r="W24" i="5" s="1"/>
  <c r="V23" i="5"/>
  <c r="W23" i="5" s="1"/>
  <c r="V22" i="5"/>
  <c r="W22" i="5" s="1"/>
  <c r="V21" i="5"/>
  <c r="W21" i="5" s="1"/>
  <c r="V20" i="5"/>
  <c r="V19" i="5"/>
  <c r="W19" i="5" s="1"/>
  <c r="V18" i="5"/>
  <c r="W18" i="5" s="1"/>
  <c r="V17" i="5"/>
  <c r="V16" i="5"/>
  <c r="W16" i="5" s="1"/>
  <c r="V15" i="5"/>
  <c r="W15" i="5" s="1"/>
  <c r="V14" i="5"/>
  <c r="W14" i="5" s="1"/>
  <c r="V13" i="5"/>
  <c r="W13" i="5" s="1"/>
  <c r="V12" i="5"/>
  <c r="V11" i="5"/>
  <c r="W11" i="5" s="1"/>
  <c r="V10" i="5"/>
  <c r="W10" i="5" s="1"/>
  <c r="V9" i="5"/>
  <c r="V8" i="5"/>
  <c r="W8" i="5" s="1"/>
  <c r="W31" i="5" l="1"/>
  <c r="W9" i="5"/>
  <c r="W17" i="5"/>
  <c r="W25" i="5"/>
  <c r="W12" i="5"/>
  <c r="W20" i="5"/>
  <c r="W28" i="5"/>
</calcChain>
</file>

<file path=xl/sharedStrings.xml><?xml version="1.0" encoding="utf-8"?>
<sst xmlns="http://schemas.openxmlformats.org/spreadsheetml/2006/main" count="9339" uniqueCount="898">
  <si>
    <t>2000 (relative EU 2000)</t>
  </si>
  <si>
    <t>2022 (relative EU 2000)</t>
  </si>
  <si>
    <t>Difference</t>
  </si>
  <si>
    <t>Innovation Leaders</t>
  </si>
  <si>
    <t>Strong Innovators</t>
  </si>
  <si>
    <t>Moderate Innovators</t>
  </si>
  <si>
    <t>Emerging Innovators</t>
  </si>
  <si>
    <t>SE</t>
  </si>
  <si>
    <t>DK</t>
  </si>
  <si>
    <t>FI</t>
  </si>
  <si>
    <t>BE</t>
  </si>
  <si>
    <t>NL</t>
  </si>
  <si>
    <t>DE</t>
  </si>
  <si>
    <t>AT</t>
  </si>
  <si>
    <t>IE</t>
  </si>
  <si>
    <t>LU</t>
  </si>
  <si>
    <t>EE</t>
  </si>
  <si>
    <t>CY</t>
  </si>
  <si>
    <t>FR</t>
  </si>
  <si>
    <t>EU27</t>
  </si>
  <si>
    <t>IT</t>
  </si>
  <si>
    <t>SI</t>
  </si>
  <si>
    <t>MT</t>
  </si>
  <si>
    <t>CZ</t>
  </si>
  <si>
    <t>ES</t>
  </si>
  <si>
    <t>EL</t>
  </si>
  <si>
    <t>LT</t>
  </si>
  <si>
    <t>PT</t>
  </si>
  <si>
    <t>HR</t>
  </si>
  <si>
    <t>HU</t>
  </si>
  <si>
    <t>SK</t>
  </si>
  <si>
    <t>PL</t>
  </si>
  <si>
    <t>LV</t>
  </si>
  <si>
    <t>BG</t>
  </si>
  <si>
    <t>RO</t>
  </si>
  <si>
    <t>Figure 4.1-1 Performance of EU Member States innovation systems in 2000 and 2022</t>
  </si>
  <si>
    <t xml:space="preserve">Note: Performance groups are defined as follows: innovation leaders are Member States where performance is above 125 % </t>
  </si>
  <si>
    <t>Moderate innovators are those with performance of between 70 % and 100 %. Emerging innovators have a performance level</t>
  </si>
  <si>
    <t>to the EU average in 2000, with the EU average for 2000 set at 100.</t>
  </si>
  <si>
    <t>below 70 % of the EU average. The innovation performance groups are based on the year 2022. The scores are expressed relative</t>
  </si>
  <si>
    <t>of the EU average. Strong innovators include Member States with a performance of between 100 % and 125 % of the EU average.</t>
  </si>
  <si>
    <t>Figure 4.1-2 Performance change between 2000 and 2022 in percentage points</t>
  </si>
  <si>
    <t>Note: Performance change is measured as the percentage point difference between the 2000 and 2022 scores.</t>
  </si>
  <si>
    <t>Ctry</t>
  </si>
  <si>
    <t>Group</t>
  </si>
  <si>
    <t>Catching up</t>
  </si>
  <si>
    <t>Flattening</t>
  </si>
  <si>
    <t>Outperforming</t>
  </si>
  <si>
    <t>Slower pace</t>
  </si>
  <si>
    <t>Figure 4.1-3 Patterns of convergence on the EIS, 2000-2022</t>
  </si>
  <si>
    <t>Figure 4.1-5 Distribution of EU NUTS 2 regions according to the change in their R&amp;I performance indexes by regional innovation scoreboard (RIS) profile between 2014 and 2021</t>
  </si>
  <si>
    <t>Figure 4.1-6 Variation in RIS indicator across EU regions between 2014 and 2021 or latest year available</t>
  </si>
  <si>
    <t>Group of regions based on their performance for each RIS indicator at the beginning of the period</t>
  </si>
  <si>
    <t>Regional Scoreboard indicator</t>
  </si>
  <si>
    <t>Bottom 10% in 2016</t>
  </si>
  <si>
    <t>2nd decile in 2016</t>
  </si>
  <si>
    <t>3rd decile</t>
  </si>
  <si>
    <t>4th decile</t>
  </si>
  <si>
    <t>5th decile</t>
  </si>
  <si>
    <t>6th decile</t>
  </si>
  <si>
    <t>7th decile</t>
  </si>
  <si>
    <t>8th decile</t>
  </si>
  <si>
    <t>9th decile</t>
  </si>
  <si>
    <t>Top 10%</t>
  </si>
  <si>
    <t>Variation in number of public-private co-publications per million inhabitants (2015-2022)</t>
  </si>
  <si>
    <t>Variation in number of international scientific co-publications per million inhabitants (2015-2022)</t>
  </si>
  <si>
    <t>Variation in R&amp;D expenditure in the business sector as percentage of GDP (2013-2020)</t>
  </si>
  <si>
    <t>Variation in R&amp;D expenditure in the public sector as percentage of GDP (2013-2020)</t>
  </si>
  <si>
    <t>Variation in percentage of employed ICT specialists over total employment (2014-2021)</t>
  </si>
  <si>
    <t>Variation in number of trademark applications per billion GDP (in Purchasing Power standards) (2014-2021)</t>
  </si>
  <si>
    <t>Variation in innovation expenditures per person employed in innovative SMEs (2014-2020)</t>
  </si>
  <si>
    <t>Variation in the percentage of SMEs introducing process innovations over total SMEs (2014-2020)</t>
  </si>
  <si>
    <t>Variation in the percentage of SMEs introducing product innovations over total SMEs (2014-2020)</t>
  </si>
  <si>
    <t>Variation in percentage of scientific publications among the top 10 % most cited (2013-2020)</t>
  </si>
  <si>
    <t>Variation in number of individual design applications per billion GDP (in Purchasing Power standards - PPS) (2015-2022)</t>
  </si>
  <si>
    <t>Variation in number of patent applications per billion GDP (in Purchasing Power standards) (2014-2021)</t>
  </si>
  <si>
    <t>Variation in non-R&amp;D innovation expenditure as a percentage of total turnover (2014-2020)</t>
  </si>
  <si>
    <t xml:space="preserve">Variation in employed persons in innovative SMEs as a percentage of total employment (2016-2020) </t>
  </si>
  <si>
    <t>Variation in percentage of turnover of sales of new-to-market and new-to-firm innovations (2014-2020)</t>
  </si>
  <si>
    <t>Note: See the methodology report of the RIS 2023 for details on each indicator.</t>
  </si>
  <si>
    <t>Note: Industrial clusters are registered under the European Cluster Collaboration Platform. Green industrial clusters are defined as ‘working in green sectors and/or technologies’ and digital clusters</t>
  </si>
  <si>
    <t>as ‘working in digital sectors and/or technologies’. Green patents are defined as patents in the fields of climate action; the environment; resource efficiency and raw materials; secure, clean and</t>
  </si>
  <si>
    <t>efficient energy; and smart, green and integrated transport.</t>
  </si>
  <si>
    <t>NUTS2</t>
  </si>
  <si>
    <t>Patents per million inhbts 2018</t>
  </si>
  <si>
    <t>AT11</t>
  </si>
  <si>
    <t>AT12</t>
  </si>
  <si>
    <t>AT13</t>
  </si>
  <si>
    <t>AT21</t>
  </si>
  <si>
    <t>AT22</t>
  </si>
  <si>
    <t>AT31</t>
  </si>
  <si>
    <t>AT32</t>
  </si>
  <si>
    <t>AT33</t>
  </si>
  <si>
    <t>AT34</t>
  </si>
  <si>
    <t>BE10</t>
  </si>
  <si>
    <t>BE21</t>
  </si>
  <si>
    <t>BE22</t>
  </si>
  <si>
    <t>BE23</t>
  </si>
  <si>
    <t>BE24</t>
  </si>
  <si>
    <t>BE25</t>
  </si>
  <si>
    <t>BE31</t>
  </si>
  <si>
    <t>BE32</t>
  </si>
  <si>
    <t>BE33</t>
  </si>
  <si>
    <t>BE34</t>
  </si>
  <si>
    <t>BE35</t>
  </si>
  <si>
    <t>BG31</t>
  </si>
  <si>
    <t>BG32</t>
  </si>
  <si>
    <t>BG33</t>
  </si>
  <si>
    <t>BG34</t>
  </si>
  <si>
    <t>BG41</t>
  </si>
  <si>
    <t>BG42</t>
  </si>
  <si>
    <t>CY00</t>
  </si>
  <si>
    <t>CZ01</t>
  </si>
  <si>
    <t>CZ02</t>
  </si>
  <si>
    <t>CZ03</t>
  </si>
  <si>
    <t>CZ04</t>
  </si>
  <si>
    <t>CZ05</t>
  </si>
  <si>
    <t>CZ06</t>
  </si>
  <si>
    <t>CZ07</t>
  </si>
  <si>
    <t>CZ08</t>
  </si>
  <si>
    <t>DE11</t>
  </si>
  <si>
    <t>DE12</t>
  </si>
  <si>
    <t>DE13</t>
  </si>
  <si>
    <t>DE14</t>
  </si>
  <si>
    <t>DE21</t>
  </si>
  <si>
    <t>DE22</t>
  </si>
  <si>
    <t>DE23</t>
  </si>
  <si>
    <t>DE24</t>
  </si>
  <si>
    <t>DE25</t>
  </si>
  <si>
    <t>DE26</t>
  </si>
  <si>
    <t>DE27</t>
  </si>
  <si>
    <t>DE30</t>
  </si>
  <si>
    <t>DE40</t>
  </si>
  <si>
    <t>DE50</t>
  </si>
  <si>
    <t>DE60</t>
  </si>
  <si>
    <t>DE71</t>
  </si>
  <si>
    <t>DE72</t>
  </si>
  <si>
    <t>DE73</t>
  </si>
  <si>
    <t>DE80</t>
  </si>
  <si>
    <t>DE91</t>
  </si>
  <si>
    <t>DE92</t>
  </si>
  <si>
    <t>DE93</t>
  </si>
  <si>
    <t>DE94</t>
  </si>
  <si>
    <t>DEA1</t>
  </si>
  <si>
    <t>DEA2</t>
  </si>
  <si>
    <t>DEA3</t>
  </si>
  <si>
    <t>DEA4</t>
  </si>
  <si>
    <t>DEA5</t>
  </si>
  <si>
    <t>DEB1</t>
  </si>
  <si>
    <t>DEB2</t>
  </si>
  <si>
    <t>DEB3</t>
  </si>
  <si>
    <t>DEC0</t>
  </si>
  <si>
    <t>DED2</t>
  </si>
  <si>
    <t>DED4</t>
  </si>
  <si>
    <t>DED5</t>
  </si>
  <si>
    <t>DEE0</t>
  </si>
  <si>
    <t>DEF0</t>
  </si>
  <si>
    <t>DEG0</t>
  </si>
  <si>
    <t>DK01</t>
  </si>
  <si>
    <t>DK02</t>
  </si>
  <si>
    <t>DK03</t>
  </si>
  <si>
    <t>DK04</t>
  </si>
  <si>
    <t>DK05</t>
  </si>
  <si>
    <t>EE00</t>
  </si>
  <si>
    <t>EL30</t>
  </si>
  <si>
    <t>EL41</t>
  </si>
  <si>
    <t>EL42</t>
  </si>
  <si>
    <t>EL43</t>
  </si>
  <si>
    <t>EL51</t>
  </si>
  <si>
    <t>EL52</t>
  </si>
  <si>
    <t>EL53</t>
  </si>
  <si>
    <t>EL54</t>
  </si>
  <si>
    <t>EL61</t>
  </si>
  <si>
    <t>EL62</t>
  </si>
  <si>
    <t>EL63</t>
  </si>
  <si>
    <t>EL64</t>
  </si>
  <si>
    <t>EL65</t>
  </si>
  <si>
    <t>ES11</t>
  </si>
  <si>
    <t>ES12</t>
  </si>
  <si>
    <t>ES13</t>
  </si>
  <si>
    <t>ES21</t>
  </si>
  <si>
    <t>ES22</t>
  </si>
  <si>
    <t>ES23</t>
  </si>
  <si>
    <t>ES24</t>
  </si>
  <si>
    <t>ES30</t>
  </si>
  <si>
    <t>ES41</t>
  </si>
  <si>
    <t>ES42</t>
  </si>
  <si>
    <t>ES43</t>
  </si>
  <si>
    <t>ES51</t>
  </si>
  <si>
    <t>ES52</t>
  </si>
  <si>
    <t>ES53</t>
  </si>
  <si>
    <t>ES61</t>
  </si>
  <si>
    <t>ES62</t>
  </si>
  <si>
    <t>ES63</t>
  </si>
  <si>
    <t>ES64</t>
  </si>
  <si>
    <t>ES70</t>
  </si>
  <si>
    <t>FI19</t>
  </si>
  <si>
    <t>FI1B</t>
  </si>
  <si>
    <t>FI1C</t>
  </si>
  <si>
    <t>FI1D</t>
  </si>
  <si>
    <t>FI20</t>
  </si>
  <si>
    <t>FR10</t>
  </si>
  <si>
    <t>FRB0</t>
  </si>
  <si>
    <t>FRC1</t>
  </si>
  <si>
    <t>FRC2</t>
  </si>
  <si>
    <t>FRD1</t>
  </si>
  <si>
    <t>FRD2</t>
  </si>
  <si>
    <t>FRE1</t>
  </si>
  <si>
    <t>FRE2</t>
  </si>
  <si>
    <t>FRF1</t>
  </si>
  <si>
    <t>FRF2</t>
  </si>
  <si>
    <t>FRF3</t>
  </si>
  <si>
    <t>FRG0</t>
  </si>
  <si>
    <t>FRH0</t>
  </si>
  <si>
    <t>FRI1</t>
  </si>
  <si>
    <t>FRI2</t>
  </si>
  <si>
    <t>FRI3</t>
  </si>
  <si>
    <t>FRJ1</t>
  </si>
  <si>
    <t>FRJ2</t>
  </si>
  <si>
    <t>FRK1</t>
  </si>
  <si>
    <t>FRK2</t>
  </si>
  <si>
    <t>FRL0</t>
  </si>
  <si>
    <t>FRM0</t>
  </si>
  <si>
    <t>FRY1</t>
  </si>
  <si>
    <t>FRY2</t>
  </si>
  <si>
    <t>FRY3</t>
  </si>
  <si>
    <t>FRY4</t>
  </si>
  <si>
    <t>FRY5</t>
  </si>
  <si>
    <t>HR03</t>
  </si>
  <si>
    <t>HR04</t>
  </si>
  <si>
    <t>HU11</t>
  </si>
  <si>
    <t>HU12</t>
  </si>
  <si>
    <t>HU21</t>
  </si>
  <si>
    <t>HU22</t>
  </si>
  <si>
    <t>HU23</t>
  </si>
  <si>
    <t>HU31</t>
  </si>
  <si>
    <t>HU32</t>
  </si>
  <si>
    <t>HU33</t>
  </si>
  <si>
    <t>IE04</t>
  </si>
  <si>
    <t>IE05</t>
  </si>
  <si>
    <t>IE06</t>
  </si>
  <si>
    <t>ITC1</t>
  </si>
  <si>
    <t>ITC2</t>
  </si>
  <si>
    <t>ITC3</t>
  </si>
  <si>
    <t>ITC4</t>
  </si>
  <si>
    <t>ITF1</t>
  </si>
  <si>
    <t>ITF2</t>
  </si>
  <si>
    <t>ITF3</t>
  </si>
  <si>
    <t>ITF4</t>
  </si>
  <si>
    <t>ITF5</t>
  </si>
  <si>
    <t>ITF6</t>
  </si>
  <si>
    <t>ITG1</t>
  </si>
  <si>
    <t>ITG2</t>
  </si>
  <si>
    <t>ITH1</t>
  </si>
  <si>
    <t>ITH2</t>
  </si>
  <si>
    <t>ITH3</t>
  </si>
  <si>
    <t>ITH4</t>
  </si>
  <si>
    <t>ITH5</t>
  </si>
  <si>
    <t>ITI1</t>
  </si>
  <si>
    <t>ITI2</t>
  </si>
  <si>
    <t>ITI3</t>
  </si>
  <si>
    <t>ITI4</t>
  </si>
  <si>
    <t>LT01</t>
  </si>
  <si>
    <t>LT02</t>
  </si>
  <si>
    <t>LU00</t>
  </si>
  <si>
    <t>LV00</t>
  </si>
  <si>
    <t>MT00</t>
  </si>
  <si>
    <t>NL11</t>
  </si>
  <si>
    <t>NL12</t>
  </si>
  <si>
    <t>NL13</t>
  </si>
  <si>
    <t>NL21</t>
  </si>
  <si>
    <t>NL22</t>
  </si>
  <si>
    <t>NL23</t>
  </si>
  <si>
    <t>NL31</t>
  </si>
  <si>
    <t>NL32</t>
  </si>
  <si>
    <t>NL33</t>
  </si>
  <si>
    <t>NL34</t>
  </si>
  <si>
    <t>NL41</t>
  </si>
  <si>
    <t>NL42</t>
  </si>
  <si>
    <t>PL21</t>
  </si>
  <si>
    <t>PL22</t>
  </si>
  <si>
    <t>PL41</t>
  </si>
  <si>
    <t>PL42</t>
  </si>
  <si>
    <t>PL43</t>
  </si>
  <si>
    <t>PL51</t>
  </si>
  <si>
    <t>PL52</t>
  </si>
  <si>
    <t>PL61</t>
  </si>
  <si>
    <t>PL62</t>
  </si>
  <si>
    <t>PL63</t>
  </si>
  <si>
    <t>PL71</t>
  </si>
  <si>
    <t>PL72</t>
  </si>
  <si>
    <t>PL81</t>
  </si>
  <si>
    <t>PL82</t>
  </si>
  <si>
    <t>PL84</t>
  </si>
  <si>
    <t>PL91</t>
  </si>
  <si>
    <t>PL92</t>
  </si>
  <si>
    <t>PT11</t>
  </si>
  <si>
    <t>PT15</t>
  </si>
  <si>
    <t>PT16</t>
  </si>
  <si>
    <t>PT17</t>
  </si>
  <si>
    <t>PT18</t>
  </si>
  <si>
    <t>PT20</t>
  </si>
  <si>
    <t>PT30</t>
  </si>
  <si>
    <t>RO11</t>
  </si>
  <si>
    <t>RO12</t>
  </si>
  <si>
    <t>RO21</t>
  </si>
  <si>
    <t>RO22</t>
  </si>
  <si>
    <t>RO31</t>
  </si>
  <si>
    <t>RO32</t>
  </si>
  <si>
    <t>RO41</t>
  </si>
  <si>
    <t>RO42</t>
  </si>
  <si>
    <t>SE11</t>
  </si>
  <si>
    <t>SE12</t>
  </si>
  <si>
    <t>SE21</t>
  </si>
  <si>
    <t>SE22</t>
  </si>
  <si>
    <t>SE23</t>
  </si>
  <si>
    <t>SE31</t>
  </si>
  <si>
    <t>SE32</t>
  </si>
  <si>
    <t>SE33</t>
  </si>
  <si>
    <t>SI03</t>
  </si>
  <si>
    <t>SI04</t>
  </si>
  <si>
    <t>SK01</t>
  </si>
  <si>
    <t>SK02</t>
  </si>
  <si>
    <t>SK03</t>
  </si>
  <si>
    <t>SK04</t>
  </si>
  <si>
    <t>Green patent cluster</t>
  </si>
  <si>
    <t>Digital_patents</t>
  </si>
  <si>
    <t>HR02</t>
  </si>
  <si>
    <t>HR05</t>
  </si>
  <si>
    <t>HR06</t>
  </si>
  <si>
    <t>Digital patent cluster</t>
  </si>
  <si>
    <t>region_code</t>
  </si>
  <si>
    <t>ncount</t>
  </si>
  <si>
    <t>region_name</t>
  </si>
  <si>
    <t>score_relative_EU_2016</t>
  </si>
  <si>
    <t>score_relative_EU_2023</t>
  </si>
  <si>
    <t>change_over_time</t>
  </si>
  <si>
    <t>performance_subgroup</t>
  </si>
  <si>
    <t>performance_subgroup2</t>
  </si>
  <si>
    <t>AT1</t>
  </si>
  <si>
    <t>Ostösterreich</t>
  </si>
  <si>
    <t>Innovation leader -</t>
  </si>
  <si>
    <t>Innovation leader</t>
  </si>
  <si>
    <t>AT2</t>
  </si>
  <si>
    <t>Südösterreich</t>
  </si>
  <si>
    <t>Strong innovator</t>
  </si>
  <si>
    <t>AT3</t>
  </si>
  <si>
    <t>Westösterreich</t>
  </si>
  <si>
    <t>BE1</t>
  </si>
  <si>
    <t>Région de Bruxelles-Capitale / Brussels Hoofdstedelijk Gewest</t>
  </si>
  <si>
    <t>BE2</t>
  </si>
  <si>
    <t>Vlaams Gewest</t>
  </si>
  <si>
    <t>BE3</t>
  </si>
  <si>
    <t>Région Wallonne</t>
  </si>
  <si>
    <t>Severozapaden</t>
  </si>
  <si>
    <t>Emerging innovator -</t>
  </si>
  <si>
    <t>Emerging innovator</t>
  </si>
  <si>
    <t>Severen tsentralen</t>
  </si>
  <si>
    <t>Severoiztochen</t>
  </si>
  <si>
    <t>Yugoiztochen</t>
  </si>
  <si>
    <t>Yugozapaden</t>
  </si>
  <si>
    <t>Emerging innovator +</t>
  </si>
  <si>
    <t>Yuzhen tsentralen</t>
  </si>
  <si>
    <t>CH01</t>
  </si>
  <si>
    <t>Région lémanique</t>
  </si>
  <si>
    <t>CH02</t>
  </si>
  <si>
    <t>Espace Mittelland</t>
  </si>
  <si>
    <t>Strong innovator +</t>
  </si>
  <si>
    <t>CH03</t>
  </si>
  <si>
    <t>Nordwestschweiz</t>
  </si>
  <si>
    <t>CH04</t>
  </si>
  <si>
    <t>Zürich</t>
  </si>
  <si>
    <t>CH05</t>
  </si>
  <si>
    <t>Ostschweiz</t>
  </si>
  <si>
    <t>CH06</t>
  </si>
  <si>
    <t>Zentralschweiz</t>
  </si>
  <si>
    <t>CH07</t>
  </si>
  <si>
    <t>Ticino</t>
  </si>
  <si>
    <t>Praha</t>
  </si>
  <si>
    <t>Strední Cechy</t>
  </si>
  <si>
    <t>Moderate innovator</t>
  </si>
  <si>
    <t>Jihozápad</t>
  </si>
  <si>
    <t>Severozápad</t>
  </si>
  <si>
    <t>Severovýchod</t>
  </si>
  <si>
    <t>Jihovýchod</t>
  </si>
  <si>
    <t>Strong innovator -</t>
  </si>
  <si>
    <t>Strední Morava</t>
  </si>
  <si>
    <t>Moravskoslezsko</t>
  </si>
  <si>
    <t>Stuttgart</t>
  </si>
  <si>
    <t>Karlsruhe</t>
  </si>
  <si>
    <t>Freiburg</t>
  </si>
  <si>
    <t>Tübingen</t>
  </si>
  <si>
    <t>Oberbayern</t>
  </si>
  <si>
    <t>Innovation leader +</t>
  </si>
  <si>
    <t>Niederbayern</t>
  </si>
  <si>
    <t>Moderate innovator +</t>
  </si>
  <si>
    <t>Oberpfalz</t>
  </si>
  <si>
    <t>Oberfranken</t>
  </si>
  <si>
    <t>Mittelfranken</t>
  </si>
  <si>
    <t>Unterfranken</t>
  </si>
  <si>
    <t>Schwaben</t>
  </si>
  <si>
    <t>DE3</t>
  </si>
  <si>
    <t>Berlin</t>
  </si>
  <si>
    <t>DE4</t>
  </si>
  <si>
    <t>Brandenburg</t>
  </si>
  <si>
    <t>DE5</t>
  </si>
  <si>
    <t>Bremen</t>
  </si>
  <si>
    <t>DE6</t>
  </si>
  <si>
    <t>Hamburg</t>
  </si>
  <si>
    <t>Darmstadt</t>
  </si>
  <si>
    <t>Gießen</t>
  </si>
  <si>
    <t>Kassel</t>
  </si>
  <si>
    <t>DE8</t>
  </si>
  <si>
    <t>Mecklenburg-Vorpommern</t>
  </si>
  <si>
    <t>Braunschweig</t>
  </si>
  <si>
    <t>Hannover</t>
  </si>
  <si>
    <t>Lüneburg</t>
  </si>
  <si>
    <t>Weser-Ems</t>
  </si>
  <si>
    <t>Düsseldorf</t>
  </si>
  <si>
    <t>Köln</t>
  </si>
  <si>
    <t>Münster</t>
  </si>
  <si>
    <t>Detmold</t>
  </si>
  <si>
    <t>Arnsberg</t>
  </si>
  <si>
    <t>Koblenz</t>
  </si>
  <si>
    <t>Trier</t>
  </si>
  <si>
    <t>Rheinhessen-Pfalz</t>
  </si>
  <si>
    <t>DEC</t>
  </si>
  <si>
    <t>Saarland</t>
  </si>
  <si>
    <t>Dresden</t>
  </si>
  <si>
    <t>Chemnitz</t>
  </si>
  <si>
    <t>Leipzig</t>
  </si>
  <si>
    <t>DEE</t>
  </si>
  <si>
    <t>Sachsen-Anhalt</t>
  </si>
  <si>
    <t>DEF</t>
  </si>
  <si>
    <t>Schleswig-Holstein</t>
  </si>
  <si>
    <t>DEG</t>
  </si>
  <si>
    <t>Thüringen</t>
  </si>
  <si>
    <t>Hovedstaden</t>
  </si>
  <si>
    <t>Sjælland</t>
  </si>
  <si>
    <t>Syddanmark</t>
  </si>
  <si>
    <t>Midtjylland</t>
  </si>
  <si>
    <t>Nordjylland</t>
  </si>
  <si>
    <t>EL3</t>
  </si>
  <si>
    <t>Attiki</t>
  </si>
  <si>
    <t>Voreio Aigaio</t>
  </si>
  <si>
    <t>Notio Aigaio</t>
  </si>
  <si>
    <t>Kriti</t>
  </si>
  <si>
    <t>Anatoliki Makedonia, Thraki</t>
  </si>
  <si>
    <t>Kentriki Makedonia</t>
  </si>
  <si>
    <t>Moderate innovator -</t>
  </si>
  <si>
    <t>Dytiki Makedonia</t>
  </si>
  <si>
    <t>Ipeiros</t>
  </si>
  <si>
    <t>Thessalia</t>
  </si>
  <si>
    <t>Ionia Nisia</t>
  </si>
  <si>
    <t>Dytiki Ellada</t>
  </si>
  <si>
    <t>Sterea Ellada</t>
  </si>
  <si>
    <t>Peloponnisos</t>
  </si>
  <si>
    <t>Galicia</t>
  </si>
  <si>
    <t>Principado de Asturias</t>
  </si>
  <si>
    <t>Cantabria</t>
  </si>
  <si>
    <t>País Vasco</t>
  </si>
  <si>
    <t>Comunidad Foral de Navarra</t>
  </si>
  <si>
    <t>La Rioja</t>
  </si>
  <si>
    <t>Aragón</t>
  </si>
  <si>
    <t>ES3</t>
  </si>
  <si>
    <t>Comunidad de Madrid</t>
  </si>
  <si>
    <t>Castilla y León</t>
  </si>
  <si>
    <t>Castilla-la Mancha</t>
  </si>
  <si>
    <t>Extremadura</t>
  </si>
  <si>
    <t>Cataluña</t>
  </si>
  <si>
    <t>Comunidad Valenciana</t>
  </si>
  <si>
    <t>Illes Balears</t>
  </si>
  <si>
    <t>Andalucía</t>
  </si>
  <si>
    <t>Región de Murcia</t>
  </si>
  <si>
    <t>Ciudad Autónoma de Ceuta</t>
  </si>
  <si>
    <t>Ciudad Autónoma de Melilla</t>
  </si>
  <si>
    <t>ES7</t>
  </si>
  <si>
    <t>Canarias</t>
  </si>
  <si>
    <t>Länsi-Suomi</t>
  </si>
  <si>
    <t>Helsinki-Uusimaa</t>
  </si>
  <si>
    <t>Etelä-Suomi</t>
  </si>
  <si>
    <t>Pohjois- ja Itä-Suomi</t>
  </si>
  <si>
    <t>FI2</t>
  </si>
  <si>
    <t>Åland</t>
  </si>
  <si>
    <t>FR1</t>
  </si>
  <si>
    <t>Île de France</t>
  </si>
  <si>
    <t>FRB</t>
  </si>
  <si>
    <t>Centre - Val de Loire</t>
  </si>
  <si>
    <t>FRC</t>
  </si>
  <si>
    <t>Bourgogne - Franche-Comté</t>
  </si>
  <si>
    <t>FRD</t>
  </si>
  <si>
    <t>Normandie</t>
  </si>
  <si>
    <t>FRE</t>
  </si>
  <si>
    <t>Hauts-de-France</t>
  </si>
  <si>
    <t>FRF</t>
  </si>
  <si>
    <t>Grand Est</t>
  </si>
  <si>
    <t>FRG</t>
  </si>
  <si>
    <t>Pays de la Loire</t>
  </si>
  <si>
    <t>FRH</t>
  </si>
  <si>
    <t>Bretagne</t>
  </si>
  <si>
    <t>FRI</t>
  </si>
  <si>
    <t>Nouvelle-Aquitaine</t>
  </si>
  <si>
    <t>FRJ</t>
  </si>
  <si>
    <t>Occitanie</t>
  </si>
  <si>
    <t>FRK</t>
  </si>
  <si>
    <t>Auvergne - Rhône-Alpes</t>
  </si>
  <si>
    <t>FRL</t>
  </si>
  <si>
    <t>Provence-Alpes-Côte d'Azur</t>
  </si>
  <si>
    <t>FRM</t>
  </si>
  <si>
    <t>Corse</t>
  </si>
  <si>
    <t>FRY</t>
  </si>
  <si>
    <t>Régions ultra­périphériques françaises</t>
  </si>
  <si>
    <t>Panonska Hrvatska</t>
  </si>
  <si>
    <t>Jadranska Hrvatska</t>
  </si>
  <si>
    <t>Grad Zagreb</t>
  </si>
  <si>
    <t>Sjeverna Hrvatska</t>
  </si>
  <si>
    <t>Budapest</t>
  </si>
  <si>
    <t>Pest</t>
  </si>
  <si>
    <t>Közép-Dunántúl</t>
  </si>
  <si>
    <t>Nyugat-Dunántúl</t>
  </si>
  <si>
    <t>Dél-Dunántúl</t>
  </si>
  <si>
    <t>Észak-Magyarország</t>
  </si>
  <si>
    <t>Észak-Alföld</t>
  </si>
  <si>
    <t>Dél-Alföld</t>
  </si>
  <si>
    <t>Northern and Western</t>
  </si>
  <si>
    <t>Southern</t>
  </si>
  <si>
    <t>Eastern and Midland</t>
  </si>
  <si>
    <t>Piemonte</t>
  </si>
  <si>
    <t>Valle d'Aosta/Vallée d'Aoste</t>
  </si>
  <si>
    <t>Liguria</t>
  </si>
  <si>
    <t>Lombardia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</si>
  <si>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</si>
  <si>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</si>
  <si>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</si>
  <si>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</si>
  <si>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</si>
  <si>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</si>
  <si>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</si>
  <si>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</si>
  <si>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Provincia Autonoma Bolzano/Bozen</t>
  </si>
  <si>
    <t>Provincia Autonoma 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</si>
  <si>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</si>
  <si>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</si>
  <si>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</si>
  <si>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</si>
  <si>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</si>
  <si>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</si>
  <si>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</si>
  <si>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Sostines regionas</t>
  </si>
  <si>
    <t>Vidurio ir vakaru Lietuvos regionas</t>
  </si>
  <si>
    <t>Groningen</t>
  </si>
  <si>
    <t>Friesland</t>
  </si>
  <si>
    <t>Drenthe</t>
  </si>
  <si>
    <t>Overijssel</t>
  </si>
  <si>
    <t>Gelderland</t>
  </si>
  <si>
    <t>Flevoland</t>
  </si>
  <si>
    <t>Utrecht</t>
  </si>
  <si>
    <t>Noord-Holland</t>
  </si>
  <si>
    <t>Zuid-Holland</t>
  </si>
  <si>
    <t>Zeeland</t>
  </si>
  <si>
    <t>Noord-Brabant</t>
  </si>
  <si>
    <t>Limburg</t>
  </si>
  <si>
    <t>NO02</t>
  </si>
  <si>
    <t>Innlandet</t>
  </si>
  <si>
    <t>NO06</t>
  </si>
  <si>
    <t>Trøndelag</t>
  </si>
  <si>
    <t>NO07</t>
  </si>
  <si>
    <t>Nord-Norge</t>
  </si>
  <si>
    <t>NO08</t>
  </si>
  <si>
    <t>Oslo og Viken</t>
  </si>
  <si>
    <t>NO09</t>
  </si>
  <si>
    <t>Agder og Sør-Østlandet</t>
  </si>
  <si>
    <t>NO0A</t>
  </si>
  <si>
    <t>Vestlandet</t>
  </si>
  <si>
    <t>Malopolskie</t>
  </si>
  <si>
    <t>Slaskie</t>
  </si>
  <si>
    <t>Wielkopolskie</t>
  </si>
  <si>
    <t>Zachodniopomorskie</t>
  </si>
  <si>
    <t>Lubuskie</t>
  </si>
  <si>
    <t>Dolnoslaskie</t>
  </si>
  <si>
    <t>Opolskie</t>
  </si>
  <si>
    <t>Kujawsko-Pomorskie</t>
  </si>
  <si>
    <t>Warminsko-Mazurskie</t>
  </si>
  <si>
    <t>Pomorskie</t>
  </si>
  <si>
    <t>Lódzkie</t>
  </si>
  <si>
    <t>Swietokrzyskie</t>
  </si>
  <si>
    <t>Lubelskie</t>
  </si>
  <si>
    <t>Podkarpackie</t>
  </si>
  <si>
    <t>Podlaskie</t>
  </si>
  <si>
    <t>Warszawski stoleczny</t>
  </si>
  <si>
    <t>Mazowiecki regionalny</t>
  </si>
  <si>
    <t>Norte</t>
  </si>
  <si>
    <t>Algarve</t>
  </si>
  <si>
    <t>Centro</t>
  </si>
  <si>
    <t>Lisboa</t>
  </si>
  <si>
    <t>Alentejo</t>
  </si>
  <si>
    <t>PT2</t>
  </si>
  <si>
    <t>Região Autónoma dos Açores</t>
  </si>
  <si>
    <t>PT3</t>
  </si>
  <si>
    <t>Região Autónoma da Madeira</t>
  </si>
  <si>
    <t>Nord-Vest</t>
  </si>
  <si>
    <t>Centru</t>
  </si>
  <si>
    <t>Nord-Est</t>
  </si>
  <si>
    <t>Sud-Est</t>
  </si>
  <si>
    <t>Sud - Muntenia</t>
  </si>
  <si>
    <t>Bucuresti - Ilfov</t>
  </si>
  <si>
    <t>Sud-Vest Oltenia</t>
  </si>
  <si>
    <t>Vest</t>
  </si>
  <si>
    <t>RS11</t>
  </si>
  <si>
    <t>Belgrade</t>
  </si>
  <si>
    <t>RS12</t>
  </si>
  <si>
    <t>Vojvodina</t>
  </si>
  <si>
    <t>RS21</t>
  </si>
  <si>
    <t>Šumadija and Western Serbia</t>
  </si>
  <si>
    <t>RS22</t>
  </si>
  <si>
    <t>Southern and Eastern Serbia</t>
  </si>
  <si>
    <t>Stockholm</t>
  </si>
  <si>
    <t>Östra Mellansverige</t>
  </si>
  <si>
    <t>Småland med öarna</t>
  </si>
  <si>
    <t>Sydsverige</t>
  </si>
  <si>
    <t>Västsverige</t>
  </si>
  <si>
    <t>Norra Mellansverige</t>
  </si>
  <si>
    <t>Mellersta Norrland</t>
  </si>
  <si>
    <t>Övre Norrland</t>
  </si>
  <si>
    <t>Vzhodna Slovenija</t>
  </si>
  <si>
    <t>Zahodna Slovenija</t>
  </si>
  <si>
    <t>Bratislavský kraj</t>
  </si>
  <si>
    <t>Západné Slovensko</t>
  </si>
  <si>
    <t>Stredné Slovensko</t>
  </si>
  <si>
    <t>Východné Slovensko</t>
  </si>
  <si>
    <t>UKC</t>
  </si>
  <si>
    <t>North East</t>
  </si>
  <si>
    <t>UKD</t>
  </si>
  <si>
    <t>North West</t>
  </si>
  <si>
    <t>UKE</t>
  </si>
  <si>
    <t>Yorkshire and The Humber</t>
  </si>
  <si>
    <t>UKF</t>
  </si>
  <si>
    <t>East Midlands</t>
  </si>
  <si>
    <t>UKG</t>
  </si>
  <si>
    <t>West Midlands</t>
  </si>
  <si>
    <t>UKH</t>
  </si>
  <si>
    <t>East of England</t>
  </si>
  <si>
    <t>UKI</t>
  </si>
  <si>
    <t>London</t>
  </si>
  <si>
    <t>UKJ</t>
  </si>
  <si>
    <t>South East</t>
  </si>
  <si>
    <t>UKK</t>
  </si>
  <si>
    <t>South West</t>
  </si>
  <si>
    <t>UKL</t>
  </si>
  <si>
    <t>Wales</t>
  </si>
  <si>
    <t>UKM</t>
  </si>
  <si>
    <t>Scotland</t>
  </si>
  <si>
    <t>UKN</t>
  </si>
  <si>
    <t>Northern Ireland</t>
  </si>
  <si>
    <t>Social innovation clusters</t>
  </si>
  <si>
    <t>Clusters working in green sectors and/or technologies</t>
  </si>
  <si>
    <t>Clusters working in digital sectors and/or technologies</t>
  </si>
  <si>
    <t>Average number of members</t>
  </si>
  <si>
    <t>Total</t>
  </si>
  <si>
    <t>SMEs</t>
  </si>
  <si>
    <t>Large companies</t>
  </si>
  <si>
    <t>Research organisations</t>
  </si>
  <si>
    <t>Associations/cooperatives</t>
  </si>
  <si>
    <t>Ratio of localisation in rural/urban regions (Eurostat typology)</t>
  </si>
  <si>
    <t>Between EU regions</t>
  </si>
  <si>
    <t>Within EU countries</t>
  </si>
  <si>
    <t xml:space="preserve">Source: Joint Research Centre, Innovation Policies and Economic Impact Unit, based on Eurostat data. </t>
  </si>
  <si>
    <t>Source: DG Regional and Urban Policy.</t>
  </si>
  <si>
    <t xml:space="preserve">Category </t>
  </si>
  <si>
    <t>Source: Joint Research Centre, Innovation Policies and Economic Impact Unit, based on Eurostat and EIS data.</t>
  </si>
  <si>
    <t>Source: Joint Research Centre, Innovation Policies and Economic Impact Unit, based on Eurostat data.</t>
  </si>
  <si>
    <t>Note: 2019 has been chosen to avoid biases in the overall evolution of the productivity gap due to the COVID-19 effect in 2020-2021.</t>
  </si>
  <si>
    <t>source</t>
  </si>
  <si>
    <t>target</t>
  </si>
  <si>
    <t>value</t>
  </si>
  <si>
    <t>Emerging</t>
  </si>
  <si>
    <t>Moderate</t>
  </si>
  <si>
    <t>Strong</t>
  </si>
  <si>
    <t>Leader</t>
  </si>
  <si>
    <t>Sankey Diagram</t>
  </si>
  <si>
    <t>Note: The figure above is a binscatter constructed using panel data of 4 977 observations. Binned scatterplots provide an alternative way of visualising the relationship</t>
  </si>
  <si>
    <t>between two variables, based on a large number of observations, by computing the mean of the x-axis and y-axis variables within each bin and then</t>
  </si>
  <si>
    <t>creating a scatterplot of these data points.</t>
  </si>
  <si>
    <t>TIME</t>
  </si>
  <si>
    <t>2011-2021 annual compound growth GDP per capita</t>
  </si>
  <si>
    <t>RD per capita 2011</t>
  </si>
  <si>
    <t xml:space="preserve">Less developed </t>
  </si>
  <si>
    <t>More developed</t>
  </si>
  <si>
    <t>catg_name</t>
  </si>
  <si>
    <t>Less developed</t>
  </si>
  <si>
    <t>Transition</t>
  </si>
  <si>
    <t>Innovation Performance of the EU Report, 2020.</t>
  </si>
  <si>
    <t xml:space="preserve">Note: More- and less-developed regions are defined using the cohesion policy classification for the 2021-2027 programming period: more-developed regions have </t>
  </si>
  <si>
    <t xml:space="preserve">an average GDP/head (PPS) for 2015-2016-2017 of &gt;= 90 % of the EU average; less-developed regions have an average GDP/head (PPS) for 2015-2016-2017 </t>
  </si>
  <si>
    <t>of &lt;= 75 % of the EU average.</t>
  </si>
  <si>
    <t xml:space="preserve">Source: Joint Research Centre, Innovation Policies and Economic Impact Unit, based on Territorial Economic Data viewer data and Marques Santos et al (2023). </t>
  </si>
  <si>
    <t xml:space="preserve">Note: R&amp;D investment data for Germany and the Netherlands are 2019 data. R&amp;D public investment corresponds to government, higher education </t>
  </si>
  <si>
    <t>and rest of the world public investments. The total EU contribution might be underestimated due to reporting methods in some Member States.</t>
  </si>
  <si>
    <t>Source: Joint Research Centre, Innovation Policies and Economic Impact Unit, based on Cohesion Open Data Platform, FENIX, Eurostat and EIS data.</t>
  </si>
  <si>
    <t>Source: Regional case study from the Regional Innovation Scoreboard</t>
  </si>
  <si>
    <t>NUTS</t>
  </si>
  <si>
    <t>RD intensity 2021</t>
  </si>
  <si>
    <t>BEZZ</t>
  </si>
  <si>
    <t>BGZZ</t>
  </si>
  <si>
    <t>CZZZ</t>
  </si>
  <si>
    <t>DKZZ</t>
  </si>
  <si>
    <t>DE41</t>
  </si>
  <si>
    <t>DE42</t>
  </si>
  <si>
    <t>DED1</t>
  </si>
  <si>
    <t>DED3</t>
  </si>
  <si>
    <t>DEZZ</t>
  </si>
  <si>
    <t>IE01</t>
  </si>
  <si>
    <t>IE02</t>
  </si>
  <si>
    <t>IEZZ</t>
  </si>
  <si>
    <t>EL11</t>
  </si>
  <si>
    <t>EL12</t>
  </si>
  <si>
    <t>EL13</t>
  </si>
  <si>
    <t>EL14</t>
  </si>
  <si>
    <t>EL21</t>
  </si>
  <si>
    <t>EL22</t>
  </si>
  <si>
    <t>EL23</t>
  </si>
  <si>
    <t>EL24</t>
  </si>
  <si>
    <t>EL25</t>
  </si>
  <si>
    <t>ELSS</t>
  </si>
  <si>
    <t>ELZZ</t>
  </si>
  <si>
    <t>ESZZ</t>
  </si>
  <si>
    <t>HRZZ</t>
  </si>
  <si>
    <t>HR01</t>
  </si>
  <si>
    <t>ITD1</t>
  </si>
  <si>
    <t>ITD2</t>
  </si>
  <si>
    <t>ITD3</t>
  </si>
  <si>
    <t>ITD4</t>
  </si>
  <si>
    <t>ITD5</t>
  </si>
  <si>
    <t>ITE1</t>
  </si>
  <si>
    <t>ITE2</t>
  </si>
  <si>
    <t>ITE3</t>
  </si>
  <si>
    <t>ITE4</t>
  </si>
  <si>
    <t>ITZZ</t>
  </si>
  <si>
    <t>CYZZ</t>
  </si>
  <si>
    <t>LVZZ</t>
  </si>
  <si>
    <t>LUZZ</t>
  </si>
  <si>
    <t>HU10</t>
  </si>
  <si>
    <t>MTZZ</t>
  </si>
  <si>
    <t>ATZZ</t>
  </si>
  <si>
    <t>PL11</t>
  </si>
  <si>
    <t>PL12</t>
  </si>
  <si>
    <t>PL31</t>
  </si>
  <si>
    <t>PL32</t>
  </si>
  <si>
    <t>PL33</t>
  </si>
  <si>
    <t>PL34</t>
  </si>
  <si>
    <t>PLZZ</t>
  </si>
  <si>
    <t>PTZZ</t>
  </si>
  <si>
    <t>SI01</t>
  </si>
  <si>
    <t>SI02</t>
  </si>
  <si>
    <t>SKZZ</t>
  </si>
  <si>
    <t>FI13</t>
  </si>
  <si>
    <t>FI18</t>
  </si>
  <si>
    <t>FI1A</t>
  </si>
  <si>
    <t>SEZZ</t>
  </si>
  <si>
    <t>IS00</t>
  </si>
  <si>
    <t>NO01</t>
  </si>
  <si>
    <t>NO03</t>
  </si>
  <si>
    <t>NO04</t>
  </si>
  <si>
    <t>NO05</t>
  </si>
  <si>
    <t>UKC1</t>
  </si>
  <si>
    <t>UKC2</t>
  </si>
  <si>
    <t>UKD1</t>
  </si>
  <si>
    <t>UKD2</t>
  </si>
  <si>
    <t>UKD3</t>
  </si>
  <si>
    <t>UKD4</t>
  </si>
  <si>
    <t>UKD5</t>
  </si>
  <si>
    <t>UKD6</t>
  </si>
  <si>
    <t>UKD7</t>
  </si>
  <si>
    <t>UKE1</t>
  </si>
  <si>
    <t>UKE2</t>
  </si>
  <si>
    <t>UKE3</t>
  </si>
  <si>
    <t>UKE4</t>
  </si>
  <si>
    <t>UKF1</t>
  </si>
  <si>
    <t>UKF2</t>
  </si>
  <si>
    <t>UKF3</t>
  </si>
  <si>
    <t>UKG1</t>
  </si>
  <si>
    <t>UKG2</t>
  </si>
  <si>
    <t>UKG3</t>
  </si>
  <si>
    <t>UKH1</t>
  </si>
  <si>
    <t>UKH2</t>
  </si>
  <si>
    <t>UKH3</t>
  </si>
  <si>
    <t>UKI1</t>
  </si>
  <si>
    <t>UKI2</t>
  </si>
  <si>
    <t>UKI3</t>
  </si>
  <si>
    <t>UKI4</t>
  </si>
  <si>
    <t>UKI5</t>
  </si>
  <si>
    <t>UKI6</t>
  </si>
  <si>
    <t>UKI7</t>
  </si>
  <si>
    <t>UKJ1</t>
  </si>
  <si>
    <t>UKJ2</t>
  </si>
  <si>
    <t>UKJ3</t>
  </si>
  <si>
    <t>UKJ4</t>
  </si>
  <si>
    <t>UKK1</t>
  </si>
  <si>
    <t>UKK2</t>
  </si>
  <si>
    <t>UKK3</t>
  </si>
  <si>
    <t>UKK4</t>
  </si>
  <si>
    <t>UKL1</t>
  </si>
  <si>
    <t>UKL2</t>
  </si>
  <si>
    <t>UKM2</t>
  </si>
  <si>
    <t>UKM3</t>
  </si>
  <si>
    <t>UKM5</t>
  </si>
  <si>
    <t>UKM6</t>
  </si>
  <si>
    <t>UKM7</t>
  </si>
  <si>
    <t>UKM8</t>
  </si>
  <si>
    <t>UKM9</t>
  </si>
  <si>
    <t>UKN0</t>
  </si>
  <si>
    <t>ME00</t>
  </si>
  <si>
    <t>MK00</t>
  </si>
  <si>
    <t>RSZZ</t>
  </si>
  <si>
    <t>Region</t>
  </si>
  <si>
    <t>Profile 2016</t>
  </si>
  <si>
    <t>Variation in RIS score points between 2014 and 2021</t>
  </si>
  <si>
    <t>Profile RIS 2023</t>
  </si>
  <si>
    <t>NUTS code</t>
  </si>
  <si>
    <t>RCI 2.0 - 2022</t>
  </si>
  <si>
    <t>AT_C</t>
  </si>
  <si>
    <t>BE_C</t>
  </si>
  <si>
    <t>CZ_C</t>
  </si>
  <si>
    <t>DE_C</t>
  </si>
  <si>
    <t>HR_C</t>
  </si>
  <si>
    <t>HU_C</t>
  </si>
  <si>
    <t>NL_C</t>
  </si>
  <si>
    <t>CN</t>
  </si>
  <si>
    <t>Leader+Strong</t>
  </si>
  <si>
    <t>Moderate+Emerging</t>
  </si>
  <si>
    <t>Source: DG Research and Innovation - Common R&amp;I Strategy and Foresight Service - Chief Economist Unit's own elaboration based on Eurostat and EIS datasets.</t>
  </si>
  <si>
    <t>Note: R&amp;D investment data for Germany and the Netherlands are 2019 data. R&amp;D public investment corresponds to government, higher education and rest of the world public investments. The total EU contribution might be underestimated due to reporting methods in some Member States.</t>
  </si>
  <si>
    <t>Note: Data and profiles in the RIS 2023 are based on data and indicators that usually have a two-year lag. Therefore, the RIS score for 2023 mainly captures data from 2021. More information can be found in the methodology report.</t>
  </si>
  <si>
    <t>time</t>
  </si>
  <si>
    <t>GAP</t>
  </si>
  <si>
    <t>Mean GDP pc GAP</t>
  </si>
  <si>
    <t>Annual average economic gap: between EU regions</t>
  </si>
  <si>
    <t>Annual average economic gap: within EU countries</t>
  </si>
  <si>
    <t>changeBetween</t>
  </si>
  <si>
    <t>geo</t>
  </si>
  <si>
    <t>changeGAP2000_B</t>
  </si>
  <si>
    <t>changeGAP2000_W</t>
  </si>
  <si>
    <t>LGERD_pc</t>
  </si>
  <si>
    <t>H2020_ERDF</t>
  </si>
  <si>
    <t>R&amp;I-Cohesion Policy 
(EUR per capita): 
2021-2027</t>
  </si>
  <si>
    <t>R&amp;I Next Generation EU 
(EUR per capita): 
2021-2026</t>
  </si>
  <si>
    <t>Log (ERDF pc)</t>
  </si>
  <si>
    <t>Log (RRF pc)</t>
  </si>
  <si>
    <t>Leader + Strong</t>
  </si>
  <si>
    <t>Moderate + Emerging</t>
  </si>
  <si>
    <t>Left figure</t>
  </si>
  <si>
    <t>Right figure</t>
  </si>
  <si>
    <t>1.1.2 Population with tertiary education</t>
  </si>
  <si>
    <t>1.1.3 Population involved in lifelong learning</t>
  </si>
  <si>
    <t>1.2.1 International scientific co-publications</t>
  </si>
  <si>
    <t>1.2.2 Scientific publications among the top 10% most cited</t>
  </si>
  <si>
    <t>1.3.2 Individuals with above basic overall digital skills</t>
  </si>
  <si>
    <t>2.1.1 R&amp;D expenditure in the public sector</t>
  </si>
  <si>
    <t>2.1.2 R&amp;D expenditure in the business sector</t>
  </si>
  <si>
    <t>2.2.2 Non-R&amp;D innovation expenditures</t>
  </si>
  <si>
    <t>2.2.3 Innovation expenditures per person employed</t>
  </si>
  <si>
    <t>2.3.2 Employed ICT specialists</t>
  </si>
  <si>
    <t>3.1.1 SMEs introducing product innovations</t>
  </si>
  <si>
    <t>3.1.2 SMEs introducing business process innovations</t>
  </si>
  <si>
    <t>3.2.1 Innovative SMEs collaborating with others</t>
  </si>
  <si>
    <t>3.2.2 Public-private co-publications</t>
  </si>
  <si>
    <t>3.3.1 PCT patent applications</t>
  </si>
  <si>
    <t>3.3.2 Trademark applications</t>
  </si>
  <si>
    <t>3.3.3 Design applications</t>
  </si>
  <si>
    <t>4.1.1 Employment in knowledge-intensive activities</t>
  </si>
  <si>
    <t>4.1.2 Employment in innovative enterprises</t>
  </si>
  <si>
    <t>4.2.3 Sales of new-to-market and new-to-firm innovations</t>
  </si>
  <si>
    <t>4.3.2 Air emissions by fine particulates</t>
  </si>
  <si>
    <t>Science, research and innovation performance of the EU 2024</t>
  </si>
  <si>
    <t>Source: DG Research and Innovation, Common R&amp;I Strategy and Foresight Service, Chief Economist Unit based on the EIS long-term series.</t>
  </si>
  <si>
    <t>EU</t>
  </si>
  <si>
    <t>Source: DG Research and Innovation, Common R&amp;I Strategy and Foresight Service, Chief Economist Unit, based on Eurostat.</t>
  </si>
  <si>
    <t>Source: DG Research and Innovation, Common R&amp;I Strategy and Foresight Service, Chief Economist Unit, based on the RIS 2023 data.</t>
  </si>
  <si>
    <t>Figure 4.1-6 Capital Region RIS performance (2021 data relative to EU 2014)</t>
  </si>
  <si>
    <t>Source: DG Research and Innovation, Common R&amp;I Strategy and Foresight Service, Chief Economist Unit, based on Science Metrix using REGPAT data and on European Cluster Collaboration Platform data.</t>
  </si>
  <si>
    <t>Figure 4.1-8 Distribution of the top 500 universities using the Times higher education impact ranking 2021 and RIS 2023 scores</t>
  </si>
  <si>
    <t>Source: DG Research and Innovation, Common R&amp;I Strategy and Foresight Service, Chief Economist Unit, based on RIS 2023 data and Times higher education impact ranking 2021.</t>
  </si>
  <si>
    <t>Source: DG Research and Innovation, Common R&amp;I Strategy and Foresight Service, Chief Economist Unit, based on European Cluster Collaboration Platform data.</t>
  </si>
  <si>
    <t>Table 4.1-2 Social, green and digital industrial clusters: a few characteristics</t>
  </si>
  <si>
    <t>Figure 4.1-9 Annual average economic gap: between (left) and within (right) indexes, 2000-2021</t>
  </si>
  <si>
    <t>Figure 4.1-10 Regional competitiveness index, 2022</t>
  </si>
  <si>
    <t>Figure 4.1-11 Changes in economic gap between European regions: growth rate (%) in 2019 compared with 2000</t>
  </si>
  <si>
    <t>Table 4.1-3 Annual average economic gap (between EU regions and within EU countries) by RIS classification (RIS 2023)</t>
  </si>
  <si>
    <t>Figure 4.1-12 Relationship between change in economic gap between EU regions (left) and within countries (right) and R&amp;D expenditure per capita in the previous year, 2000-2021</t>
  </si>
  <si>
    <t>Figure 4.1-13 From investment in R&amp;D to economic growth in European regions according to their level of development, 2011-2021</t>
  </si>
  <si>
    <t>Source: DG Research and Innovation, Common R&amp;I Strategy and Foresight Service, Chief Economist Unit, based on Eurostat data and the Science, Research and</t>
  </si>
  <si>
    <t>Figure 4.1-14 Distribution of the ratio of use of Horizon 2020 funds to cohesion policy funds (only the R&amp;I part of ERDF funding) across EU NUTS 2 regions, 2014-2020</t>
  </si>
  <si>
    <t>Figure 4.1-15 Contribution of EU funding to public R&amp;D investment by EU Member State R&amp;D intensity and EIS profile (2023), 2021 or latest year available</t>
  </si>
  <si>
    <t>Source: DG Research and Innovation, Common R&amp;I Strategy and Foresight Service, Chief Economist Unit, based on Eurostat and EIS data.</t>
  </si>
  <si>
    <t>Figure 4.1-16 Intensity and relationship of planned EU R&amp;I funding amounts under cohesion policy funding (ERDF part) and RRF for the period 2021-2027 (2026), by EIS profile (2023)</t>
  </si>
  <si>
    <t>Source: DG Research and Innovation, Common R&amp;I Strategy and Foresight Service, Chief Economist Unit, based on the EIS long-term series.</t>
  </si>
  <si>
    <t>Figure 4.1-4 R&amp;D intensity (R&amp;D investments as percentage of gross domestic product (GDP)) per NUTS 2 region in Europe, 2021</t>
  </si>
  <si>
    <t>Figure 4.1-7 Members of green/digital industrial clusters registered with the European Cluster Collaboration Platform, 2021 and green/ICT patents per million inhabitants,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</si>
</sst>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9"/>
      <name val="Arial"/>
      <family val="2"/>
    </font>
    <font>
      <sz val="9"/>
      <color rgb="FF000000"/>
      <name val="Arial"/>
      <family val="2"/>
    </font>
    <font>
      <b/>
      <sz val="9"/>
      <color rgb="FFFFFFFF"/>
      <name val="Arial"/>
      <family val="2"/>
    </font>
    <font>
      <b/>
      <sz val="9"/>
      <color rgb="FF000000"/>
      <name val="Arial"/>
      <family val="2"/>
    </font>
    <font>
      <sz val="11"/>
      <color indexed="8"/>
      <name val="Calibri"/>
      <family val="2"/>
      <scheme val="minor"/>
    </font>
    <font>
      <sz val="10"/>
      <color theme="1"/>
      <name val="Times New Roman"/>
      <family val="1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11"/>
      <name val="Calibri"/>
    </font>
    <font>
      <sz val="11"/>
      <name val="Calibri"/>
      <family val="2"/>
    </font>
    <font>
      <sz val="11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4BACC6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4BACC6"/>
      </left>
      <right style="medium">
        <color rgb="FF4BACC6"/>
      </right>
      <top style="medium">
        <color rgb="FF4BACC6"/>
      </top>
      <bottom style="medium">
        <color rgb="FF4BACC6"/>
      </bottom>
      <diagonal/>
    </border>
    <border>
      <left/>
      <right style="medium">
        <color rgb="FF4BACC6"/>
      </right>
      <top style="medium">
        <color rgb="FF4BACC6"/>
      </top>
      <bottom style="medium">
        <color rgb="FF4BACC6"/>
      </bottom>
      <diagonal/>
    </border>
    <border>
      <left style="medium">
        <color rgb="FF92CDDC"/>
      </left>
      <right style="medium">
        <color rgb="FF92CDDC"/>
      </right>
      <top/>
      <bottom style="medium">
        <color rgb="FF92CDDC"/>
      </bottom>
      <diagonal/>
    </border>
    <border>
      <left style="medium">
        <color rgb="FF92CDDC"/>
      </left>
      <right style="medium">
        <color rgb="FF92CDDC"/>
      </right>
      <top/>
      <bottom/>
      <diagonal/>
    </border>
    <border>
      <left/>
      <right style="medium">
        <color rgb="FF92CDDC"/>
      </right>
      <top/>
      <bottom style="medium">
        <color rgb="FF92CDDC"/>
      </bottom>
      <diagonal/>
    </border>
    <border>
      <left style="medium">
        <color rgb="FF92CDDC"/>
      </left>
      <right style="medium">
        <color rgb="FF92CDDC"/>
      </right>
      <top style="medium">
        <color rgb="FF4BACC6"/>
      </top>
      <bottom/>
      <diagonal/>
    </border>
    <border>
      <left/>
      <right/>
      <top style="medium">
        <color rgb="FF7F7F7F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6" fillId="0" borderId="0"/>
    <xf numFmtId="0" fontId="11" fillId="0" borderId="0"/>
    <xf numFmtId="0" fontId="15" fillId="0" borderId="0"/>
    <xf numFmtId="0" fontId="16" fillId="0" borderId="0"/>
  </cellStyleXfs>
  <cellXfs count="108">
    <xf numFmtId="0" fontId="0" fillId="0" borderId="0" xfId="0"/>
    <xf numFmtId="0" fontId="2" fillId="0" borderId="0" xfId="0" applyFont="1"/>
    <xf numFmtId="0" fontId="4" fillId="2" borderId="0" xfId="0" applyFont="1" applyFill="1"/>
    <xf numFmtId="0" fontId="3" fillId="2" borderId="0" xfId="0" applyFont="1" applyFill="1"/>
    <xf numFmtId="2" fontId="3" fillId="2" borderId="0" xfId="0" applyNumberFormat="1" applyFont="1" applyFill="1" applyAlignment="1">
      <alignment horizontal="center"/>
    </xf>
    <xf numFmtId="0" fontId="5" fillId="0" borderId="0" xfId="0" applyFont="1"/>
    <xf numFmtId="0" fontId="3" fillId="0" borderId="0" xfId="2" applyFont="1" applyAlignment="1">
      <alignment horizontal="right"/>
    </xf>
    <xf numFmtId="0" fontId="7" fillId="0" borderId="0" xfId="0" applyFont="1" applyAlignment="1">
      <alignment horizontal="left" vertical="center"/>
    </xf>
    <xf numFmtId="164" fontId="0" fillId="0" borderId="0" xfId="0" applyNumberFormat="1"/>
    <xf numFmtId="164" fontId="3" fillId="2" borderId="0" xfId="0" applyNumberFormat="1" applyFont="1" applyFill="1" applyAlignment="1">
      <alignment horizontal="center"/>
    </xf>
    <xf numFmtId="0" fontId="3" fillId="0" borderId="0" xfId="0" applyFont="1"/>
    <xf numFmtId="0" fontId="8" fillId="0" borderId="0" xfId="0" applyFont="1"/>
    <xf numFmtId="0" fontId="4" fillId="0" borderId="0" xfId="0" applyFont="1"/>
    <xf numFmtId="0" fontId="8" fillId="0" borderId="0" xfId="0" applyFont="1" applyAlignment="1">
      <alignment horizontal="left"/>
    </xf>
    <xf numFmtId="165" fontId="3" fillId="0" borderId="0" xfId="0" applyNumberFormat="1" applyFont="1"/>
    <xf numFmtId="164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0" fillId="3" borderId="0" xfId="0" applyFill="1"/>
    <xf numFmtId="0" fontId="3" fillId="3" borderId="0" xfId="0" applyFont="1" applyFill="1"/>
    <xf numFmtId="0" fontId="9" fillId="4" borderId="7" xfId="0" applyFont="1" applyFill="1" applyBorder="1" applyAlignment="1">
      <alignment horizontal="justify" vertical="center" wrapText="1"/>
    </xf>
    <xf numFmtId="0" fontId="9" fillId="4" borderId="8" xfId="0" applyFont="1" applyFill="1" applyBorder="1" applyAlignment="1">
      <alignment horizontal="justify" vertical="center" wrapText="1"/>
    </xf>
    <xf numFmtId="0" fontId="8" fillId="5" borderId="11" xfId="0" applyFont="1" applyFill="1" applyBorder="1" applyAlignment="1">
      <alignment horizontal="justify" vertical="center" wrapText="1"/>
    </xf>
    <xf numFmtId="0" fontId="3" fillId="0" borderId="11" xfId="0" applyFont="1" applyBorder="1" applyAlignment="1">
      <alignment horizontal="justify" vertical="center" wrapText="1"/>
    </xf>
    <xf numFmtId="0" fontId="4" fillId="0" borderId="9" xfId="0" applyFont="1" applyBorder="1" applyAlignment="1">
      <alignment horizontal="justify" vertical="center" wrapText="1"/>
    </xf>
    <xf numFmtId="0" fontId="11" fillId="0" borderId="0" xfId="3"/>
    <xf numFmtId="166" fontId="11" fillId="0" borderId="0" xfId="3" applyNumberFormat="1"/>
    <xf numFmtId="0" fontId="0" fillId="0" borderId="0" xfId="0" applyAlignment="1"/>
    <xf numFmtId="0" fontId="3" fillId="0" borderId="0" xfId="0" applyFont="1" applyAlignment="1"/>
    <xf numFmtId="0" fontId="4" fillId="2" borderId="0" xfId="0" applyFont="1" applyFill="1" applyBorder="1"/>
    <xf numFmtId="2" fontId="3" fillId="2" borderId="0" xfId="0" applyNumberFormat="1" applyFont="1" applyFill="1" applyBorder="1"/>
    <xf numFmtId="0" fontId="3" fillId="2" borderId="0" xfId="0" applyFont="1" applyFill="1" applyBorder="1"/>
    <xf numFmtId="0" fontId="2" fillId="3" borderId="0" xfId="0" applyFont="1" applyFill="1"/>
    <xf numFmtId="2" fontId="7" fillId="2" borderId="0" xfId="3" applyNumberFormat="1" applyFont="1" applyFill="1" applyAlignment="1">
      <alignment horizontal="center" vertical="center" shrinkToFit="1"/>
    </xf>
    <xf numFmtId="0" fontId="2" fillId="2" borderId="0" xfId="0" applyFont="1" applyFill="1"/>
    <xf numFmtId="0" fontId="0" fillId="2" borderId="0" xfId="0" applyFill="1"/>
    <xf numFmtId="0" fontId="12" fillId="0" borderId="0" xfId="0" applyFont="1" applyAlignment="1">
      <alignment horizontal="justify" vertical="center"/>
    </xf>
    <xf numFmtId="0" fontId="13" fillId="2" borderId="0" xfId="3" applyFont="1" applyFill="1"/>
    <xf numFmtId="2" fontId="14" fillId="2" borderId="0" xfId="3" applyNumberFormat="1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17" fillId="6" borderId="0" xfId="4" applyFont="1" applyFill="1"/>
    <xf numFmtId="165" fontId="17" fillId="6" borderId="0" xfId="4" applyNumberFormat="1" applyFont="1" applyFill="1" applyAlignment="1">
      <alignment horizontal="center"/>
    </xf>
    <xf numFmtId="0" fontId="7" fillId="6" borderId="0" xfId="4" applyFont="1" applyFill="1"/>
    <xf numFmtId="0" fontId="7" fillId="6" borderId="0" xfId="4" applyFont="1" applyFill="1" applyAlignment="1">
      <alignment horizontal="center"/>
    </xf>
    <xf numFmtId="0" fontId="18" fillId="2" borderId="0" xfId="4" applyFont="1" applyFill="1" applyAlignment="1">
      <alignment horizontal="center"/>
    </xf>
    <xf numFmtId="165" fontId="18" fillId="2" borderId="0" xfId="4" applyNumberFormat="1" applyFont="1" applyFill="1" applyAlignment="1">
      <alignment horizontal="center"/>
    </xf>
    <xf numFmtId="0" fontId="7" fillId="2" borderId="0" xfId="4" applyFont="1" applyFill="1"/>
    <xf numFmtId="164" fontId="7" fillId="2" borderId="0" xfId="4" applyNumberFormat="1" applyFont="1" applyFill="1" applyAlignment="1">
      <alignment horizontal="center"/>
    </xf>
    <xf numFmtId="165" fontId="18" fillId="2" borderId="0" xfId="4" applyNumberFormat="1" applyFont="1" applyFill="1" applyAlignment="1">
      <alignment horizontal="left"/>
    </xf>
    <xf numFmtId="164" fontId="7" fillId="2" borderId="0" xfId="4" applyNumberFormat="1" applyFont="1" applyFill="1"/>
    <xf numFmtId="0" fontId="7" fillId="2" borderId="0" xfId="0" applyFont="1" applyFill="1"/>
    <xf numFmtId="2" fontId="7" fillId="2" borderId="0" xfId="0" applyNumberFormat="1" applyFont="1" applyFill="1" applyAlignment="1">
      <alignment horizontal="right"/>
    </xf>
    <xf numFmtId="0" fontId="18" fillId="2" borderId="0" xfId="0" applyFont="1" applyFill="1" applyAlignment="1">
      <alignment horizontal="left"/>
    </xf>
    <xf numFmtId="2" fontId="18" fillId="2" borderId="0" xfId="0" applyNumberFormat="1" applyFont="1" applyFill="1" applyAlignment="1">
      <alignment horizontal="left"/>
    </xf>
    <xf numFmtId="2" fontId="3" fillId="2" borderId="0" xfId="0" applyNumberFormat="1" applyFont="1" applyFill="1"/>
    <xf numFmtId="1" fontId="3" fillId="2" borderId="0" xfId="0" applyNumberFormat="1" applyFont="1" applyFill="1" applyAlignment="1">
      <alignment horizontal="center"/>
    </xf>
    <xf numFmtId="1" fontId="3" fillId="2" borderId="0" xfId="0" applyNumberFormat="1" applyFont="1" applyFill="1"/>
    <xf numFmtId="0" fontId="4" fillId="2" borderId="0" xfId="0" applyFont="1" applyFill="1" applyAlignment="1"/>
    <xf numFmtId="2" fontId="4" fillId="2" borderId="0" xfId="0" applyNumberFormat="1" applyFont="1" applyFill="1" applyAlignment="1"/>
    <xf numFmtId="0" fontId="13" fillId="3" borderId="0" xfId="3" applyFont="1" applyFill="1"/>
    <xf numFmtId="0" fontId="14" fillId="3" borderId="0" xfId="3" applyFont="1" applyFill="1"/>
    <xf numFmtId="0" fontId="7" fillId="2" borderId="0" xfId="5" applyFont="1" applyFill="1"/>
    <xf numFmtId="0" fontId="18" fillId="2" borderId="0" xfId="5" applyFont="1" applyFill="1" applyAlignment="1">
      <alignment horizontal="center"/>
    </xf>
    <xf numFmtId="0" fontId="18" fillId="2" borderId="0" xfId="5" applyFont="1" applyFill="1" applyAlignment="1">
      <alignment wrapText="1"/>
    </xf>
    <xf numFmtId="164" fontId="7" fillId="2" borderId="0" xfId="5" applyNumberFormat="1" applyFont="1" applyFill="1"/>
    <xf numFmtId="0" fontId="7" fillId="2" borderId="0" xfId="5" applyFont="1" applyFill="1" applyBorder="1"/>
    <xf numFmtId="164" fontId="7" fillId="2" borderId="0" xfId="5" applyNumberFormat="1" applyFont="1" applyFill="1" applyBorder="1"/>
    <xf numFmtId="0" fontId="4" fillId="7" borderId="0" xfId="0" applyFont="1" applyFill="1"/>
    <xf numFmtId="0" fontId="3" fillId="7" borderId="0" xfId="0" applyFont="1" applyFill="1"/>
    <xf numFmtId="0" fontId="8" fillId="5" borderId="11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10" fillId="5" borderId="12" xfId="0" applyFont="1" applyFill="1" applyBorder="1" applyAlignment="1">
      <alignment horizontal="justify" vertical="center" wrapText="1"/>
    </xf>
    <xf numFmtId="0" fontId="10" fillId="5" borderId="10" xfId="0" applyFont="1" applyFill="1" applyBorder="1" applyAlignment="1">
      <alignment horizontal="justify" vertical="center" wrapText="1"/>
    </xf>
    <xf numFmtId="0" fontId="10" fillId="5" borderId="9" xfId="0" applyFont="1" applyFill="1" applyBorder="1" applyAlignment="1">
      <alignment horizontal="justify" vertical="center" wrapText="1"/>
    </xf>
    <xf numFmtId="0" fontId="10" fillId="0" borderId="0" xfId="0" applyFont="1" applyAlignment="1">
      <alignment horizontal="center" vertical="center" wrapText="1" readingOrder="1"/>
    </xf>
    <xf numFmtId="0" fontId="3" fillId="0" borderId="0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left" vertical="center" wrapText="1"/>
    </xf>
    <xf numFmtId="0" fontId="4" fillId="0" borderId="18" xfId="0" applyFont="1" applyBorder="1" applyAlignment="1">
      <alignment horizontal="left" vertical="center" wrapText="1"/>
    </xf>
    <xf numFmtId="0" fontId="4" fillId="0" borderId="19" xfId="0" applyFont="1" applyBorder="1" applyAlignment="1">
      <alignment horizontal="left" vertical="center" wrapText="1"/>
    </xf>
    <xf numFmtId="0" fontId="4" fillId="0" borderId="17" xfId="0" applyFont="1" applyBorder="1" applyAlignment="1">
      <alignment horizontal="left" vertical="center" wrapText="1"/>
    </xf>
    <xf numFmtId="0" fontId="4" fillId="0" borderId="19" xfId="0" applyFont="1" applyBorder="1" applyAlignment="1">
      <alignment horizontal="left" vertical="center" wrapText="1"/>
    </xf>
    <xf numFmtId="0" fontId="3" fillId="0" borderId="20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</cellXfs>
  <cellStyles count="6">
    <cellStyle name="Normal" xfId="0" builtinId="0"/>
    <cellStyle name="Normal 2" xfId="3" xr:uid="{C6EE1EAF-89F1-4497-AA1C-4728931CFFA8}"/>
    <cellStyle name="Normal 2 2" xfId="2" xr:uid="{FA52D8F9-9ACF-4C04-B76D-32D8F901EBE4}"/>
    <cellStyle name="Normal 3" xfId="4" xr:uid="{9BB6856F-7FB7-49B8-B34C-3B661A60F52D}"/>
    <cellStyle name="Normal 4" xfId="5" xr:uid="{CFD4DCC4-5AF1-4C05-A0F7-F94A8B3B516B}"/>
    <cellStyle name="Percent 2" xfId="1" xr:uid="{D7C011A7-856D-402E-A4AD-308B26924FF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171177618996498E-2"/>
          <c:y val="7.3574292092213306E-2"/>
          <c:w val="0.92072166918644227"/>
          <c:h val="0.69162031884014541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'Figure 4.1-1'!$O$5</c:f>
              <c:strCache>
                <c:ptCount val="1"/>
                <c:pt idx="0">
                  <c:v>Innovation Leaders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 w="25400">
              <a:noFill/>
            </a:ln>
            <a:effectLst/>
          </c:spPr>
          <c:invertIfNegative val="0"/>
          <c:cat>
            <c:strRef>
              <c:f>'Figure 4.1-1'!$J$6:$J$33</c:f>
              <c:strCache>
                <c:ptCount val="28"/>
                <c:pt idx="0">
                  <c:v>SE</c:v>
                </c:pt>
                <c:pt idx="1">
                  <c:v>DK</c:v>
                </c:pt>
                <c:pt idx="2">
                  <c:v>FI</c:v>
                </c:pt>
                <c:pt idx="3">
                  <c:v>BE</c:v>
                </c:pt>
                <c:pt idx="4">
                  <c:v>NL</c:v>
                </c:pt>
                <c:pt idx="5">
                  <c:v>DE</c:v>
                </c:pt>
                <c:pt idx="6">
                  <c:v>AT</c:v>
                </c:pt>
                <c:pt idx="7">
                  <c:v>IE</c:v>
                </c:pt>
                <c:pt idx="8">
                  <c:v>LU</c:v>
                </c:pt>
                <c:pt idx="9">
                  <c:v>EE</c:v>
                </c:pt>
                <c:pt idx="10">
                  <c:v>CY</c:v>
                </c:pt>
                <c:pt idx="11">
                  <c:v>FR</c:v>
                </c:pt>
                <c:pt idx="12">
                  <c:v>EU</c:v>
                </c:pt>
                <c:pt idx="13">
                  <c:v>IT</c:v>
                </c:pt>
                <c:pt idx="14">
                  <c:v>SI</c:v>
                </c:pt>
                <c:pt idx="15">
                  <c:v>MT</c:v>
                </c:pt>
                <c:pt idx="16">
                  <c:v>CZ</c:v>
                </c:pt>
                <c:pt idx="17">
                  <c:v>ES</c:v>
                </c:pt>
                <c:pt idx="18">
                  <c:v>EL</c:v>
                </c:pt>
                <c:pt idx="19">
                  <c:v>LT</c:v>
                </c:pt>
                <c:pt idx="20">
                  <c:v>PT</c:v>
                </c:pt>
                <c:pt idx="21">
                  <c:v>HR</c:v>
                </c:pt>
                <c:pt idx="22">
                  <c:v>HU</c:v>
                </c:pt>
                <c:pt idx="23">
                  <c:v>SK</c:v>
                </c:pt>
                <c:pt idx="24">
                  <c:v>PL</c:v>
                </c:pt>
                <c:pt idx="25">
                  <c:v>LV</c:v>
                </c:pt>
                <c:pt idx="26">
                  <c:v>BG</c:v>
                </c:pt>
                <c:pt idx="27">
                  <c:v>RO</c:v>
                </c:pt>
              </c:strCache>
            </c:strRef>
          </c:cat>
          <c:val>
            <c:numRef>
              <c:f>'Figure 4.1-1'!$O$6:$O$33</c:f>
              <c:numCache>
                <c:formatCode>0.00</c:formatCode>
                <c:ptCount val="28"/>
                <c:pt idx="0">
                  <c:v>177.98516545870399</c:v>
                </c:pt>
                <c:pt idx="1">
                  <c:v>170.04561600117228</c:v>
                </c:pt>
                <c:pt idx="2">
                  <c:v>169.46391038279717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BA-43D4-9A2E-D23EA4183F0E}"/>
            </c:ext>
          </c:extLst>
        </c:ser>
        <c:ser>
          <c:idx val="2"/>
          <c:order val="2"/>
          <c:tx>
            <c:strRef>
              <c:f>'Figure 4.1-1'!$P$5</c:f>
              <c:strCache>
                <c:ptCount val="1"/>
                <c:pt idx="0">
                  <c:v>Strong Innovators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 w="25400">
              <a:noFill/>
            </a:ln>
            <a:effectLst/>
          </c:spPr>
          <c:invertIfNegative val="0"/>
          <c:dPt>
            <c:idx val="12"/>
            <c:invertIfNegative val="0"/>
            <c:bubble3D val="0"/>
            <c:spPr>
              <a:solidFill>
                <a:schemeClr val="accent1"/>
              </a:solidFill>
              <a:ln w="2540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CCBA-43D4-9A2E-D23EA4183F0E}"/>
              </c:ext>
            </c:extLst>
          </c:dPt>
          <c:cat>
            <c:strRef>
              <c:f>'Figure 4.1-1'!$J$6:$J$33</c:f>
              <c:strCache>
                <c:ptCount val="28"/>
                <c:pt idx="0">
                  <c:v>SE</c:v>
                </c:pt>
                <c:pt idx="1">
                  <c:v>DK</c:v>
                </c:pt>
                <c:pt idx="2">
                  <c:v>FI</c:v>
                </c:pt>
                <c:pt idx="3">
                  <c:v>BE</c:v>
                </c:pt>
                <c:pt idx="4">
                  <c:v>NL</c:v>
                </c:pt>
                <c:pt idx="5">
                  <c:v>DE</c:v>
                </c:pt>
                <c:pt idx="6">
                  <c:v>AT</c:v>
                </c:pt>
                <c:pt idx="7">
                  <c:v>IE</c:v>
                </c:pt>
                <c:pt idx="8">
                  <c:v>LU</c:v>
                </c:pt>
                <c:pt idx="9">
                  <c:v>EE</c:v>
                </c:pt>
                <c:pt idx="10">
                  <c:v>CY</c:v>
                </c:pt>
                <c:pt idx="11">
                  <c:v>FR</c:v>
                </c:pt>
                <c:pt idx="12">
                  <c:v>EU</c:v>
                </c:pt>
                <c:pt idx="13">
                  <c:v>IT</c:v>
                </c:pt>
                <c:pt idx="14">
                  <c:v>SI</c:v>
                </c:pt>
                <c:pt idx="15">
                  <c:v>MT</c:v>
                </c:pt>
                <c:pt idx="16">
                  <c:v>CZ</c:v>
                </c:pt>
                <c:pt idx="17">
                  <c:v>ES</c:v>
                </c:pt>
                <c:pt idx="18">
                  <c:v>EL</c:v>
                </c:pt>
                <c:pt idx="19">
                  <c:v>LT</c:v>
                </c:pt>
                <c:pt idx="20">
                  <c:v>PT</c:v>
                </c:pt>
                <c:pt idx="21">
                  <c:v>HR</c:v>
                </c:pt>
                <c:pt idx="22">
                  <c:v>HU</c:v>
                </c:pt>
                <c:pt idx="23">
                  <c:v>SK</c:v>
                </c:pt>
                <c:pt idx="24">
                  <c:v>PL</c:v>
                </c:pt>
                <c:pt idx="25">
                  <c:v>LV</c:v>
                </c:pt>
                <c:pt idx="26">
                  <c:v>BG</c:v>
                </c:pt>
                <c:pt idx="27">
                  <c:v>RO</c:v>
                </c:pt>
              </c:strCache>
            </c:strRef>
          </c:cat>
          <c:val>
            <c:numRef>
              <c:f>'Figure 4.1-1'!$P$6:$P$33</c:f>
              <c:numCache>
                <c:formatCode>0.00</c:formatCode>
                <c:ptCount val="28"/>
                <c:pt idx="3">
                  <c:v>166.45278741100122</c:v>
                </c:pt>
                <c:pt idx="4">
                  <c:v>164.4626835070095</c:v>
                </c:pt>
                <c:pt idx="5">
                  <c:v>159.7844011389659</c:v>
                </c:pt>
                <c:pt idx="6">
                  <c:v>159.56887218068366</c:v>
                </c:pt>
                <c:pt idx="7">
                  <c:v>151.80880609280999</c:v>
                </c:pt>
                <c:pt idx="8">
                  <c:v>151.07489248645004</c:v>
                </c:pt>
                <c:pt idx="9">
                  <c:v>144.2225764060878</c:v>
                </c:pt>
                <c:pt idx="10">
                  <c:v>142.52151866248144</c:v>
                </c:pt>
                <c:pt idx="11">
                  <c:v>141.51198092827127</c:v>
                </c:pt>
                <c:pt idx="12">
                  <c:v>135.10763099277096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CBA-43D4-9A2E-D23EA4183F0E}"/>
            </c:ext>
          </c:extLst>
        </c:ser>
        <c:ser>
          <c:idx val="3"/>
          <c:order val="3"/>
          <c:tx>
            <c:strRef>
              <c:f>'Figure 4.1-1'!$Q$5</c:f>
              <c:strCache>
                <c:ptCount val="1"/>
                <c:pt idx="0">
                  <c:v>Moderate Innovators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'Figure 4.1-1'!$J$6:$J$33</c:f>
              <c:strCache>
                <c:ptCount val="28"/>
                <c:pt idx="0">
                  <c:v>SE</c:v>
                </c:pt>
                <c:pt idx="1">
                  <c:v>DK</c:v>
                </c:pt>
                <c:pt idx="2">
                  <c:v>FI</c:v>
                </c:pt>
                <c:pt idx="3">
                  <c:v>BE</c:v>
                </c:pt>
                <c:pt idx="4">
                  <c:v>NL</c:v>
                </c:pt>
                <c:pt idx="5">
                  <c:v>DE</c:v>
                </c:pt>
                <c:pt idx="6">
                  <c:v>AT</c:v>
                </c:pt>
                <c:pt idx="7">
                  <c:v>IE</c:v>
                </c:pt>
                <c:pt idx="8">
                  <c:v>LU</c:v>
                </c:pt>
                <c:pt idx="9">
                  <c:v>EE</c:v>
                </c:pt>
                <c:pt idx="10">
                  <c:v>CY</c:v>
                </c:pt>
                <c:pt idx="11">
                  <c:v>FR</c:v>
                </c:pt>
                <c:pt idx="12">
                  <c:v>EU</c:v>
                </c:pt>
                <c:pt idx="13">
                  <c:v>IT</c:v>
                </c:pt>
                <c:pt idx="14">
                  <c:v>SI</c:v>
                </c:pt>
                <c:pt idx="15">
                  <c:v>MT</c:v>
                </c:pt>
                <c:pt idx="16">
                  <c:v>CZ</c:v>
                </c:pt>
                <c:pt idx="17">
                  <c:v>ES</c:v>
                </c:pt>
                <c:pt idx="18">
                  <c:v>EL</c:v>
                </c:pt>
                <c:pt idx="19">
                  <c:v>LT</c:v>
                </c:pt>
                <c:pt idx="20">
                  <c:v>PT</c:v>
                </c:pt>
                <c:pt idx="21">
                  <c:v>HR</c:v>
                </c:pt>
                <c:pt idx="22">
                  <c:v>HU</c:v>
                </c:pt>
                <c:pt idx="23">
                  <c:v>SK</c:v>
                </c:pt>
                <c:pt idx="24">
                  <c:v>PL</c:v>
                </c:pt>
                <c:pt idx="25">
                  <c:v>LV</c:v>
                </c:pt>
                <c:pt idx="26">
                  <c:v>BG</c:v>
                </c:pt>
                <c:pt idx="27">
                  <c:v>RO</c:v>
                </c:pt>
              </c:strCache>
            </c:strRef>
          </c:cat>
          <c:val>
            <c:numRef>
              <c:f>'Figure 4.1-1'!$Q$6:$Q$33</c:f>
              <c:numCache>
                <c:formatCode>0.00</c:formatCode>
                <c:ptCount val="28"/>
                <c:pt idx="13">
                  <c:v>132.74914650704721</c:v>
                </c:pt>
                <c:pt idx="14">
                  <c:v>131.24191056614742</c:v>
                </c:pt>
                <c:pt idx="15">
                  <c:v>122.76926854792812</c:v>
                </c:pt>
                <c:pt idx="16">
                  <c:v>122.6140204952557</c:v>
                </c:pt>
                <c:pt idx="17">
                  <c:v>119.70278012099625</c:v>
                </c:pt>
                <c:pt idx="18">
                  <c:v>112.63577314831345</c:v>
                </c:pt>
                <c:pt idx="19">
                  <c:v>110.60792383833115</c:v>
                </c:pt>
                <c:pt idx="20">
                  <c:v>109.57108125268911</c:v>
                </c:pt>
                <c:pt idx="21">
                  <c:v>103.80318020216063</c:v>
                </c:pt>
                <c:pt idx="22">
                  <c:v>100.21867301603463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BA-43D4-9A2E-D23EA4183F0E}"/>
            </c:ext>
          </c:extLst>
        </c:ser>
        <c:ser>
          <c:idx val="4"/>
          <c:order val="4"/>
          <c:tx>
            <c:strRef>
              <c:f>'Figure 4.1-1'!$R$5</c:f>
              <c:strCache>
                <c:ptCount val="1"/>
                <c:pt idx="0">
                  <c:v>Emerging Innovators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4.1-1'!$J$6:$J$33</c:f>
              <c:strCache>
                <c:ptCount val="28"/>
                <c:pt idx="0">
                  <c:v>SE</c:v>
                </c:pt>
                <c:pt idx="1">
                  <c:v>DK</c:v>
                </c:pt>
                <c:pt idx="2">
                  <c:v>FI</c:v>
                </c:pt>
                <c:pt idx="3">
                  <c:v>BE</c:v>
                </c:pt>
                <c:pt idx="4">
                  <c:v>NL</c:v>
                </c:pt>
                <c:pt idx="5">
                  <c:v>DE</c:v>
                </c:pt>
                <c:pt idx="6">
                  <c:v>AT</c:v>
                </c:pt>
                <c:pt idx="7">
                  <c:v>IE</c:v>
                </c:pt>
                <c:pt idx="8">
                  <c:v>LU</c:v>
                </c:pt>
                <c:pt idx="9">
                  <c:v>EE</c:v>
                </c:pt>
                <c:pt idx="10">
                  <c:v>CY</c:v>
                </c:pt>
                <c:pt idx="11">
                  <c:v>FR</c:v>
                </c:pt>
                <c:pt idx="12">
                  <c:v>EU</c:v>
                </c:pt>
                <c:pt idx="13">
                  <c:v>IT</c:v>
                </c:pt>
                <c:pt idx="14">
                  <c:v>SI</c:v>
                </c:pt>
                <c:pt idx="15">
                  <c:v>MT</c:v>
                </c:pt>
                <c:pt idx="16">
                  <c:v>CZ</c:v>
                </c:pt>
                <c:pt idx="17">
                  <c:v>ES</c:v>
                </c:pt>
                <c:pt idx="18">
                  <c:v>EL</c:v>
                </c:pt>
                <c:pt idx="19">
                  <c:v>LT</c:v>
                </c:pt>
                <c:pt idx="20">
                  <c:v>PT</c:v>
                </c:pt>
                <c:pt idx="21">
                  <c:v>HR</c:v>
                </c:pt>
                <c:pt idx="22">
                  <c:v>HU</c:v>
                </c:pt>
                <c:pt idx="23">
                  <c:v>SK</c:v>
                </c:pt>
                <c:pt idx="24">
                  <c:v>PL</c:v>
                </c:pt>
                <c:pt idx="25">
                  <c:v>LV</c:v>
                </c:pt>
                <c:pt idx="26">
                  <c:v>BG</c:v>
                </c:pt>
                <c:pt idx="27">
                  <c:v>RO</c:v>
                </c:pt>
              </c:strCache>
            </c:strRef>
          </c:cat>
          <c:val>
            <c:numRef>
              <c:f>'Figure 4.1-1'!$R$6:$R$33</c:f>
              <c:numCache>
                <c:formatCode>0.00</c:formatCode>
                <c:ptCount val="28"/>
                <c:pt idx="23">
                  <c:v>91.127588548151962</c:v>
                </c:pt>
                <c:pt idx="24">
                  <c:v>87.926019765965037</c:v>
                </c:pt>
                <c:pt idx="25">
                  <c:v>83.269572195487356</c:v>
                </c:pt>
                <c:pt idx="26">
                  <c:v>70.475421213171145</c:v>
                </c:pt>
                <c:pt idx="27">
                  <c:v>55.448004453262513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CBA-43D4-9A2E-D23EA4183F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55687856"/>
        <c:axId val="12915696"/>
      </c:barChart>
      <c:scatterChart>
        <c:scatterStyle val="lineMarker"/>
        <c:varyColors val="0"/>
        <c:ser>
          <c:idx val="0"/>
          <c:order val="0"/>
          <c:tx>
            <c:strRef>
              <c:f>'Figure 4.1-1'!$K$5</c:f>
              <c:strCache>
                <c:ptCount val="1"/>
                <c:pt idx="0">
                  <c:v>2000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ash"/>
            <c:size val="7"/>
            <c:spPr>
              <a:solidFill>
                <a:schemeClr val="tx1"/>
              </a:solidFill>
              <a:ln w="9525">
                <a:noFill/>
                <a:round/>
              </a:ln>
              <a:effectLst/>
            </c:spPr>
          </c:marker>
          <c:xVal>
            <c:strRef>
              <c:f>'Figure 4.1-1'!$J$6:$J$33</c:f>
              <c:strCache>
                <c:ptCount val="28"/>
                <c:pt idx="0">
                  <c:v>SE</c:v>
                </c:pt>
                <c:pt idx="1">
                  <c:v>DK</c:v>
                </c:pt>
                <c:pt idx="2">
                  <c:v>FI</c:v>
                </c:pt>
                <c:pt idx="3">
                  <c:v>BE</c:v>
                </c:pt>
                <c:pt idx="4">
                  <c:v>NL</c:v>
                </c:pt>
                <c:pt idx="5">
                  <c:v>DE</c:v>
                </c:pt>
                <c:pt idx="6">
                  <c:v>AT</c:v>
                </c:pt>
                <c:pt idx="7">
                  <c:v>IE</c:v>
                </c:pt>
                <c:pt idx="8">
                  <c:v>LU</c:v>
                </c:pt>
                <c:pt idx="9">
                  <c:v>EE</c:v>
                </c:pt>
                <c:pt idx="10">
                  <c:v>CY</c:v>
                </c:pt>
                <c:pt idx="11">
                  <c:v>FR</c:v>
                </c:pt>
                <c:pt idx="12">
                  <c:v>EU</c:v>
                </c:pt>
                <c:pt idx="13">
                  <c:v>IT</c:v>
                </c:pt>
                <c:pt idx="14">
                  <c:v>SI</c:v>
                </c:pt>
                <c:pt idx="15">
                  <c:v>MT</c:v>
                </c:pt>
                <c:pt idx="16">
                  <c:v>CZ</c:v>
                </c:pt>
                <c:pt idx="17">
                  <c:v>ES</c:v>
                </c:pt>
                <c:pt idx="18">
                  <c:v>EL</c:v>
                </c:pt>
                <c:pt idx="19">
                  <c:v>LT</c:v>
                </c:pt>
                <c:pt idx="20">
                  <c:v>PT</c:v>
                </c:pt>
                <c:pt idx="21">
                  <c:v>HR</c:v>
                </c:pt>
                <c:pt idx="22">
                  <c:v>HU</c:v>
                </c:pt>
                <c:pt idx="23">
                  <c:v>SK</c:v>
                </c:pt>
                <c:pt idx="24">
                  <c:v>PL</c:v>
                </c:pt>
                <c:pt idx="25">
                  <c:v>LV</c:v>
                </c:pt>
                <c:pt idx="26">
                  <c:v>BG</c:v>
                </c:pt>
                <c:pt idx="27">
                  <c:v>RO</c:v>
                </c:pt>
              </c:strCache>
            </c:strRef>
          </c:xVal>
          <c:yVal>
            <c:numRef>
              <c:f>'Figure 4.1-1'!$M$6:$M$33</c:f>
              <c:numCache>
                <c:formatCode>0.00</c:formatCode>
                <c:ptCount val="28"/>
                <c:pt idx="0">
                  <c:v>148.40950919789324</c:v>
                </c:pt>
                <c:pt idx="1">
                  <c:v>134.69980154610343</c:v>
                </c:pt>
                <c:pt idx="2">
                  <c:v>137.28843055015111</c:v>
                </c:pt>
                <c:pt idx="3">
                  <c:v>127.25220213238897</c:v>
                </c:pt>
                <c:pt idx="4">
                  <c:v>132.12466179630908</c:v>
                </c:pt>
                <c:pt idx="5">
                  <c:v>123.20403829855019</c:v>
                </c:pt>
                <c:pt idx="6">
                  <c:v>117.68104844333219</c:v>
                </c:pt>
                <c:pt idx="7">
                  <c:v>119.43800493800823</c:v>
                </c:pt>
                <c:pt idx="8">
                  <c:v>117.81645764773582</c:v>
                </c:pt>
                <c:pt idx="9">
                  <c:v>74.569397804506167</c:v>
                </c:pt>
                <c:pt idx="10">
                  <c:v>76.822624221157014</c:v>
                </c:pt>
                <c:pt idx="11">
                  <c:v>115.94736487220268</c:v>
                </c:pt>
                <c:pt idx="12">
                  <c:v>99.999999999999986</c:v>
                </c:pt>
                <c:pt idx="13">
                  <c:v>87.808259186253025</c:v>
                </c:pt>
                <c:pt idx="14">
                  <c:v>88.795542230655585</c:v>
                </c:pt>
                <c:pt idx="15">
                  <c:v>79.104107809921146</c:v>
                </c:pt>
                <c:pt idx="16">
                  <c:v>84.745796130417631</c:v>
                </c:pt>
                <c:pt idx="17">
                  <c:v>86.486205628731085</c:v>
                </c:pt>
                <c:pt idx="18">
                  <c:v>69.428030705173754</c:v>
                </c:pt>
                <c:pt idx="19">
                  <c:v>57.924520300841678</c:v>
                </c:pt>
                <c:pt idx="20">
                  <c:v>78.293894260921434</c:v>
                </c:pt>
                <c:pt idx="21">
                  <c:v>66.077747220869114</c:v>
                </c:pt>
                <c:pt idx="22">
                  <c:v>62.879147646614221</c:v>
                </c:pt>
                <c:pt idx="23">
                  <c:v>60.784432718907837</c:v>
                </c:pt>
                <c:pt idx="24">
                  <c:v>48.119787903157217</c:v>
                </c:pt>
                <c:pt idx="25">
                  <c:v>47.919217726514361</c:v>
                </c:pt>
                <c:pt idx="26">
                  <c:v>34.266254566652741</c:v>
                </c:pt>
                <c:pt idx="27">
                  <c:v>43.358470480643462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BA-43D4-9A2E-D23EA4183F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5687856"/>
        <c:axId val="12915696"/>
      </c:scatterChart>
      <c:catAx>
        <c:axId val="1955687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15696"/>
        <c:crosses val="autoZero"/>
        <c:auto val="1"/>
        <c:lblAlgn val="ctr"/>
        <c:lblOffset val="100"/>
        <c:noMultiLvlLbl val="0"/>
      </c:catAx>
      <c:valAx>
        <c:axId val="12915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5687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8527327213207663E-2"/>
          <c:y val="0.86648599089326905"/>
          <c:w val="0.79713167672703544"/>
          <c:h val="0.133514082574119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670311951218451E-2"/>
          <c:y val="5.2825435638184051E-2"/>
          <c:w val="0.92322923402690604"/>
          <c:h val="0.699593165535095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'Figure 4.1-2'!$P$4</c:f>
              <c:strCache>
                <c:ptCount val="1"/>
                <c:pt idx="0">
                  <c:v>Innovation Leaders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'Figure 4.1-2'!$L$5:$L$32</c:f>
              <c:strCache>
                <c:ptCount val="28"/>
                <c:pt idx="0">
                  <c:v>EE</c:v>
                </c:pt>
                <c:pt idx="1">
                  <c:v>CY</c:v>
                </c:pt>
                <c:pt idx="2">
                  <c:v>LT</c:v>
                </c:pt>
                <c:pt idx="3">
                  <c:v>IT</c:v>
                </c:pt>
                <c:pt idx="4">
                  <c:v>MT</c:v>
                </c:pt>
                <c:pt idx="5">
                  <c:v>EL</c:v>
                </c:pt>
                <c:pt idx="6">
                  <c:v>SI</c:v>
                </c:pt>
                <c:pt idx="7">
                  <c:v>AT</c:v>
                </c:pt>
                <c:pt idx="8">
                  <c:v>PL</c:v>
                </c:pt>
                <c:pt idx="9">
                  <c:v>BE</c:v>
                </c:pt>
                <c:pt idx="10">
                  <c:v>CZ</c:v>
                </c:pt>
                <c:pt idx="11">
                  <c:v>HR</c:v>
                </c:pt>
                <c:pt idx="12">
                  <c:v>HU</c:v>
                </c:pt>
                <c:pt idx="13">
                  <c:v>DE</c:v>
                </c:pt>
                <c:pt idx="14">
                  <c:v>BG</c:v>
                </c:pt>
                <c:pt idx="15">
                  <c:v>LV</c:v>
                </c:pt>
                <c:pt idx="16">
                  <c:v>DK</c:v>
                </c:pt>
                <c:pt idx="17">
                  <c:v>EU</c:v>
                </c:pt>
                <c:pt idx="18">
                  <c:v>LU</c:v>
                </c:pt>
                <c:pt idx="19">
                  <c:v>ES</c:v>
                </c:pt>
                <c:pt idx="20">
                  <c:v>IE</c:v>
                </c:pt>
                <c:pt idx="21">
                  <c:v>NL</c:v>
                </c:pt>
                <c:pt idx="22">
                  <c:v>FI</c:v>
                </c:pt>
                <c:pt idx="23">
                  <c:v>PT</c:v>
                </c:pt>
                <c:pt idx="24">
                  <c:v>SK</c:v>
                </c:pt>
                <c:pt idx="25">
                  <c:v>SE</c:v>
                </c:pt>
                <c:pt idx="26">
                  <c:v>FR</c:v>
                </c:pt>
                <c:pt idx="27">
                  <c:v>RO</c:v>
                </c:pt>
              </c:strCache>
            </c:strRef>
          </c:cat>
          <c:val>
            <c:numRef>
              <c:f>'Figure 4.1-2'!$P$5:$P$32</c:f>
              <c:numCache>
                <c:formatCode>0.0</c:formatCode>
                <c:ptCount val="28"/>
                <c:pt idx="16">
                  <c:v>35.345814455068847</c:v>
                </c:pt>
                <c:pt idx="22">
                  <c:v>32.175479832646062</c:v>
                </c:pt>
                <c:pt idx="25">
                  <c:v>29.575656260811002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0-45B3-A42D-6BA92CC53389}"/>
            </c:ext>
          </c:extLst>
        </c:ser>
        <c:ser>
          <c:idx val="1"/>
          <c:order val="1"/>
          <c:tx>
            <c:strRef>
              <c:f>'Figure 4.1-2'!$Q$4</c:f>
              <c:strCache>
                <c:ptCount val="1"/>
                <c:pt idx="0">
                  <c:v>Strong Innovators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Pt>
            <c:idx val="17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2D30-45B3-A42D-6BA92CC53389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2D30-45B3-A42D-6BA92CC53389}"/>
              </c:ext>
            </c:extLst>
          </c:dPt>
          <c:dLbls>
            <c:delete val="1"/>
          </c:dLbls>
          <c:cat>
            <c:strRef>
              <c:f>'Figure 4.1-2'!$L$5:$L$32</c:f>
              <c:strCache>
                <c:ptCount val="28"/>
                <c:pt idx="0">
                  <c:v>EE</c:v>
                </c:pt>
                <c:pt idx="1">
                  <c:v>CY</c:v>
                </c:pt>
                <c:pt idx="2">
                  <c:v>LT</c:v>
                </c:pt>
                <c:pt idx="3">
                  <c:v>IT</c:v>
                </c:pt>
                <c:pt idx="4">
                  <c:v>MT</c:v>
                </c:pt>
                <c:pt idx="5">
                  <c:v>EL</c:v>
                </c:pt>
                <c:pt idx="6">
                  <c:v>SI</c:v>
                </c:pt>
                <c:pt idx="7">
                  <c:v>AT</c:v>
                </c:pt>
                <c:pt idx="8">
                  <c:v>PL</c:v>
                </c:pt>
                <c:pt idx="9">
                  <c:v>BE</c:v>
                </c:pt>
                <c:pt idx="10">
                  <c:v>CZ</c:v>
                </c:pt>
                <c:pt idx="11">
                  <c:v>HR</c:v>
                </c:pt>
                <c:pt idx="12">
                  <c:v>HU</c:v>
                </c:pt>
                <c:pt idx="13">
                  <c:v>DE</c:v>
                </c:pt>
                <c:pt idx="14">
                  <c:v>BG</c:v>
                </c:pt>
                <c:pt idx="15">
                  <c:v>LV</c:v>
                </c:pt>
                <c:pt idx="16">
                  <c:v>DK</c:v>
                </c:pt>
                <c:pt idx="17">
                  <c:v>EU</c:v>
                </c:pt>
                <c:pt idx="18">
                  <c:v>LU</c:v>
                </c:pt>
                <c:pt idx="19">
                  <c:v>ES</c:v>
                </c:pt>
                <c:pt idx="20">
                  <c:v>IE</c:v>
                </c:pt>
                <c:pt idx="21">
                  <c:v>NL</c:v>
                </c:pt>
                <c:pt idx="22">
                  <c:v>FI</c:v>
                </c:pt>
                <c:pt idx="23">
                  <c:v>PT</c:v>
                </c:pt>
                <c:pt idx="24">
                  <c:v>SK</c:v>
                </c:pt>
                <c:pt idx="25">
                  <c:v>SE</c:v>
                </c:pt>
                <c:pt idx="26">
                  <c:v>FR</c:v>
                </c:pt>
                <c:pt idx="27">
                  <c:v>RO</c:v>
                </c:pt>
              </c:strCache>
            </c:strRef>
          </c:cat>
          <c:val>
            <c:numRef>
              <c:f>'Figure 4.1-2'!$Q$5:$Q$32</c:f>
              <c:numCache>
                <c:formatCode>0.0</c:formatCode>
                <c:ptCount val="28"/>
                <c:pt idx="0">
                  <c:v>69.653178601581629</c:v>
                </c:pt>
                <c:pt idx="1">
                  <c:v>65.698894441324427</c:v>
                </c:pt>
                <c:pt idx="7">
                  <c:v>41.887823737351468</c:v>
                </c:pt>
                <c:pt idx="9">
                  <c:v>39.200585278612252</c:v>
                </c:pt>
                <c:pt idx="13">
                  <c:v>36.580362840415717</c:v>
                </c:pt>
                <c:pt idx="17">
                  <c:v>35.107630992770979</c:v>
                </c:pt>
                <c:pt idx="18">
                  <c:v>33.258434838714223</c:v>
                </c:pt>
                <c:pt idx="20">
                  <c:v>32.370801154801754</c:v>
                </c:pt>
                <c:pt idx="21">
                  <c:v>32.338021710700417</c:v>
                </c:pt>
                <c:pt idx="26">
                  <c:v>25.564616056068587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D30-45B3-A42D-6BA92CC53389}"/>
            </c:ext>
          </c:extLst>
        </c:ser>
        <c:ser>
          <c:idx val="2"/>
          <c:order val="2"/>
          <c:tx>
            <c:strRef>
              <c:f>'Figure 4.1-2'!$R$4</c:f>
              <c:strCache>
                <c:ptCount val="1"/>
                <c:pt idx="0">
                  <c:v>Moderate Innovators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'Figure 4.1-2'!$L$5:$L$32</c:f>
              <c:strCache>
                <c:ptCount val="28"/>
                <c:pt idx="0">
                  <c:v>EE</c:v>
                </c:pt>
                <c:pt idx="1">
                  <c:v>CY</c:v>
                </c:pt>
                <c:pt idx="2">
                  <c:v>LT</c:v>
                </c:pt>
                <c:pt idx="3">
                  <c:v>IT</c:v>
                </c:pt>
                <c:pt idx="4">
                  <c:v>MT</c:v>
                </c:pt>
                <c:pt idx="5">
                  <c:v>EL</c:v>
                </c:pt>
                <c:pt idx="6">
                  <c:v>SI</c:v>
                </c:pt>
                <c:pt idx="7">
                  <c:v>AT</c:v>
                </c:pt>
                <c:pt idx="8">
                  <c:v>PL</c:v>
                </c:pt>
                <c:pt idx="9">
                  <c:v>BE</c:v>
                </c:pt>
                <c:pt idx="10">
                  <c:v>CZ</c:v>
                </c:pt>
                <c:pt idx="11">
                  <c:v>HR</c:v>
                </c:pt>
                <c:pt idx="12">
                  <c:v>HU</c:v>
                </c:pt>
                <c:pt idx="13">
                  <c:v>DE</c:v>
                </c:pt>
                <c:pt idx="14">
                  <c:v>BG</c:v>
                </c:pt>
                <c:pt idx="15">
                  <c:v>LV</c:v>
                </c:pt>
                <c:pt idx="16">
                  <c:v>DK</c:v>
                </c:pt>
                <c:pt idx="17">
                  <c:v>EU</c:v>
                </c:pt>
                <c:pt idx="18">
                  <c:v>LU</c:v>
                </c:pt>
                <c:pt idx="19">
                  <c:v>ES</c:v>
                </c:pt>
                <c:pt idx="20">
                  <c:v>IE</c:v>
                </c:pt>
                <c:pt idx="21">
                  <c:v>NL</c:v>
                </c:pt>
                <c:pt idx="22">
                  <c:v>FI</c:v>
                </c:pt>
                <c:pt idx="23">
                  <c:v>PT</c:v>
                </c:pt>
                <c:pt idx="24">
                  <c:v>SK</c:v>
                </c:pt>
                <c:pt idx="25">
                  <c:v>SE</c:v>
                </c:pt>
                <c:pt idx="26">
                  <c:v>FR</c:v>
                </c:pt>
                <c:pt idx="27">
                  <c:v>RO</c:v>
                </c:pt>
              </c:strCache>
            </c:strRef>
          </c:cat>
          <c:val>
            <c:numRef>
              <c:f>'Figure 4.1-2'!$R$5:$R$32</c:f>
              <c:numCache>
                <c:formatCode>0.0</c:formatCode>
                <c:ptCount val="28"/>
                <c:pt idx="2">
                  <c:v>52.683403537489468</c:v>
                </c:pt>
                <c:pt idx="3">
                  <c:v>44.940887320794189</c:v>
                </c:pt>
                <c:pt idx="4">
                  <c:v>43.665160738006975</c:v>
                </c:pt>
                <c:pt idx="5">
                  <c:v>43.207742443139693</c:v>
                </c:pt>
                <c:pt idx="6">
                  <c:v>42.44636833549184</c:v>
                </c:pt>
                <c:pt idx="10">
                  <c:v>37.868224364838071</c:v>
                </c:pt>
                <c:pt idx="11">
                  <c:v>37.725432981291519</c:v>
                </c:pt>
                <c:pt idx="12">
                  <c:v>37.339525369420407</c:v>
                </c:pt>
                <c:pt idx="19">
                  <c:v>33.216574492265167</c:v>
                </c:pt>
                <c:pt idx="23">
                  <c:v>31.277186991767678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D30-45B3-A42D-6BA92CC53389}"/>
            </c:ext>
          </c:extLst>
        </c:ser>
        <c:ser>
          <c:idx val="3"/>
          <c:order val="3"/>
          <c:tx>
            <c:strRef>
              <c:f>'Figure 4.1-2'!$S$4</c:f>
              <c:strCache>
                <c:ptCount val="1"/>
                <c:pt idx="0">
                  <c:v>Emerging Innovators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'Figure 4.1-2'!$L$5:$L$32</c:f>
              <c:strCache>
                <c:ptCount val="28"/>
                <c:pt idx="0">
                  <c:v>EE</c:v>
                </c:pt>
                <c:pt idx="1">
                  <c:v>CY</c:v>
                </c:pt>
                <c:pt idx="2">
                  <c:v>LT</c:v>
                </c:pt>
                <c:pt idx="3">
                  <c:v>IT</c:v>
                </c:pt>
                <c:pt idx="4">
                  <c:v>MT</c:v>
                </c:pt>
                <c:pt idx="5">
                  <c:v>EL</c:v>
                </c:pt>
                <c:pt idx="6">
                  <c:v>SI</c:v>
                </c:pt>
                <c:pt idx="7">
                  <c:v>AT</c:v>
                </c:pt>
                <c:pt idx="8">
                  <c:v>PL</c:v>
                </c:pt>
                <c:pt idx="9">
                  <c:v>BE</c:v>
                </c:pt>
                <c:pt idx="10">
                  <c:v>CZ</c:v>
                </c:pt>
                <c:pt idx="11">
                  <c:v>HR</c:v>
                </c:pt>
                <c:pt idx="12">
                  <c:v>HU</c:v>
                </c:pt>
                <c:pt idx="13">
                  <c:v>DE</c:v>
                </c:pt>
                <c:pt idx="14">
                  <c:v>BG</c:v>
                </c:pt>
                <c:pt idx="15">
                  <c:v>LV</c:v>
                </c:pt>
                <c:pt idx="16">
                  <c:v>DK</c:v>
                </c:pt>
                <c:pt idx="17">
                  <c:v>EU</c:v>
                </c:pt>
                <c:pt idx="18">
                  <c:v>LU</c:v>
                </c:pt>
                <c:pt idx="19">
                  <c:v>ES</c:v>
                </c:pt>
                <c:pt idx="20">
                  <c:v>IE</c:v>
                </c:pt>
                <c:pt idx="21">
                  <c:v>NL</c:v>
                </c:pt>
                <c:pt idx="22">
                  <c:v>FI</c:v>
                </c:pt>
                <c:pt idx="23">
                  <c:v>PT</c:v>
                </c:pt>
                <c:pt idx="24">
                  <c:v>SK</c:v>
                </c:pt>
                <c:pt idx="25">
                  <c:v>SE</c:v>
                </c:pt>
                <c:pt idx="26">
                  <c:v>FR</c:v>
                </c:pt>
                <c:pt idx="27">
                  <c:v>RO</c:v>
                </c:pt>
              </c:strCache>
            </c:strRef>
          </c:cat>
          <c:val>
            <c:numRef>
              <c:f>'Figure 4.1-2'!$S$5:$S$32</c:f>
              <c:numCache>
                <c:formatCode>0.0</c:formatCode>
                <c:ptCount val="28"/>
                <c:pt idx="8">
                  <c:v>39.80623186280782</c:v>
                </c:pt>
                <c:pt idx="14">
                  <c:v>36.209166646518405</c:v>
                </c:pt>
                <c:pt idx="15">
                  <c:v>35.350354468972995</c:v>
                </c:pt>
                <c:pt idx="24">
                  <c:v>30.343155829244125</c:v>
                </c:pt>
                <c:pt idx="27">
                  <c:v>12.089533972619051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D30-45B3-A42D-6BA92CC5338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1954855552"/>
        <c:axId val="12906096"/>
      </c:barChart>
      <c:catAx>
        <c:axId val="1954855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06096"/>
        <c:crosses val="autoZero"/>
        <c:auto val="1"/>
        <c:lblAlgn val="ctr"/>
        <c:lblOffset val="100"/>
        <c:noMultiLvlLbl val="0"/>
      </c:catAx>
      <c:valAx>
        <c:axId val="12906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54855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9.4392162332365456E-2"/>
          <c:y val="0.79248924818340916"/>
          <c:w val="0.75960676413032913"/>
          <c:h val="0.202021833947577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r>
              <a:rPr lang="en-US" sz="1100" b="0" i="0" u="none" strike="noStrike" baseline="0">
                <a:solidFill>
                  <a:sysClr val="windowText" lastClr="000000"/>
                </a:solidFill>
                <a:effectLst/>
                <a:latin typeface="Arial" panose="020B0604020202020204" pitchFamily="34" charset="0"/>
                <a:cs typeface="Arial" panose="020B0604020202020204" pitchFamily="34" charset="0"/>
              </a:rPr>
              <a:t>Annual average economic gap: between EU regions</a:t>
            </a:r>
            <a:endParaRPr lang="en-US" sz="1100" b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Garamond" panose="02020404030301010803" pitchFamily="18" charset="0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Garamond" panose="02020404030301010803" pitchFamily="18" charset="0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'Figure 4.1-9'!$T$8:$T$29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'Figure 4.1-9'!$U$8:$U$29</c:f>
              <c:numCache>
                <c:formatCode>0.0</c:formatCode>
                <c:ptCount val="22"/>
                <c:pt idx="0">
                  <c:v>167.19970703125</c:v>
                </c:pt>
                <c:pt idx="1">
                  <c:v>167.04804992675781</c:v>
                </c:pt>
                <c:pt idx="2">
                  <c:v>167.45938110351563</c:v>
                </c:pt>
                <c:pt idx="3">
                  <c:v>167.28648376464844</c:v>
                </c:pt>
                <c:pt idx="4">
                  <c:v>167.78701782226563</c:v>
                </c:pt>
                <c:pt idx="5">
                  <c:v>168.08668518066406</c:v>
                </c:pt>
                <c:pt idx="6">
                  <c:v>168.68107604980469</c:v>
                </c:pt>
                <c:pt idx="7">
                  <c:v>169.60725402832031</c:v>
                </c:pt>
                <c:pt idx="8">
                  <c:v>169.29402160644531</c:v>
                </c:pt>
                <c:pt idx="9">
                  <c:v>168.17131042480469</c:v>
                </c:pt>
                <c:pt idx="10">
                  <c:v>167.56686401367188</c:v>
                </c:pt>
                <c:pt idx="11">
                  <c:v>166.99801635742188</c:v>
                </c:pt>
                <c:pt idx="12">
                  <c:v>166.61329650878906</c:v>
                </c:pt>
                <c:pt idx="13">
                  <c:v>166.50590515136719</c:v>
                </c:pt>
                <c:pt idx="14">
                  <c:v>166.27468872070313</c:v>
                </c:pt>
                <c:pt idx="15">
                  <c:v>165.93424987792969</c:v>
                </c:pt>
                <c:pt idx="16">
                  <c:v>166.27932739257813</c:v>
                </c:pt>
                <c:pt idx="17">
                  <c:v>164.99264526367188</c:v>
                </c:pt>
                <c:pt idx="18">
                  <c:v>163.68319702148438</c:v>
                </c:pt>
                <c:pt idx="19">
                  <c:v>162.65957641601563</c:v>
                </c:pt>
                <c:pt idx="20">
                  <c:v>164.84703063964844</c:v>
                </c:pt>
                <c:pt idx="21">
                  <c:v>168.46620178222656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F5-4CD3-8B7F-D434CC30A8FF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20"/>
        <c:overlap val="-27"/>
        <c:axId val="2051000736"/>
        <c:axId val="2050999488"/>
      </c:barChart>
      <c:catAx>
        <c:axId val="2051000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endParaRPr lang="en-US"/>
          </a:p>
        </c:txPr>
        <c:crossAx val="2050999488"/>
        <c:crosses val="autoZero"/>
        <c:auto val="1"/>
        <c:lblAlgn val="ctr"/>
        <c:lblOffset val="100"/>
        <c:noMultiLvlLbl val="0"/>
      </c:catAx>
      <c:valAx>
        <c:axId val="2050999488"/>
        <c:scaling>
          <c:orientation val="minMax"/>
          <c:max val="170"/>
          <c:min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endParaRPr lang="en-US"/>
          </a:p>
        </c:txPr>
        <c:crossAx val="2051000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Garamond" panose="02020404030301010803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r>
              <a:rPr lang="en-US" sz="1100" b="0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Annual average economic gap: within EU countries</a:t>
            </a:r>
            <a:endParaRPr lang="en-IE" sz="1100" b="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Garamond" panose="02020404030301010803" pitchFamily="18" charset="0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Garamond" panose="02020404030301010803" pitchFamily="18" charset="0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'Figure 4.1-9'!$Y$8:$Y$29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'Figure 4.1-9'!$Z$8:$Z$29</c:f>
              <c:numCache>
                <c:formatCode>0.0</c:formatCode>
                <c:ptCount val="22"/>
                <c:pt idx="0">
                  <c:v>136.31730651855469</c:v>
                </c:pt>
                <c:pt idx="1">
                  <c:v>136.85086059570313</c:v>
                </c:pt>
                <c:pt idx="2">
                  <c:v>136.99214172363281</c:v>
                </c:pt>
                <c:pt idx="3">
                  <c:v>136.66311645507813</c:v>
                </c:pt>
                <c:pt idx="4">
                  <c:v>136.56082153320313</c:v>
                </c:pt>
                <c:pt idx="5">
                  <c:v>137.169189453125</c:v>
                </c:pt>
                <c:pt idx="6">
                  <c:v>137.22114562988281</c:v>
                </c:pt>
                <c:pt idx="7">
                  <c:v>137.65249633789063</c:v>
                </c:pt>
                <c:pt idx="8">
                  <c:v>138.26992797851563</c:v>
                </c:pt>
                <c:pt idx="9">
                  <c:v>139.16569519042969</c:v>
                </c:pt>
                <c:pt idx="10">
                  <c:v>139.04078674316406</c:v>
                </c:pt>
                <c:pt idx="11">
                  <c:v>138.60285949707031</c:v>
                </c:pt>
                <c:pt idx="12">
                  <c:v>138.70033264160156</c:v>
                </c:pt>
                <c:pt idx="13">
                  <c:v>139.13621520996094</c:v>
                </c:pt>
                <c:pt idx="14">
                  <c:v>138.83308410644531</c:v>
                </c:pt>
                <c:pt idx="15">
                  <c:v>139.11375427246094</c:v>
                </c:pt>
                <c:pt idx="16">
                  <c:v>139.12504577636719</c:v>
                </c:pt>
                <c:pt idx="17">
                  <c:v>139.03755187988281</c:v>
                </c:pt>
                <c:pt idx="18">
                  <c:v>139.18815612792969</c:v>
                </c:pt>
                <c:pt idx="19">
                  <c:v>139.76896667480469</c:v>
                </c:pt>
                <c:pt idx="20">
                  <c:v>139.26878356933594</c:v>
                </c:pt>
                <c:pt idx="21">
                  <c:v>139.18096923828125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E-41D3-81C8-2B6FC52C0CF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0"/>
        <c:overlap val="-27"/>
        <c:axId val="1226658672"/>
        <c:axId val="1226660336"/>
      </c:barChart>
      <c:catAx>
        <c:axId val="1226658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endParaRPr lang="en-US"/>
          </a:p>
        </c:txPr>
        <c:crossAx val="1226660336"/>
        <c:crosses val="autoZero"/>
        <c:auto val="1"/>
        <c:lblAlgn val="ctr"/>
        <c:lblOffset val="100"/>
        <c:noMultiLvlLbl val="0"/>
      </c:catAx>
      <c:valAx>
        <c:axId val="1226660336"/>
        <c:scaling>
          <c:orientation val="minMax"/>
          <c:max val="140"/>
          <c:min val="13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Garamond" panose="02020404030301010803" pitchFamily="18" charset="0"/>
                <a:ea typeface="+mn-ea"/>
                <a:cs typeface="+mn-cs"/>
              </a:defRPr>
            </a:pPr>
            <a:endParaRPr lang="en-US"/>
          </a:p>
        </c:txPr>
        <c:crossAx val="1226658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Garamond" panose="02020404030301010803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2413209542837"/>
          <c:y val="6.2234767183166229E-2"/>
          <c:w val="0.83865121635914919"/>
          <c:h val="0.65866407148544637"/>
        </c:manualLayout>
      </c:layout>
      <c:scatterChart>
        <c:scatterStyle val="lineMarker"/>
        <c:varyColors val="0"/>
        <c:ser>
          <c:idx val="0"/>
          <c:order val="0"/>
          <c:tx>
            <c:strRef>
              <c:f>'Figure 4.1-13'!$U$3</c:f>
              <c:strCache>
                <c:ptCount val="1"/>
                <c:pt idx="0">
                  <c:v>Less developed 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'Figure 4.1-13'!$T$4:$T$168</c:f>
              <c:numCache>
                <c:formatCode>General</c:formatCode>
                <c:ptCount val="165"/>
                <c:pt idx="0">
                  <c:v>86.942999999999998</c:v>
                </c:pt>
                <c:pt idx="1">
                  <c:v>4.3209999999999997</c:v>
                </c:pt>
                <c:pt idx="2">
                  <c:v>4.702</c:v>
                </c:pt>
                <c:pt idx="3">
                  <c:v>9.3829999999999991</c:v>
                </c:pt>
                <c:pt idx="4">
                  <c:v>6.4870000000000001</c:v>
                </c:pt>
                <c:pt idx="5">
                  <c:v>7.7720000000000002</c:v>
                </c:pt>
                <c:pt idx="6">
                  <c:v>34.747999999999998</c:v>
                </c:pt>
                <c:pt idx="7">
                  <c:v>162.04599999999999</c:v>
                </c:pt>
                <c:pt idx="8">
                  <c:v>140.661</c:v>
                </c:pt>
                <c:pt idx="9">
                  <c:v>162.196</c:v>
                </c:pt>
                <c:pt idx="10">
                  <c:v>71.263000000000005</c:v>
                </c:pt>
                <c:pt idx="11">
                  <c:v>169.184</c:v>
                </c:pt>
                <c:pt idx="12">
                  <c:v>75.63</c:v>
                </c:pt>
                <c:pt idx="13">
                  <c:v>100.40600000000001</c:v>
                </c:pt>
                <c:pt idx="14">
                  <c:v>53.741999999999997</c:v>
                </c:pt>
                <c:pt idx="15">
                  <c:v>110.748</c:v>
                </c:pt>
                <c:pt idx="16">
                  <c:v>56.72</c:v>
                </c:pt>
                <c:pt idx="17">
                  <c:v>29.353000000000002</c:v>
                </c:pt>
                <c:pt idx="18">
                  <c:v>117.149</c:v>
                </c:pt>
                <c:pt idx="19">
                  <c:v>68.483999999999995</c:v>
                </c:pt>
                <c:pt idx="20">
                  <c:v>39.56</c:v>
                </c:pt>
                <c:pt idx="21">
                  <c:v>123.571</c:v>
                </c:pt>
                <c:pt idx="22">
                  <c:v>130.488</c:v>
                </c:pt>
                <c:pt idx="23">
                  <c:v>197.846</c:v>
                </c:pt>
                <c:pt idx="24">
                  <c:v>15.339</c:v>
                </c:pt>
                <c:pt idx="25">
                  <c:v>23.343</c:v>
                </c:pt>
                <c:pt idx="27">
                  <c:v>60.973999999999997</c:v>
                </c:pt>
                <c:pt idx="28">
                  <c:v>65.695999999999998</c:v>
                </c:pt>
                <c:pt idx="29">
                  <c:v>41.127000000000002</c:v>
                </c:pt>
                <c:pt idx="30">
                  <c:v>34.67</c:v>
                </c:pt>
                <c:pt idx="31">
                  <c:v>64.882999999999996</c:v>
                </c:pt>
                <c:pt idx="32">
                  <c:v>70.198999999999998</c:v>
                </c:pt>
                <c:pt idx="33">
                  <c:v>91.302000000000007</c:v>
                </c:pt>
                <c:pt idx="34">
                  <c:v>199.08600000000001</c:v>
                </c:pt>
                <c:pt idx="35">
                  <c:v>122.556</c:v>
                </c:pt>
                <c:pt idx="36">
                  <c:v>108.051</c:v>
                </c:pt>
                <c:pt idx="37">
                  <c:v>76.826999999999998</c:v>
                </c:pt>
                <c:pt idx="38">
                  <c:v>142.01900000000001</c:v>
                </c:pt>
                <c:pt idx="39">
                  <c:v>160.506</c:v>
                </c:pt>
                <c:pt idx="41">
                  <c:v>67.834999999999994</c:v>
                </c:pt>
                <c:pt idx="42">
                  <c:v>89.194999999999993</c:v>
                </c:pt>
                <c:pt idx="43">
                  <c:v>54.704000000000001</c:v>
                </c:pt>
                <c:pt idx="44">
                  <c:v>28.097999999999999</c:v>
                </c:pt>
                <c:pt idx="45">
                  <c:v>13.446</c:v>
                </c:pt>
                <c:pt idx="46">
                  <c:v>21.001000000000001</c:v>
                </c:pt>
                <c:pt idx="47">
                  <c:v>21.904</c:v>
                </c:pt>
                <c:pt idx="48">
                  <c:v>34.161000000000001</c:v>
                </c:pt>
                <c:pt idx="49">
                  <c:v>67.576999999999998</c:v>
                </c:pt>
                <c:pt idx="56">
                  <c:v>201.25</c:v>
                </c:pt>
                <c:pt idx="57">
                  <c:v>176.84800000000001</c:v>
                </c:pt>
                <c:pt idx="58">
                  <c:v>63.774999999999999</c:v>
                </c:pt>
                <c:pt idx="59">
                  <c:v>58.774000000000001</c:v>
                </c:pt>
                <c:pt idx="60">
                  <c:v>48.945</c:v>
                </c:pt>
                <c:pt idx="61">
                  <c:v>26.196000000000002</c:v>
                </c:pt>
                <c:pt idx="62">
                  <c:v>11.586</c:v>
                </c:pt>
                <c:pt idx="63">
                  <c:v>10.972</c:v>
                </c:pt>
                <c:pt idx="64">
                  <c:v>5.3380000000000001</c:v>
                </c:pt>
                <c:pt idx="65">
                  <c:v>19.274000000000001</c:v>
                </c:pt>
                <c:pt idx="66">
                  <c:v>13.273999999999999</c:v>
                </c:pt>
                <c:pt idx="67">
                  <c:v>15.507999999999999</c:v>
                </c:pt>
                <c:pt idx="68">
                  <c:v>246.483</c:v>
                </c:pt>
                <c:pt idx="69">
                  <c:v>44.38</c:v>
                </c:pt>
                <c:pt idx="70">
                  <c:v>50.776000000000003</c:v>
                </c:pt>
                <c:pt idx="71">
                  <c:v>47.109000000000002</c:v>
                </c:pt>
                <c:pt idx="72">
                  <c:v>438.92500000000001</c:v>
                </c:pt>
                <c:pt idx="73">
                  <c:v>1685.846</c:v>
                </c:pt>
                <c:pt idx="74">
                  <c:v>862.43499999999995</c:v>
                </c:pt>
                <c:pt idx="75">
                  <c:v>1364.944</c:v>
                </c:pt>
                <c:pt idx="76">
                  <c:v>918.94299999999998</c:v>
                </c:pt>
                <c:pt idx="77">
                  <c:v>544.93600000000004</c:v>
                </c:pt>
                <c:pt idx="78">
                  <c:v>1030.0740000000001</c:v>
                </c:pt>
                <c:pt idx="79">
                  <c:v>549.245</c:v>
                </c:pt>
                <c:pt idx="80">
                  <c:v>841.76800000000003</c:v>
                </c:pt>
                <c:pt idx="81">
                  <c:v>1065.345</c:v>
                </c:pt>
                <c:pt idx="82">
                  <c:v>702.99900000000002</c:v>
                </c:pt>
                <c:pt idx="83">
                  <c:v>1334.2619999999999</c:v>
                </c:pt>
                <c:pt idx="84">
                  <c:v>343.33</c:v>
                </c:pt>
                <c:pt idx="85">
                  <c:v>2962.2820000000002</c:v>
                </c:pt>
                <c:pt idx="86">
                  <c:v>756.02</c:v>
                </c:pt>
                <c:pt idx="87">
                  <c:v>2641.0720000000001</c:v>
                </c:pt>
                <c:pt idx="88">
                  <c:v>1580.9549999999999</c:v>
                </c:pt>
                <c:pt idx="89">
                  <c:v>894.649</c:v>
                </c:pt>
                <c:pt idx="90">
                  <c:v>1704.2439999999999</c:v>
                </c:pt>
                <c:pt idx="91">
                  <c:v>2006.317</c:v>
                </c:pt>
                <c:pt idx="94">
                  <c:v>530.91399999999999</c:v>
                </c:pt>
                <c:pt idx="95">
                  <c:v>1281.6769999999999</c:v>
                </c:pt>
                <c:pt idx="96">
                  <c:v>771.53200000000004</c:v>
                </c:pt>
                <c:pt idx="97">
                  <c:v>414.13299999999998</c:v>
                </c:pt>
                <c:pt idx="98">
                  <c:v>1097.3520000000001</c:v>
                </c:pt>
                <c:pt idx="99">
                  <c:v>1151.7080000000001</c:v>
                </c:pt>
                <c:pt idx="100">
                  <c:v>1228.2380000000001</c:v>
                </c:pt>
                <c:pt idx="101">
                  <c:v>1485.9490000000001</c:v>
                </c:pt>
                <c:pt idx="102">
                  <c:v>624.80899999999997</c:v>
                </c:pt>
                <c:pt idx="103">
                  <c:v>524.98400000000004</c:v>
                </c:pt>
                <c:pt idx="104">
                  <c:v>2566.12</c:v>
                </c:pt>
                <c:pt idx="105">
                  <c:v>718.66</c:v>
                </c:pt>
                <c:pt idx="106">
                  <c:v>217.68</c:v>
                </c:pt>
                <c:pt idx="107">
                  <c:v>659.38800000000003</c:v>
                </c:pt>
                <c:pt idx="108">
                  <c:v>1097.57</c:v>
                </c:pt>
                <c:pt idx="109">
                  <c:v>297.97300000000001</c:v>
                </c:pt>
                <c:pt idx="110">
                  <c:v>568.79600000000005</c:v>
                </c:pt>
                <c:pt idx="111">
                  <c:v>436.70600000000002</c:v>
                </c:pt>
                <c:pt idx="112">
                  <c:v>192.245</c:v>
                </c:pt>
                <c:pt idx="113">
                  <c:v>830.88699999999994</c:v>
                </c:pt>
                <c:pt idx="114">
                  <c:v>470.09800000000001</c:v>
                </c:pt>
                <c:pt idx="115">
                  <c:v>571.44500000000005</c:v>
                </c:pt>
                <c:pt idx="116">
                  <c:v>384.82600000000002</c:v>
                </c:pt>
                <c:pt idx="117">
                  <c:v>2722.018</c:v>
                </c:pt>
                <c:pt idx="118">
                  <c:v>599.49</c:v>
                </c:pt>
                <c:pt idx="119">
                  <c:v>1065.5709999999999</c:v>
                </c:pt>
                <c:pt idx="120">
                  <c:v>503.11599999999999</c:v>
                </c:pt>
                <c:pt idx="121">
                  <c:v>640.00099999999998</c:v>
                </c:pt>
                <c:pt idx="122">
                  <c:v>602.50400000000002</c:v>
                </c:pt>
                <c:pt idx="123">
                  <c:v>239.59800000000001</c:v>
                </c:pt>
                <c:pt idx="124">
                  <c:v>588.46799999999996</c:v>
                </c:pt>
                <c:pt idx="125">
                  <c:v>414.2</c:v>
                </c:pt>
                <c:pt idx="126">
                  <c:v>2024.692</c:v>
                </c:pt>
                <c:pt idx="127">
                  <c:v>202.03899999999999</c:v>
                </c:pt>
                <c:pt idx="128">
                  <c:v>1551.7860000000001</c:v>
                </c:pt>
                <c:pt idx="129">
                  <c:v>882.48199999999997</c:v>
                </c:pt>
                <c:pt idx="131">
                  <c:v>542.995</c:v>
                </c:pt>
                <c:pt idx="132">
                  <c:v>202.744</c:v>
                </c:pt>
                <c:pt idx="133">
                  <c:v>404.73099999999999</c:v>
                </c:pt>
                <c:pt idx="134">
                  <c:v>462.10300000000001</c:v>
                </c:pt>
                <c:pt idx="135">
                  <c:v>235.346</c:v>
                </c:pt>
                <c:pt idx="136">
                  <c:v>597.91099999999994</c:v>
                </c:pt>
                <c:pt idx="137">
                  <c:v>316.38799999999998</c:v>
                </c:pt>
                <c:pt idx="138">
                  <c:v>435.68</c:v>
                </c:pt>
                <c:pt idx="139">
                  <c:v>473.34</c:v>
                </c:pt>
                <c:pt idx="140">
                  <c:v>347.947</c:v>
                </c:pt>
                <c:pt idx="141">
                  <c:v>524.12</c:v>
                </c:pt>
                <c:pt idx="143">
                  <c:v>1233.5889999999999</c:v>
                </c:pt>
                <c:pt idx="144">
                  <c:v>840.13</c:v>
                </c:pt>
                <c:pt idx="145">
                  <c:v>659.01099999999997</c:v>
                </c:pt>
                <c:pt idx="146">
                  <c:v>730.49699999999996</c:v>
                </c:pt>
                <c:pt idx="147">
                  <c:v>927.41099999999994</c:v>
                </c:pt>
                <c:pt idx="148">
                  <c:v>830.25800000000004</c:v>
                </c:pt>
                <c:pt idx="149">
                  <c:v>750.29399999999998</c:v>
                </c:pt>
                <c:pt idx="150">
                  <c:v>118.73099999999999</c:v>
                </c:pt>
                <c:pt idx="151">
                  <c:v>946.19299999999998</c:v>
                </c:pt>
                <c:pt idx="152">
                  <c:v>642.18100000000004</c:v>
                </c:pt>
                <c:pt idx="154">
                  <c:v>462.18799999999999</c:v>
                </c:pt>
                <c:pt idx="155">
                  <c:v>167.31399999999999</c:v>
                </c:pt>
                <c:pt idx="156">
                  <c:v>2139.8029999999999</c:v>
                </c:pt>
                <c:pt idx="157">
                  <c:v>1457.5160000000001</c:v>
                </c:pt>
                <c:pt idx="158">
                  <c:v>497.08800000000002</c:v>
                </c:pt>
                <c:pt idx="159">
                  <c:v>1578.59</c:v>
                </c:pt>
                <c:pt idx="160">
                  <c:v>1548.953</c:v>
                </c:pt>
                <c:pt idx="161">
                  <c:v>319.95400000000001</c:v>
                </c:pt>
                <c:pt idx="162">
                  <c:v>965.50699999999995</c:v>
                </c:pt>
                <c:pt idx="163">
                  <c:v>648.90899999999999</c:v>
                </c:pt>
                <c:pt idx="164">
                  <c:v>404.61200000000002</c:v>
                </c:pt>
              </c:numCache>
            </c:numRef>
          </c:xVal>
          <c:yVal>
            <c:numRef>
              <c:f>'Figure 4.1-13'!$U$4:$U$168</c:f>
              <c:numCache>
                <c:formatCode>General</c:formatCode>
                <c:ptCount val="165"/>
                <c:pt idx="0">
                  <c:v>2.7153488038141882E-2</c:v>
                </c:pt>
                <c:pt idx="1">
                  <c:v>0.10188570703360744</c:v>
                </c:pt>
                <c:pt idx="2">
                  <c:v>9.3407648354063788E-2</c:v>
                </c:pt>
                <c:pt idx="3">
                  <c:v>7.6370637172689548E-2</c:v>
                </c:pt>
                <c:pt idx="4">
                  <c:v>8.4186221961598307E-2</c:v>
                </c:pt>
                <c:pt idx="5">
                  <c:v>8.2659880475609571E-2</c:v>
                </c:pt>
                <c:pt idx="6">
                  <c:v>3.514230514933403E-2</c:v>
                </c:pt>
                <c:pt idx="7">
                  <c:v>5.3571247084560181E-2</c:v>
                </c:pt>
                <c:pt idx="8">
                  <c:v>5.717542204707593E-2</c:v>
                </c:pt>
                <c:pt idx="9">
                  <c:v>4.3930797494838636E-2</c:v>
                </c:pt>
                <c:pt idx="10">
                  <c:v>-3.6500490059327095E-2</c:v>
                </c:pt>
                <c:pt idx="11">
                  <c:v>-1.260495485689983E-2</c:v>
                </c:pt>
                <c:pt idx="12">
                  <c:v>-1.2451202888525192E-2</c:v>
                </c:pt>
                <c:pt idx="13">
                  <c:v>-9.2434188402870099E-3</c:v>
                </c:pt>
                <c:pt idx="14">
                  <c:v>-3.0389533509839972E-2</c:v>
                </c:pt>
                <c:pt idx="15">
                  <c:v>-1.0116520030783005E-2</c:v>
                </c:pt>
                <c:pt idx="16">
                  <c:v>2.1834477050466372E-3</c:v>
                </c:pt>
                <c:pt idx="17">
                  <c:v>-1.1728759931716626E-2</c:v>
                </c:pt>
                <c:pt idx="18">
                  <c:v>-9.7334346647305336E-3</c:v>
                </c:pt>
                <c:pt idx="19">
                  <c:v>8.4914022147526413E-3</c:v>
                </c:pt>
                <c:pt idx="20">
                  <c:v>-9.6154201925824356E-4</c:v>
                </c:pt>
                <c:pt idx="21">
                  <c:v>1.8557533691985872E-2</c:v>
                </c:pt>
                <c:pt idx="22">
                  <c:v>2.471022586863314E-2</c:v>
                </c:pt>
                <c:pt idx="23">
                  <c:v>1.355570492081104E-2</c:v>
                </c:pt>
                <c:pt idx="24">
                  <c:v>1.6457978024570163E-2</c:v>
                </c:pt>
                <c:pt idx="25">
                  <c:v>1.243965916173595E-2</c:v>
                </c:pt>
                <c:pt idx="26">
                  <c:v>5.7885432610697229E-2</c:v>
                </c:pt>
                <c:pt idx="27">
                  <c:v>7.3642974428075103E-2</c:v>
                </c:pt>
                <c:pt idx="28">
                  <c:v>4.6155326082262027E-2</c:v>
                </c:pt>
                <c:pt idx="29">
                  <c:v>6.8321873233024855E-2</c:v>
                </c:pt>
                <c:pt idx="30">
                  <c:v>8.7878533536616565E-2</c:v>
                </c:pt>
                <c:pt idx="31">
                  <c:v>6.33600646446979E-2</c:v>
                </c:pt>
                <c:pt idx="32">
                  <c:v>7.5703739842783557E-2</c:v>
                </c:pt>
                <c:pt idx="33">
                  <c:v>4.6300256904259207E-3</c:v>
                </c:pt>
                <c:pt idx="34">
                  <c:v>1.4673025361590097E-2</c:v>
                </c:pt>
                <c:pt idx="35">
                  <c:v>1.8529413832872654E-2</c:v>
                </c:pt>
                <c:pt idx="36">
                  <c:v>2.7123332791567645E-2</c:v>
                </c:pt>
                <c:pt idx="37">
                  <c:v>5.8147374954797826E-3</c:v>
                </c:pt>
                <c:pt idx="38">
                  <c:v>8.0148711121277305E-3</c:v>
                </c:pt>
                <c:pt idx="39">
                  <c:v>1.3643345834486453E-2</c:v>
                </c:pt>
                <c:pt idx="40">
                  <c:v>9.0938087292134817E-2</c:v>
                </c:pt>
                <c:pt idx="41">
                  <c:v>9.4722901729746622E-2</c:v>
                </c:pt>
                <c:pt idx="42">
                  <c:v>6.9229155571874479E-2</c:v>
                </c:pt>
                <c:pt idx="43">
                  <c:v>5.6237619982286935E-2</c:v>
                </c:pt>
                <c:pt idx="44">
                  <c:v>6.2078443779580494E-2</c:v>
                </c:pt>
                <c:pt idx="45">
                  <c:v>5.7155292273977532E-2</c:v>
                </c:pt>
                <c:pt idx="46">
                  <c:v>6.0891009598851076E-2</c:v>
                </c:pt>
                <c:pt idx="47">
                  <c:v>6.2139123574909583E-2</c:v>
                </c:pt>
                <c:pt idx="48">
                  <c:v>5.7488979328448098E-2</c:v>
                </c:pt>
                <c:pt idx="49">
                  <c:v>6.596109541096995E-2</c:v>
                </c:pt>
                <c:pt idx="50">
                  <c:v>6.6699501576610754E-2</c:v>
                </c:pt>
                <c:pt idx="51">
                  <c:v>5.3472524138149957E-2</c:v>
                </c:pt>
                <c:pt idx="52">
                  <c:v>5.9634022667048425E-2</c:v>
                </c:pt>
                <c:pt idx="53">
                  <c:v>6.0363799548854624E-2</c:v>
                </c:pt>
                <c:pt idx="54">
                  <c:v>6.1030124610988778E-2</c:v>
                </c:pt>
                <c:pt idx="55">
                  <c:v>6.4375493348351576E-2</c:v>
                </c:pt>
                <c:pt idx="56">
                  <c:v>4.3599700140265263E-2</c:v>
                </c:pt>
                <c:pt idx="57">
                  <c:v>3.8757330175684945E-2</c:v>
                </c:pt>
                <c:pt idx="58">
                  <c:v>3.6986761098458443E-2</c:v>
                </c:pt>
                <c:pt idx="59">
                  <c:v>2.7838491389452713E-2</c:v>
                </c:pt>
                <c:pt idx="60">
                  <c:v>2.0886033912014712E-2</c:v>
                </c:pt>
                <c:pt idx="61">
                  <c:v>0.11521833914709623</c:v>
                </c:pt>
                <c:pt idx="62">
                  <c:v>0.10148547096257587</c:v>
                </c:pt>
                <c:pt idx="63">
                  <c:v>0.1180742416481797</c:v>
                </c:pt>
                <c:pt idx="64">
                  <c:v>9.2017159848537311E-2</c:v>
                </c:pt>
                <c:pt idx="65">
                  <c:v>8.0041536484744658E-2</c:v>
                </c:pt>
                <c:pt idx="66">
                  <c:v>0.11068203007040056</c:v>
                </c:pt>
                <c:pt idx="67">
                  <c:v>8.7838731160670314E-2</c:v>
                </c:pt>
                <c:pt idx="68">
                  <c:v>4.5170419832045727E-2</c:v>
                </c:pt>
                <c:pt idx="69">
                  <c:v>3.9555524490948679E-2</c:v>
                </c:pt>
                <c:pt idx="70">
                  <c:v>5.3713538264132721E-2</c:v>
                </c:pt>
                <c:pt idx="71">
                  <c:v>5.6237619982286935E-2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9D-4A2A-B30E-B72123C3A0C1}"/>
            </c:ext>
          </c:extLst>
        </c:ser>
        <c:ser>
          <c:idx val="1"/>
          <c:order val="1"/>
          <c:tx>
            <c:strRef>
              <c:f>'Figure 4.1-13'!$V$3</c:f>
              <c:strCache>
                <c:ptCount val="1"/>
                <c:pt idx="0">
                  <c:v>More developed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Pt>
            <c:idx val="117"/>
            <c:marker>
              <c:symbol val="circle"/>
              <c:size val="2"/>
              <c:spPr>
                <a:solidFill>
                  <a:schemeClr val="accent2"/>
                </a:solidFill>
                <a:ln w="3175">
                  <a:solidFill>
                    <a:schemeClr val="accent2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299D-4A2A-B30E-B72123C3A0C1}"/>
              </c:ext>
            </c:extLst>
          </c:dPt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'Figure 4.1-13'!$T$4:$T$168</c:f>
              <c:numCache>
                <c:formatCode>General</c:formatCode>
                <c:ptCount val="165"/>
                <c:pt idx="0">
                  <c:v>86.942999999999998</c:v>
                </c:pt>
                <c:pt idx="1">
                  <c:v>4.3209999999999997</c:v>
                </c:pt>
                <c:pt idx="2">
                  <c:v>4.702</c:v>
                </c:pt>
                <c:pt idx="3">
                  <c:v>9.3829999999999991</c:v>
                </c:pt>
                <c:pt idx="4">
                  <c:v>6.4870000000000001</c:v>
                </c:pt>
                <c:pt idx="5">
                  <c:v>7.7720000000000002</c:v>
                </c:pt>
                <c:pt idx="6">
                  <c:v>34.747999999999998</c:v>
                </c:pt>
                <c:pt idx="7">
                  <c:v>162.04599999999999</c:v>
                </c:pt>
                <c:pt idx="8">
                  <c:v>140.661</c:v>
                </c:pt>
                <c:pt idx="9">
                  <c:v>162.196</c:v>
                </c:pt>
                <c:pt idx="10">
                  <c:v>71.263000000000005</c:v>
                </c:pt>
                <c:pt idx="11">
                  <c:v>169.184</c:v>
                </c:pt>
                <c:pt idx="12">
                  <c:v>75.63</c:v>
                </c:pt>
                <c:pt idx="13">
                  <c:v>100.40600000000001</c:v>
                </c:pt>
                <c:pt idx="14">
                  <c:v>53.741999999999997</c:v>
                </c:pt>
                <c:pt idx="15">
                  <c:v>110.748</c:v>
                </c:pt>
                <c:pt idx="16">
                  <c:v>56.72</c:v>
                </c:pt>
                <c:pt idx="17">
                  <c:v>29.353000000000002</c:v>
                </c:pt>
                <c:pt idx="18">
                  <c:v>117.149</c:v>
                </c:pt>
                <c:pt idx="19">
                  <c:v>68.483999999999995</c:v>
                </c:pt>
                <c:pt idx="20">
                  <c:v>39.56</c:v>
                </c:pt>
                <c:pt idx="21">
                  <c:v>123.571</c:v>
                </c:pt>
                <c:pt idx="22">
                  <c:v>130.488</c:v>
                </c:pt>
                <c:pt idx="23">
                  <c:v>197.846</c:v>
                </c:pt>
                <c:pt idx="24">
                  <c:v>15.339</c:v>
                </c:pt>
                <c:pt idx="25">
                  <c:v>23.343</c:v>
                </c:pt>
                <c:pt idx="27">
                  <c:v>60.973999999999997</c:v>
                </c:pt>
                <c:pt idx="28">
                  <c:v>65.695999999999998</c:v>
                </c:pt>
                <c:pt idx="29">
                  <c:v>41.127000000000002</c:v>
                </c:pt>
                <c:pt idx="30">
                  <c:v>34.67</c:v>
                </c:pt>
                <c:pt idx="31">
                  <c:v>64.882999999999996</c:v>
                </c:pt>
                <c:pt idx="32">
                  <c:v>70.198999999999998</c:v>
                </c:pt>
                <c:pt idx="33">
                  <c:v>91.302000000000007</c:v>
                </c:pt>
                <c:pt idx="34">
                  <c:v>199.08600000000001</c:v>
                </c:pt>
                <c:pt idx="35">
                  <c:v>122.556</c:v>
                </c:pt>
                <c:pt idx="36">
                  <c:v>108.051</c:v>
                </c:pt>
                <c:pt idx="37">
                  <c:v>76.826999999999998</c:v>
                </c:pt>
                <c:pt idx="38">
                  <c:v>142.01900000000001</c:v>
                </c:pt>
                <c:pt idx="39">
                  <c:v>160.506</c:v>
                </c:pt>
                <c:pt idx="41">
                  <c:v>67.834999999999994</c:v>
                </c:pt>
                <c:pt idx="42">
                  <c:v>89.194999999999993</c:v>
                </c:pt>
                <c:pt idx="43">
                  <c:v>54.704000000000001</c:v>
                </c:pt>
                <c:pt idx="44">
                  <c:v>28.097999999999999</c:v>
                </c:pt>
                <c:pt idx="45">
                  <c:v>13.446</c:v>
                </c:pt>
                <c:pt idx="46">
                  <c:v>21.001000000000001</c:v>
                </c:pt>
                <c:pt idx="47">
                  <c:v>21.904</c:v>
                </c:pt>
                <c:pt idx="48">
                  <c:v>34.161000000000001</c:v>
                </c:pt>
                <c:pt idx="49">
                  <c:v>67.576999999999998</c:v>
                </c:pt>
                <c:pt idx="56">
                  <c:v>201.25</c:v>
                </c:pt>
                <c:pt idx="57">
                  <c:v>176.84800000000001</c:v>
                </c:pt>
                <c:pt idx="58">
                  <c:v>63.774999999999999</c:v>
                </c:pt>
                <c:pt idx="59">
                  <c:v>58.774000000000001</c:v>
                </c:pt>
                <c:pt idx="60">
                  <c:v>48.945</c:v>
                </c:pt>
                <c:pt idx="61">
                  <c:v>26.196000000000002</c:v>
                </c:pt>
                <c:pt idx="62">
                  <c:v>11.586</c:v>
                </c:pt>
                <c:pt idx="63">
                  <c:v>10.972</c:v>
                </c:pt>
                <c:pt idx="64">
                  <c:v>5.3380000000000001</c:v>
                </c:pt>
                <c:pt idx="65">
                  <c:v>19.274000000000001</c:v>
                </c:pt>
                <c:pt idx="66">
                  <c:v>13.273999999999999</c:v>
                </c:pt>
                <c:pt idx="67">
                  <c:v>15.507999999999999</c:v>
                </c:pt>
                <c:pt idx="68">
                  <c:v>246.483</c:v>
                </c:pt>
                <c:pt idx="69">
                  <c:v>44.38</c:v>
                </c:pt>
                <c:pt idx="70">
                  <c:v>50.776000000000003</c:v>
                </c:pt>
                <c:pt idx="71">
                  <c:v>47.109000000000002</c:v>
                </c:pt>
                <c:pt idx="72">
                  <c:v>438.92500000000001</c:v>
                </c:pt>
                <c:pt idx="73">
                  <c:v>1685.846</c:v>
                </c:pt>
                <c:pt idx="74">
                  <c:v>862.43499999999995</c:v>
                </c:pt>
                <c:pt idx="75">
                  <c:v>1364.944</c:v>
                </c:pt>
                <c:pt idx="76">
                  <c:v>918.94299999999998</c:v>
                </c:pt>
                <c:pt idx="77">
                  <c:v>544.93600000000004</c:v>
                </c:pt>
                <c:pt idx="78">
                  <c:v>1030.0740000000001</c:v>
                </c:pt>
                <c:pt idx="79">
                  <c:v>549.245</c:v>
                </c:pt>
                <c:pt idx="80">
                  <c:v>841.76800000000003</c:v>
                </c:pt>
                <c:pt idx="81">
                  <c:v>1065.345</c:v>
                </c:pt>
                <c:pt idx="82">
                  <c:v>702.99900000000002</c:v>
                </c:pt>
                <c:pt idx="83">
                  <c:v>1334.2619999999999</c:v>
                </c:pt>
                <c:pt idx="84">
                  <c:v>343.33</c:v>
                </c:pt>
                <c:pt idx="85">
                  <c:v>2962.2820000000002</c:v>
                </c:pt>
                <c:pt idx="86">
                  <c:v>756.02</c:v>
                </c:pt>
                <c:pt idx="87">
                  <c:v>2641.0720000000001</c:v>
                </c:pt>
                <c:pt idx="88">
                  <c:v>1580.9549999999999</c:v>
                </c:pt>
                <c:pt idx="89">
                  <c:v>894.649</c:v>
                </c:pt>
                <c:pt idx="90">
                  <c:v>1704.2439999999999</c:v>
                </c:pt>
                <c:pt idx="91">
                  <c:v>2006.317</c:v>
                </c:pt>
                <c:pt idx="94">
                  <c:v>530.91399999999999</c:v>
                </c:pt>
                <c:pt idx="95">
                  <c:v>1281.6769999999999</c:v>
                </c:pt>
                <c:pt idx="96">
                  <c:v>771.53200000000004</c:v>
                </c:pt>
                <c:pt idx="97">
                  <c:v>414.13299999999998</c:v>
                </c:pt>
                <c:pt idx="98">
                  <c:v>1097.3520000000001</c:v>
                </c:pt>
                <c:pt idx="99">
                  <c:v>1151.7080000000001</c:v>
                </c:pt>
                <c:pt idx="100">
                  <c:v>1228.2380000000001</c:v>
                </c:pt>
                <c:pt idx="101">
                  <c:v>1485.9490000000001</c:v>
                </c:pt>
                <c:pt idx="102">
                  <c:v>624.80899999999997</c:v>
                </c:pt>
                <c:pt idx="103">
                  <c:v>524.98400000000004</c:v>
                </c:pt>
                <c:pt idx="104">
                  <c:v>2566.12</c:v>
                </c:pt>
                <c:pt idx="105">
                  <c:v>718.66</c:v>
                </c:pt>
                <c:pt idx="106">
                  <c:v>217.68</c:v>
                </c:pt>
                <c:pt idx="107">
                  <c:v>659.38800000000003</c:v>
                </c:pt>
                <c:pt idx="108">
                  <c:v>1097.57</c:v>
                </c:pt>
                <c:pt idx="109">
                  <c:v>297.97300000000001</c:v>
                </c:pt>
                <c:pt idx="110">
                  <c:v>568.79600000000005</c:v>
                </c:pt>
                <c:pt idx="111">
                  <c:v>436.70600000000002</c:v>
                </c:pt>
                <c:pt idx="112">
                  <c:v>192.245</c:v>
                </c:pt>
                <c:pt idx="113">
                  <c:v>830.88699999999994</c:v>
                </c:pt>
                <c:pt idx="114">
                  <c:v>470.09800000000001</c:v>
                </c:pt>
                <c:pt idx="115">
                  <c:v>571.44500000000005</c:v>
                </c:pt>
                <c:pt idx="116">
                  <c:v>384.82600000000002</c:v>
                </c:pt>
                <c:pt idx="117">
                  <c:v>2722.018</c:v>
                </c:pt>
                <c:pt idx="118">
                  <c:v>599.49</c:v>
                </c:pt>
                <c:pt idx="119">
                  <c:v>1065.5709999999999</c:v>
                </c:pt>
                <c:pt idx="120">
                  <c:v>503.11599999999999</c:v>
                </c:pt>
                <c:pt idx="121">
                  <c:v>640.00099999999998</c:v>
                </c:pt>
                <c:pt idx="122">
                  <c:v>602.50400000000002</c:v>
                </c:pt>
                <c:pt idx="123">
                  <c:v>239.59800000000001</c:v>
                </c:pt>
                <c:pt idx="124">
                  <c:v>588.46799999999996</c:v>
                </c:pt>
                <c:pt idx="125">
                  <c:v>414.2</c:v>
                </c:pt>
                <c:pt idx="126">
                  <c:v>2024.692</c:v>
                </c:pt>
                <c:pt idx="127">
                  <c:v>202.03899999999999</c:v>
                </c:pt>
                <c:pt idx="128">
                  <c:v>1551.7860000000001</c:v>
                </c:pt>
                <c:pt idx="129">
                  <c:v>882.48199999999997</c:v>
                </c:pt>
                <c:pt idx="131">
                  <c:v>542.995</c:v>
                </c:pt>
                <c:pt idx="132">
                  <c:v>202.744</c:v>
                </c:pt>
                <c:pt idx="133">
                  <c:v>404.73099999999999</c:v>
                </c:pt>
                <c:pt idx="134">
                  <c:v>462.10300000000001</c:v>
                </c:pt>
                <c:pt idx="135">
                  <c:v>235.346</c:v>
                </c:pt>
                <c:pt idx="136">
                  <c:v>597.91099999999994</c:v>
                </c:pt>
                <c:pt idx="137">
                  <c:v>316.38799999999998</c:v>
                </c:pt>
                <c:pt idx="138">
                  <c:v>435.68</c:v>
                </c:pt>
                <c:pt idx="139">
                  <c:v>473.34</c:v>
                </c:pt>
                <c:pt idx="140">
                  <c:v>347.947</c:v>
                </c:pt>
                <c:pt idx="141">
                  <c:v>524.12</c:v>
                </c:pt>
                <c:pt idx="143">
                  <c:v>1233.5889999999999</c:v>
                </c:pt>
                <c:pt idx="144">
                  <c:v>840.13</c:v>
                </c:pt>
                <c:pt idx="145">
                  <c:v>659.01099999999997</c:v>
                </c:pt>
                <c:pt idx="146">
                  <c:v>730.49699999999996</c:v>
                </c:pt>
                <c:pt idx="147">
                  <c:v>927.41099999999994</c:v>
                </c:pt>
                <c:pt idx="148">
                  <c:v>830.25800000000004</c:v>
                </c:pt>
                <c:pt idx="149">
                  <c:v>750.29399999999998</c:v>
                </c:pt>
                <c:pt idx="150">
                  <c:v>118.73099999999999</c:v>
                </c:pt>
                <c:pt idx="151">
                  <c:v>946.19299999999998</c:v>
                </c:pt>
                <c:pt idx="152">
                  <c:v>642.18100000000004</c:v>
                </c:pt>
                <c:pt idx="154">
                  <c:v>462.18799999999999</c:v>
                </c:pt>
                <c:pt idx="155">
                  <c:v>167.31399999999999</c:v>
                </c:pt>
                <c:pt idx="156">
                  <c:v>2139.8029999999999</c:v>
                </c:pt>
                <c:pt idx="157">
                  <c:v>1457.5160000000001</c:v>
                </c:pt>
                <c:pt idx="158">
                  <c:v>497.08800000000002</c:v>
                </c:pt>
                <c:pt idx="159">
                  <c:v>1578.59</c:v>
                </c:pt>
                <c:pt idx="160">
                  <c:v>1548.953</c:v>
                </c:pt>
                <c:pt idx="161">
                  <c:v>319.95400000000001</c:v>
                </c:pt>
                <c:pt idx="162">
                  <c:v>965.50699999999995</c:v>
                </c:pt>
                <c:pt idx="163">
                  <c:v>648.90899999999999</c:v>
                </c:pt>
                <c:pt idx="164">
                  <c:v>404.61200000000002</c:v>
                </c:pt>
              </c:numCache>
            </c:numRef>
          </c:xVal>
          <c:yVal>
            <c:numRef>
              <c:f>'Figure 4.1-13'!$V$4:$V$168</c:f>
              <c:numCache>
                <c:formatCode>General</c:formatCode>
                <c:ptCount val="165"/>
                <c:pt idx="72">
                  <c:v>3.5402589899432124E-2</c:v>
                </c:pt>
                <c:pt idx="73">
                  <c:v>1.6387340208038115E-2</c:v>
                </c:pt>
                <c:pt idx="74">
                  <c:v>3.5821514983199965E-2</c:v>
                </c:pt>
                <c:pt idx="75">
                  <c:v>3.3917872561989304E-2</c:v>
                </c:pt>
                <c:pt idx="76">
                  <c:v>3.3024360262019048E-2</c:v>
                </c:pt>
                <c:pt idx="77">
                  <c:v>2.9788912005388246E-2</c:v>
                </c:pt>
                <c:pt idx="78">
                  <c:v>2.5743783818479526E-2</c:v>
                </c:pt>
                <c:pt idx="79">
                  <c:v>4.3013604994170951E-2</c:v>
                </c:pt>
                <c:pt idx="80">
                  <c:v>2.4332757457397047E-2</c:v>
                </c:pt>
                <c:pt idx="81">
                  <c:v>3.8848263653150417E-2</c:v>
                </c:pt>
                <c:pt idx="82">
                  <c:v>3.9152268317361294E-2</c:v>
                </c:pt>
                <c:pt idx="83">
                  <c:v>2.9749039433344171E-2</c:v>
                </c:pt>
                <c:pt idx="84">
                  <c:v>4.2758226751287154E-2</c:v>
                </c:pt>
                <c:pt idx="85">
                  <c:v>5.3612594953018844E-2</c:v>
                </c:pt>
                <c:pt idx="86">
                  <c:v>5.1016823792615185E-2</c:v>
                </c:pt>
                <c:pt idx="87">
                  <c:v>3.4078116411802695E-2</c:v>
                </c:pt>
                <c:pt idx="88">
                  <c:v>3.0371730750584636E-2</c:v>
                </c:pt>
                <c:pt idx="89">
                  <c:v>3.4107039246799697E-2</c:v>
                </c:pt>
                <c:pt idx="90">
                  <c:v>3.9043051475895041E-2</c:v>
                </c:pt>
                <c:pt idx="91">
                  <c:v>3.7908773676796903E-2</c:v>
                </c:pt>
                <c:pt idx="92">
                  <c:v>3.4323212945780224E-2</c:v>
                </c:pt>
                <c:pt idx="93">
                  <c:v>4.2385794315798808E-2</c:v>
                </c:pt>
                <c:pt idx="94">
                  <c:v>4.2681758577695517E-2</c:v>
                </c:pt>
                <c:pt idx="95">
                  <c:v>3.9919325348303003E-2</c:v>
                </c:pt>
                <c:pt idx="96">
                  <c:v>3.3936694339349094E-2</c:v>
                </c:pt>
                <c:pt idx="97">
                  <c:v>3.5754741637046727E-2</c:v>
                </c:pt>
                <c:pt idx="98">
                  <c:v>4.5334540601809525E-2</c:v>
                </c:pt>
                <c:pt idx="99">
                  <c:v>2.7959380386386012E-2</c:v>
                </c:pt>
                <c:pt idx="100">
                  <c:v>3.1482010206833388E-2</c:v>
                </c:pt>
                <c:pt idx="101">
                  <c:v>2.5902958862820569E-2</c:v>
                </c:pt>
                <c:pt idx="102">
                  <c:v>3.6611048622812836E-2</c:v>
                </c:pt>
                <c:pt idx="103">
                  <c:v>3.4982786022343726E-2</c:v>
                </c:pt>
                <c:pt idx="104">
                  <c:v>3.9135089912169185E-2</c:v>
                </c:pt>
                <c:pt idx="105">
                  <c:v>3.2301505139477715E-2</c:v>
                </c:pt>
                <c:pt idx="106">
                  <c:v>3.8114237898433823E-2</c:v>
                </c:pt>
                <c:pt idx="107">
                  <c:v>2.8412561844490147E-2</c:v>
                </c:pt>
                <c:pt idx="108">
                  <c:v>3.3222419702532813E-2</c:v>
                </c:pt>
                <c:pt idx="109">
                  <c:v>3.5052057343176957E-2</c:v>
                </c:pt>
                <c:pt idx="110">
                  <c:v>4.0760635572933301E-2</c:v>
                </c:pt>
                <c:pt idx="111">
                  <c:v>3.2890407219717144E-2</c:v>
                </c:pt>
                <c:pt idx="112">
                  <c:v>4.3581695866899306E-2</c:v>
                </c:pt>
                <c:pt idx="113">
                  <c:v>4.7351738808103283E-2</c:v>
                </c:pt>
                <c:pt idx="114">
                  <c:v>2.0286158810098209E-2</c:v>
                </c:pt>
                <c:pt idx="115">
                  <c:v>4.2654337263504205E-2</c:v>
                </c:pt>
                <c:pt idx="116">
                  <c:v>4.1403492912608808E-2</c:v>
                </c:pt>
                <c:pt idx="117">
                  <c:v>5.025629456768832E-2</c:v>
                </c:pt>
                <c:pt idx="118">
                  <c:v>3.2537872869716544E-2</c:v>
                </c:pt>
                <c:pt idx="119">
                  <c:v>3.7653148388630875E-2</c:v>
                </c:pt>
                <c:pt idx="120">
                  <c:v>2.9117928967488549E-2</c:v>
                </c:pt>
                <c:pt idx="121">
                  <c:v>1.619807244234428E-2</c:v>
                </c:pt>
                <c:pt idx="122">
                  <c:v>1.4129987481013684E-2</c:v>
                </c:pt>
                <c:pt idx="123">
                  <c:v>2.2097459570277422E-2</c:v>
                </c:pt>
                <c:pt idx="124">
                  <c:v>1.6655783836450722E-2</c:v>
                </c:pt>
                <c:pt idx="125">
                  <c:v>1.739437140395439E-2</c:v>
                </c:pt>
                <c:pt idx="126">
                  <c:v>2.5328867700806335E-2</c:v>
                </c:pt>
                <c:pt idx="127">
                  <c:v>4.9558870100516739E-3</c:v>
                </c:pt>
                <c:pt idx="128">
                  <c:v>2.5299562458964031E-2</c:v>
                </c:pt>
                <c:pt idx="129">
                  <c:v>2.1080776125748324E-2</c:v>
                </c:pt>
                <c:pt idx="130">
                  <c:v>5.7806257864314814E-2</c:v>
                </c:pt>
                <c:pt idx="131">
                  <c:v>1.4209206662650242E-2</c:v>
                </c:pt>
                <c:pt idx="132">
                  <c:v>1.1240221628248115E-3</c:v>
                </c:pt>
                <c:pt idx="133">
                  <c:v>1.1199614385673629E-2</c:v>
                </c:pt>
                <c:pt idx="134">
                  <c:v>1.4569940840645002E-2</c:v>
                </c:pt>
                <c:pt idx="135">
                  <c:v>2.3130738849377108E-2</c:v>
                </c:pt>
                <c:pt idx="136">
                  <c:v>1.524634594689056E-2</c:v>
                </c:pt>
                <c:pt idx="137">
                  <c:v>1.5308873407989365E-2</c:v>
                </c:pt>
                <c:pt idx="138">
                  <c:v>1.6357211469549382E-2</c:v>
                </c:pt>
                <c:pt idx="139">
                  <c:v>1.6574330821192973E-2</c:v>
                </c:pt>
                <c:pt idx="140">
                  <c:v>1.0500788161174945E-2</c:v>
                </c:pt>
                <c:pt idx="141">
                  <c:v>8.3091214001806968E-4</c:v>
                </c:pt>
                <c:pt idx="142">
                  <c:v>0.10622305181694536</c:v>
                </c:pt>
                <c:pt idx="143">
                  <c:v>4.0727792849571065E-2</c:v>
                </c:pt>
                <c:pt idx="144">
                  <c:v>-4.5150416507875324E-3</c:v>
                </c:pt>
                <c:pt idx="145">
                  <c:v>3.4659223139687612E-2</c:v>
                </c:pt>
                <c:pt idx="146">
                  <c:v>3.2212322736912213E-2</c:v>
                </c:pt>
                <c:pt idx="147">
                  <c:v>3.4153172286088607E-2</c:v>
                </c:pt>
                <c:pt idx="148">
                  <c:v>3.8544352740906618E-2</c:v>
                </c:pt>
                <c:pt idx="149">
                  <c:v>2.7249885500857829E-2</c:v>
                </c:pt>
                <c:pt idx="150">
                  <c:v>4.1111302172606834E-2</c:v>
                </c:pt>
                <c:pt idx="151">
                  <c:v>3.9112830703277979E-2</c:v>
                </c:pt>
                <c:pt idx="152">
                  <c:v>4.3770482343175265E-2</c:v>
                </c:pt>
                <c:pt idx="153">
                  <c:v>6.0574668349479222E-2</c:v>
                </c:pt>
                <c:pt idx="154">
                  <c:v>1.8404912544842889E-2</c:v>
                </c:pt>
                <c:pt idx="155">
                  <c:v>8.2002849352822427E-2</c:v>
                </c:pt>
                <c:pt idx="156">
                  <c:v>2.3356720117228447E-2</c:v>
                </c:pt>
                <c:pt idx="157">
                  <c:v>2.1710028092951195E-2</c:v>
                </c:pt>
                <c:pt idx="158">
                  <c:v>2.0031774045826456E-2</c:v>
                </c:pt>
                <c:pt idx="159">
                  <c:v>2.3098255414669921E-2</c:v>
                </c:pt>
                <c:pt idx="160">
                  <c:v>2.3066312542291634E-2</c:v>
                </c:pt>
                <c:pt idx="161">
                  <c:v>2.0554148753594736E-2</c:v>
                </c:pt>
                <c:pt idx="162">
                  <c:v>3.0809856776078393E-2</c:v>
                </c:pt>
                <c:pt idx="163">
                  <c:v>4.5853753388728657E-2</c:v>
                </c:pt>
                <c:pt idx="164">
                  <c:v>2.0335783623739445E-2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99D-4A2A-B30E-B72123C3A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1137488"/>
        <c:axId val="716456256"/>
      </c:scatterChart>
      <c:valAx>
        <c:axId val="891137488"/>
        <c:scaling>
          <c:orientation val="minMax"/>
          <c:max val="3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R&amp;D investments per capita in euros</a:t>
                </a:r>
                <a:r>
                  <a:rPr lang="de-DE" baseline="0"/>
                  <a:t> per inhbts</a:t>
                </a:r>
                <a:r>
                  <a:rPr lang="de-DE"/>
                  <a:t>, 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6456256"/>
        <c:crosses val="autoZero"/>
        <c:crossBetween val="midCat"/>
      </c:valAx>
      <c:valAx>
        <c:axId val="7164562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Annual compound growth GDP per capita, EUR per inhbts 2011-2021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1137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6053362034781622E-2"/>
          <c:y val="0.86845699653320729"/>
          <c:w val="0.97394663796521841"/>
          <c:h val="0.114569885144111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'Figure 4.1-15'!$Q$6</c:f>
              <c:strCache>
                <c:ptCount val="1"/>
                <c:pt idx="0">
                  <c:v>Leader+Strong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0-9F36-490F-BBE2-B419D62A5B2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9F36-490F-BBE2-B419D62A5B2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9F36-490F-BBE2-B419D62A5B2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9F36-490F-BBE2-B419D62A5B2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F36-490F-BBE2-B419D62A5B2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F36-490F-BBE2-B419D62A5B2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CB44B938-1B0E-4B27-9B4A-36C530380D2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F36-490F-BBE2-B419D62A5B2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F02C74A-D4A6-4DE3-8B92-EDADB2E7F5C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F36-490F-BBE2-B419D62A5B2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69F24725-D4C3-4060-8862-F57743E2BC1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F36-490F-BBE2-B419D62A5B2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2E73BA4-5488-4AF3-BDFE-DD978AAD399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F36-490F-BBE2-B419D62A5B2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11AE5DCA-91F1-4BBF-9A5A-88638C21891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F36-490F-BBE2-B419D62A5B2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F36-490F-BBE2-B419D62A5B2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F36-490F-BBE2-B419D62A5B2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F36-490F-BBE2-B419D62A5B2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F36-490F-BBE2-B419D62A5B2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F36-490F-BBE2-B419D62A5B2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F36-490F-BBE2-B419D62A5B2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F36-490F-BBE2-B419D62A5B2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F36-490F-BBE2-B419D62A5B2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F36-490F-BBE2-B419D62A5B2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F36-490F-BBE2-B419D62A5B2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E4ECAEFD-E470-4250-9516-22F9CFE8E0D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F36-490F-BBE2-B419D62A5B2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4B902B77-72D7-4BAC-8B85-D39D593A4D1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F36-490F-BBE2-B419D62A5B2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11CE7BF2-9873-468F-97E7-79876B849AB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F36-490F-BBE2-B419D62A5B2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D51EF0E9-40D4-452A-B7AD-EE6FEE476815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F36-490F-BBE2-B419D62A5B2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485C1CB9-4A46-4A69-8469-46D2A2D3ACF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F36-490F-BBE2-B419D62A5B2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8FC5AB10-F04D-4BA8-B3D5-21FDE821072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F36-490F-BBE2-B419D62A5B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600" b="0" i="0" u="none" strike="noStrike" kern="1200" baseline="0">
                    <a:solidFill>
                      <a:schemeClr val="accent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'Figure 4.1-15'!$P$7:$P$33</c:f>
              <c:numCache>
                <c:formatCode>0.00</c:formatCode>
                <c:ptCount val="27"/>
                <c:pt idx="0">
                  <c:v>0.77300000000000002</c:v>
                </c:pt>
                <c:pt idx="1">
                  <c:v>1.244</c:v>
                </c:pt>
                <c:pt idx="2">
                  <c:v>0.74</c:v>
                </c:pt>
                <c:pt idx="3">
                  <c:v>1.4319999999999999</c:v>
                </c:pt>
                <c:pt idx="4">
                  <c:v>0.47299999999999998</c:v>
                </c:pt>
                <c:pt idx="5">
                  <c:v>0.91500000000000004</c:v>
                </c:pt>
                <c:pt idx="6">
                  <c:v>3.43</c:v>
                </c:pt>
                <c:pt idx="7">
                  <c:v>2.7610000000000001</c:v>
                </c:pt>
                <c:pt idx="8">
                  <c:v>2.9849999999999999</c:v>
                </c:pt>
                <c:pt idx="9">
                  <c:v>2.2690000000000001</c:v>
                </c:pt>
                <c:pt idx="10">
                  <c:v>3.4020000000000001</c:v>
                </c:pt>
                <c:pt idx="11">
                  <c:v>1.996</c:v>
                </c:pt>
                <c:pt idx="12">
                  <c:v>1.752</c:v>
                </c:pt>
                <c:pt idx="13">
                  <c:v>1.456</c:v>
                </c:pt>
                <c:pt idx="14">
                  <c:v>1.429</c:v>
                </c:pt>
                <c:pt idx="15">
                  <c:v>1.6419999999999999</c:v>
                </c:pt>
                <c:pt idx="16">
                  <c:v>1.454</c:v>
                </c:pt>
                <c:pt idx="17">
                  <c:v>1.111</c:v>
                </c:pt>
                <c:pt idx="18">
                  <c:v>0.65300000000000002</c:v>
                </c:pt>
                <c:pt idx="19">
                  <c:v>1.681</c:v>
                </c:pt>
                <c:pt idx="20">
                  <c:v>2.1280000000000001</c:v>
                </c:pt>
                <c:pt idx="21">
                  <c:v>3.2559999999999998</c:v>
                </c:pt>
                <c:pt idx="22">
                  <c:v>0.83099999999999996</c:v>
                </c:pt>
                <c:pt idx="23">
                  <c:v>3.129</c:v>
                </c:pt>
                <c:pt idx="24">
                  <c:v>2.218</c:v>
                </c:pt>
                <c:pt idx="25">
                  <c:v>1.111</c:v>
                </c:pt>
                <c:pt idx="26">
                  <c:v>1.042</c:v>
                </c:pt>
              </c:numCache>
            </c:numRef>
          </c:xVal>
          <c:yVal>
            <c:numRef>
              <c:f>'Figure 4.1-15'!$Q$7:$Q$33</c:f>
              <c:numCache>
                <c:formatCode>0.00</c:formatCode>
                <c:ptCount val="27"/>
                <c:pt idx="6">
                  <c:v>12.81480755899816</c:v>
                </c:pt>
                <c:pt idx="7">
                  <c:v>6.0475939608775411</c:v>
                </c:pt>
                <c:pt idx="8">
                  <c:v>12.461974069047892</c:v>
                </c:pt>
                <c:pt idx="9">
                  <c:v>3.7702467966319473</c:v>
                </c:pt>
                <c:pt idx="10">
                  <c:v>5.6391473335169726</c:v>
                </c:pt>
                <c:pt idx="21">
                  <c:v>6.5567546568483071</c:v>
                </c:pt>
                <c:pt idx="22">
                  <c:v>32.962879714958831</c:v>
                </c:pt>
                <c:pt idx="23">
                  <c:v>5.3665280383762743</c:v>
                </c:pt>
                <c:pt idx="24">
                  <c:v>3.8989104064833904</c:v>
                </c:pt>
                <c:pt idx="25">
                  <c:v>15.527682573558449</c:v>
                </c:pt>
                <c:pt idx="26">
                  <c:v>4.8165797308747731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'Figure 4.1-15'!$O$7:$O$33</c15:f>
                <c15:dlblRangeCache>
                  <c:ptCount val="27"/>
                  <c:pt idx="0">
                    <c:v>BG</c:v>
                  </c:pt>
                  <c:pt idx="1">
                    <c:v>HR</c:v>
                  </c:pt>
                  <c:pt idx="2">
                    <c:v>LV</c:v>
                  </c:pt>
                  <c:pt idx="3">
                    <c:v>PL</c:v>
                  </c:pt>
                  <c:pt idx="4">
                    <c:v>RO</c:v>
                  </c:pt>
                  <c:pt idx="5">
                    <c:v>SK</c:v>
                  </c:pt>
                  <c:pt idx="6">
                    <c:v>BE</c:v>
                  </c:pt>
                  <c:pt idx="7">
                    <c:v>DK</c:v>
                  </c:pt>
                  <c:pt idx="8">
                    <c:v>FI</c:v>
                  </c:pt>
                  <c:pt idx="9">
                    <c:v>NL</c:v>
                  </c:pt>
                  <c:pt idx="10">
                    <c:v>SE</c:v>
                  </c:pt>
                  <c:pt idx="11">
                    <c:v>CZ</c:v>
                  </c:pt>
                  <c:pt idx="12">
                    <c:v>EE</c:v>
                  </c:pt>
                  <c:pt idx="13">
                    <c:v>EL</c:v>
                  </c:pt>
                  <c:pt idx="14">
                    <c:v>ES</c:v>
                  </c:pt>
                  <c:pt idx="15">
                    <c:v>HU</c:v>
                  </c:pt>
                  <c:pt idx="16">
                    <c:v>IT</c:v>
                  </c:pt>
                  <c:pt idx="17">
                    <c:v>LT</c:v>
                  </c:pt>
                  <c:pt idx="18">
                    <c:v>MT</c:v>
                  </c:pt>
                  <c:pt idx="19">
                    <c:v>PT</c:v>
                  </c:pt>
                  <c:pt idx="20">
                    <c:v>SI</c:v>
                  </c:pt>
                  <c:pt idx="21">
                    <c:v>AT</c:v>
                  </c:pt>
                  <c:pt idx="22">
                    <c:v>CY</c:v>
                  </c:pt>
                  <c:pt idx="23">
                    <c:v>DE</c:v>
                  </c:pt>
                  <c:pt idx="24">
                    <c:v>FR</c:v>
                  </c:pt>
                  <c:pt idx="25">
                    <c:v>IE</c:v>
                  </c:pt>
                  <c:pt idx="26">
                    <c:v>LU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1C-9F36-490F-BBE2-B419D62A5B24}"/>
            </c:ext>
          </c:extLst>
        </c:ser>
        <c:ser>
          <c:idx val="1"/>
          <c:order val="1"/>
          <c:tx>
            <c:strRef>
              <c:f>'Figure 4.1-15'!$R$6</c:f>
              <c:strCache>
                <c:ptCount val="1"/>
                <c:pt idx="0">
                  <c:v>Moderate+Emerging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1F8DDF68-135F-43AB-9D97-19D29921BD3A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1D-9F36-490F-BBE2-B419D62A5B24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CF05D7F-A0B5-4EFE-BD1E-83E7CFB9E3C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F36-490F-BBE2-B419D62A5B24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13A15804-8A9B-4E18-BC6F-257CA8BD9729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F36-490F-BBE2-B419D62A5B24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7F2452F1-7ED9-418C-ADCB-0E740C93454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F36-490F-BBE2-B419D62A5B24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35B0D1BC-B78D-43A9-A29A-33B787BFF1D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F36-490F-BBE2-B419D62A5B24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5DF02D9C-88D4-46DA-BA02-AE84A9B6B95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F36-490F-BBE2-B419D62A5B24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3-9F36-490F-BBE2-B419D62A5B24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4-9F36-490F-BBE2-B419D62A5B24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5-9F36-490F-BBE2-B419D62A5B24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6-9F36-490F-BBE2-B419D62A5B24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7-9F36-490F-BBE2-B419D62A5B24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9796AE2B-549F-4C8E-8CDA-CA9EF3EE7301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8-9F36-490F-BBE2-B419D62A5B24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A5EECCB7-A731-4288-96BE-4833D2D2067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9-9F36-490F-BBE2-B419D62A5B24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5127BDA-C38E-4DB3-BBD9-6B41CAA0213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A-9F36-490F-BBE2-B419D62A5B24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9A7A8E76-C29B-4BB1-893A-6A449EC1604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B-9F36-490F-BBE2-B419D62A5B24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396B8B7C-7BEE-4C09-8188-954F0E3F523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C-9F36-490F-BBE2-B419D62A5B24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BFE133DC-0B7D-43A0-9946-0C328DDEAEA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D-9F36-490F-BBE2-B419D62A5B24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4F5664E-9048-4BD0-B9DF-4FAC0183F71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E-9F36-490F-BBE2-B419D62A5B24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AA0B3C94-64C6-4656-9753-F973C61FEBB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F-9F36-490F-BBE2-B419D62A5B24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FB22D4BE-005D-4DEC-9994-8635CFB0CF3E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0-9F36-490F-BBE2-B419D62A5B24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1586D613-BF59-4153-AFB6-11349269C35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1-9F36-490F-BBE2-B419D62A5B24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2-9F36-490F-BBE2-B419D62A5B24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3-9F36-490F-BBE2-B419D62A5B24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4-9F36-490F-BBE2-B419D62A5B24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5-9F36-490F-BBE2-B419D62A5B24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6-9F36-490F-BBE2-B419D62A5B24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endParaRPr lang="en-GB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7-9F36-490F-BBE2-B419D62A5B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600" b="0" i="0" u="none" strike="noStrike" kern="1200" baseline="0">
                    <a:solidFill>
                      <a:schemeClr val="accent2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'Figure 4.1-15'!$P$7:$P$33</c:f>
              <c:numCache>
                <c:formatCode>0.00</c:formatCode>
                <c:ptCount val="27"/>
                <c:pt idx="0">
                  <c:v>0.77300000000000002</c:v>
                </c:pt>
                <c:pt idx="1">
                  <c:v>1.244</c:v>
                </c:pt>
                <c:pt idx="2">
                  <c:v>0.74</c:v>
                </c:pt>
                <c:pt idx="3">
                  <c:v>1.4319999999999999</c:v>
                </c:pt>
                <c:pt idx="4">
                  <c:v>0.47299999999999998</c:v>
                </c:pt>
                <c:pt idx="5">
                  <c:v>0.91500000000000004</c:v>
                </c:pt>
                <c:pt idx="6">
                  <c:v>3.43</c:v>
                </c:pt>
                <c:pt idx="7">
                  <c:v>2.7610000000000001</c:v>
                </c:pt>
                <c:pt idx="8">
                  <c:v>2.9849999999999999</c:v>
                </c:pt>
                <c:pt idx="9">
                  <c:v>2.2690000000000001</c:v>
                </c:pt>
                <c:pt idx="10">
                  <c:v>3.4020000000000001</c:v>
                </c:pt>
                <c:pt idx="11">
                  <c:v>1.996</c:v>
                </c:pt>
                <c:pt idx="12">
                  <c:v>1.752</c:v>
                </c:pt>
                <c:pt idx="13">
                  <c:v>1.456</c:v>
                </c:pt>
                <c:pt idx="14">
                  <c:v>1.429</c:v>
                </c:pt>
                <c:pt idx="15">
                  <c:v>1.6419999999999999</c:v>
                </c:pt>
                <c:pt idx="16">
                  <c:v>1.454</c:v>
                </c:pt>
                <c:pt idx="17">
                  <c:v>1.111</c:v>
                </c:pt>
                <c:pt idx="18">
                  <c:v>0.65300000000000002</c:v>
                </c:pt>
                <c:pt idx="19">
                  <c:v>1.681</c:v>
                </c:pt>
                <c:pt idx="20">
                  <c:v>2.1280000000000001</c:v>
                </c:pt>
                <c:pt idx="21">
                  <c:v>3.2559999999999998</c:v>
                </c:pt>
                <c:pt idx="22">
                  <c:v>0.83099999999999996</c:v>
                </c:pt>
                <c:pt idx="23">
                  <c:v>3.129</c:v>
                </c:pt>
                <c:pt idx="24">
                  <c:v>2.218</c:v>
                </c:pt>
                <c:pt idx="25">
                  <c:v>1.111</c:v>
                </c:pt>
                <c:pt idx="26">
                  <c:v>1.042</c:v>
                </c:pt>
              </c:numCache>
            </c:numRef>
          </c:xVal>
          <c:yVal>
            <c:numRef>
              <c:f>'Figure 4.1-15'!$R$7:$R$33</c:f>
              <c:numCache>
                <c:formatCode>0.00</c:formatCode>
                <c:ptCount val="27"/>
                <c:pt idx="0">
                  <c:v>14.096083103903013</c:v>
                </c:pt>
                <c:pt idx="1">
                  <c:v>25.073094633017135</c:v>
                </c:pt>
                <c:pt idx="2">
                  <c:v>39.624939597137725</c:v>
                </c:pt>
                <c:pt idx="3">
                  <c:v>13.486090958022285</c:v>
                </c:pt>
                <c:pt idx="4">
                  <c:v>16.238471450267298</c:v>
                </c:pt>
                <c:pt idx="5">
                  <c:v>10.748984781206117</c:v>
                </c:pt>
                <c:pt idx="11">
                  <c:v>16.023426458997385</c:v>
                </c:pt>
                <c:pt idx="12">
                  <c:v>15.605489189456017</c:v>
                </c:pt>
                <c:pt idx="13">
                  <c:v>17.44239698354275</c:v>
                </c:pt>
                <c:pt idx="14">
                  <c:v>10.402935400377332</c:v>
                </c:pt>
                <c:pt idx="15">
                  <c:v>4.1048116095595573</c:v>
                </c:pt>
                <c:pt idx="16">
                  <c:v>6.6014565259591134</c:v>
                </c:pt>
                <c:pt idx="17">
                  <c:v>45.573928678769725</c:v>
                </c:pt>
                <c:pt idx="18">
                  <c:v>9.2361207736190316</c:v>
                </c:pt>
                <c:pt idx="19">
                  <c:v>9.1714228722548601</c:v>
                </c:pt>
                <c:pt idx="20">
                  <c:v>15.892501362495198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'Figure 4.1-15'!$O$7:$O$33</c15:f>
                <c15:dlblRangeCache>
                  <c:ptCount val="27"/>
                  <c:pt idx="0">
                    <c:v>BG</c:v>
                  </c:pt>
                  <c:pt idx="1">
                    <c:v>HR</c:v>
                  </c:pt>
                  <c:pt idx="2">
                    <c:v>LV</c:v>
                  </c:pt>
                  <c:pt idx="3">
                    <c:v>PL</c:v>
                  </c:pt>
                  <c:pt idx="4">
                    <c:v>RO</c:v>
                  </c:pt>
                  <c:pt idx="5">
                    <c:v>SK</c:v>
                  </c:pt>
                  <c:pt idx="6">
                    <c:v>BE</c:v>
                  </c:pt>
                  <c:pt idx="7">
                    <c:v>DK</c:v>
                  </c:pt>
                  <c:pt idx="8">
                    <c:v>FI</c:v>
                  </c:pt>
                  <c:pt idx="9">
                    <c:v>NL</c:v>
                  </c:pt>
                  <c:pt idx="10">
                    <c:v>SE</c:v>
                  </c:pt>
                  <c:pt idx="11">
                    <c:v>CZ</c:v>
                  </c:pt>
                  <c:pt idx="12">
                    <c:v>EE</c:v>
                  </c:pt>
                  <c:pt idx="13">
                    <c:v>EL</c:v>
                  </c:pt>
                  <c:pt idx="14">
                    <c:v>ES</c:v>
                  </c:pt>
                  <c:pt idx="15">
                    <c:v>HU</c:v>
                  </c:pt>
                  <c:pt idx="16">
                    <c:v>IT</c:v>
                  </c:pt>
                  <c:pt idx="17">
                    <c:v>LT</c:v>
                  </c:pt>
                  <c:pt idx="18">
                    <c:v>MT</c:v>
                  </c:pt>
                  <c:pt idx="19">
                    <c:v>PT</c:v>
                  </c:pt>
                  <c:pt idx="20">
                    <c:v>SI</c:v>
                  </c:pt>
                  <c:pt idx="21">
                    <c:v>AT</c:v>
                  </c:pt>
                  <c:pt idx="22">
                    <c:v>CY</c:v>
                  </c:pt>
                  <c:pt idx="23">
                    <c:v>DE</c:v>
                  </c:pt>
                  <c:pt idx="24">
                    <c:v>FR</c:v>
                  </c:pt>
                  <c:pt idx="25">
                    <c:v>IE</c:v>
                  </c:pt>
                  <c:pt idx="26">
                    <c:v>LU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39-9F36-490F-BBE2-B419D62A5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8202736"/>
        <c:axId val="417487984"/>
      </c:scatterChart>
      <c:valAx>
        <c:axId val="708202736"/>
        <c:scaling>
          <c:orientation val="minMax"/>
          <c:max val="3.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de-DE"/>
                  <a:t>R&amp;D intensity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417487984"/>
        <c:crosses val="autoZero"/>
        <c:crossBetween val="midCat"/>
      </c:valAx>
      <c:valAx>
        <c:axId val="41748798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de-DE"/>
                  <a:t>% EU contribution of public R&amp;D invetsments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708202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2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IE" sz="900"/>
              <a:t>Intensity of R&amp;I</a:t>
            </a:r>
            <a:r>
              <a:rPr lang="en-IE" sz="900" baseline="0"/>
              <a:t> EU planned amount by fund and EIS 2023 profile</a:t>
            </a:r>
            <a:endParaRPr lang="en-IE" sz="9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'Figure 4.1-16'!$Y$5</c:f>
              <c:strCache>
                <c:ptCount val="1"/>
                <c:pt idx="0">
                  <c:v>Leader</c:v>
                </c:pt>
              </c:strCache>
            </c:strRef>
          </c:tx>
          <c:spPr>
            <a:solidFill>
              <a:srgbClr val="288B3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4.1-16'!$X$6:$X$7</c:f>
              <c:strCache>
                <c:ptCount val="2"/>
                <c:pt idx="0">
                  <c:v>R&amp;I-Cohesion Policy 
(EUR per capita): 
2021-2027</c:v>
                </c:pt>
                <c:pt idx="1">
                  <c:v>R&amp;I Next Generation EU 
(EUR per capita): 
2021-2026</c:v>
                </c:pt>
              </c:strCache>
            </c:strRef>
          </c:cat>
          <c:val>
            <c:numRef>
              <c:f>'Figure 4.1-16'!$Y$6:$Y$7</c:f>
              <c:numCache>
                <c:formatCode>0.0</c:formatCode>
                <c:ptCount val="2"/>
                <c:pt idx="0">
                  <c:v>21.096648618637669</c:v>
                </c:pt>
                <c:pt idx="1">
                  <c:v>40.588994550253055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7B-4504-A93C-014945A1901F}"/>
            </c:ext>
          </c:extLst>
        </c:ser>
        <c:ser>
          <c:idx val="1"/>
          <c:order val="1"/>
          <c:tx>
            <c:strRef>
              <c:f>'Figure 4.1-16'!$Z$5</c:f>
              <c:strCache>
                <c:ptCount val="1"/>
                <c:pt idx="0">
                  <c:v>Strong</c:v>
                </c:pt>
              </c:strCache>
            </c:strRef>
          </c:tx>
          <c:spPr>
            <a:solidFill>
              <a:srgbClr val="14C88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4.1-16'!$X$6:$X$7</c:f>
              <c:strCache>
                <c:ptCount val="2"/>
                <c:pt idx="0">
                  <c:v>R&amp;I-Cohesion Policy 
(EUR per capita): 
2021-2027</c:v>
                </c:pt>
                <c:pt idx="1">
                  <c:v>R&amp;I Next Generation EU 
(EUR per capita): 
2021-2026</c:v>
                </c:pt>
              </c:strCache>
            </c:strRef>
          </c:cat>
          <c:val>
            <c:numRef>
              <c:f>'Figure 4.1-16'!$Z$6:$Z$7</c:f>
              <c:numCache>
                <c:formatCode>0.0</c:formatCode>
                <c:ptCount val="2"/>
                <c:pt idx="0">
                  <c:v>35.065278304795683</c:v>
                </c:pt>
                <c:pt idx="1">
                  <c:v>76.445673308430258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7B-4504-A93C-014945A1901F}"/>
            </c:ext>
          </c:extLst>
        </c:ser>
        <c:ser>
          <c:idx val="2"/>
          <c:order val="2"/>
          <c:tx>
            <c:strRef>
              <c:f>'Figure 4.1-16'!$AA$5</c:f>
              <c:strCache>
                <c:ptCount val="1"/>
                <c:pt idx="0">
                  <c:v>Moderate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Lbl>
              <c:idx val="1"/>
              <c:layout>
                <c:manualLayout>
                  <c:x val="-8.928975972227212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C7B-4504-A93C-014945A190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4.1-16'!$X$6:$X$7</c:f>
              <c:strCache>
                <c:ptCount val="2"/>
                <c:pt idx="0">
                  <c:v>R&amp;I-Cohesion Policy 
(EUR per capita): 
2021-2027</c:v>
                </c:pt>
                <c:pt idx="1">
                  <c:v>R&amp;I Next Generation EU 
(EUR per capita): 
2021-2026</c:v>
                </c:pt>
              </c:strCache>
            </c:strRef>
          </c:cat>
          <c:val>
            <c:numRef>
              <c:f>'Figure 4.1-16'!$AA$6:$AA$7</c:f>
              <c:numCache>
                <c:formatCode>0.0</c:formatCode>
                <c:ptCount val="2"/>
                <c:pt idx="0">
                  <c:v>103.84564677271777</c:v>
                </c:pt>
                <c:pt idx="1">
                  <c:v>189.58632520902185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7B-4504-A93C-014945A1901F}"/>
            </c:ext>
          </c:extLst>
        </c:ser>
        <c:ser>
          <c:idx val="3"/>
          <c:order val="3"/>
          <c:tx>
            <c:strRef>
              <c:f>'Figure 4.1-16'!$AB$5</c:f>
              <c:strCache>
                <c:ptCount val="1"/>
                <c:pt idx="0">
                  <c:v>Emerging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4.1-16'!$X$6:$X$7</c:f>
              <c:strCache>
                <c:ptCount val="2"/>
                <c:pt idx="0">
                  <c:v>R&amp;I-Cohesion Policy 
(EUR per capita): 
2021-2027</c:v>
                </c:pt>
                <c:pt idx="1">
                  <c:v>R&amp;I Next Generation EU 
(EUR per capita): 
2021-2026</c:v>
                </c:pt>
              </c:strCache>
            </c:strRef>
          </c:cat>
          <c:val>
            <c:numRef>
              <c:f>'Figure 4.1-16'!$AB$6:$AB$7</c:f>
              <c:numCache>
                <c:formatCode>0.0</c:formatCode>
                <c:ptCount val="2"/>
                <c:pt idx="0">
                  <c:v>158.68388890000807</c:v>
                </c:pt>
                <c:pt idx="1">
                  <c:v>51.218593339084968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7B-4504-A93C-014945A1901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628546840"/>
        <c:axId val="628550776"/>
      </c:barChart>
      <c:catAx>
        <c:axId val="6285468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550776"/>
        <c:crosses val="autoZero"/>
        <c:auto val="1"/>
        <c:lblAlgn val="ctr"/>
        <c:lblOffset val="100"/>
        <c:noMultiLvlLbl val="0"/>
      </c:catAx>
      <c:valAx>
        <c:axId val="628550776"/>
        <c:scaling>
          <c:orientation val="minMax"/>
        </c:scaling>
        <c:delete val="1"/>
        <c:axPos val="t"/>
        <c:numFmt formatCode="0.0" sourceLinked="1"/>
        <c:majorTickMark val="none"/>
        <c:minorTickMark val="none"/>
        <c:tickLblPos val="nextTo"/>
        <c:crossAx val="628546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alibri (Body)"/>
                <a:ea typeface="+mn-ea"/>
                <a:cs typeface="+mn-cs"/>
              </a:defRPr>
            </a:pPr>
            <a:r>
              <a:rPr lang="en-GB"/>
              <a:t>Relationship between R&amp;I RRF and ERDF allocation for 2021-2027/2026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alibri (Body)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263892266133773"/>
          <c:y val="0.1438720157658688"/>
          <c:w val="0.83321181146573409"/>
          <c:h val="0.6470003494987162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'Figure 4.1-16'!$AI$6</c:f>
              <c:strCache>
                <c:ptCount val="1"/>
                <c:pt idx="0">
                  <c:v>Leader + Strong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bg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fld id="{715F61A3-08CE-48D2-A5A7-5B11C7A68C07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AF92-49C1-A246-F35B8AA8262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CED82702-26BA-4442-969A-83F2B6207623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AF92-49C1-A246-F35B8AA8262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E29EFC5-4705-44D2-B0F6-F2C048D617A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AF92-49C1-A246-F35B8AA8262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ABF9CDC4-49DF-4453-8890-EC45A7F17BB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AF92-49C1-A246-F35B8AA8262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E689AE00-CEF0-4C6B-A2CB-FC6DF816288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AF92-49C1-A246-F35B8AA8262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FE434979-5258-480F-AFD2-0E2B16FD1BA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AF92-49C1-A246-F35B8AA8262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F53DE060-320B-4E5F-B8F3-593A765C22F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AF92-49C1-A246-F35B8AA8262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151BB230-9AF2-478C-AD88-C1F7BC31676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AF92-49C1-A246-F35B8AA8262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DAD01220-AC58-4202-A0B9-3C18C462959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AF92-49C1-A246-F35B8AA8262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AA8B8289-1C4F-4604-A852-5C22E943B0E0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AF92-49C1-A246-F35B8AA8262F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02D35704-664E-4B9D-8C13-B2AF5964E68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AF92-49C1-A246-F35B8AA8262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B-AF92-49C1-A246-F35B8AA8262F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C-AF92-49C1-A246-F35B8AA8262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D-AF92-49C1-A246-F35B8AA8262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E-AF92-49C1-A246-F35B8AA8262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F-AF92-49C1-A246-F35B8AA8262F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0-AF92-49C1-A246-F35B8AA8262F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1-AF92-49C1-A246-F35B8AA8262F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2-AF92-49C1-A246-F35B8AA8262F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3-AF92-49C1-A246-F35B8AA8262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4-AF92-49C1-A246-F35B8AA8262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AF92-49C1-A246-F35B8AA8262F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6-AF92-49C1-A246-F35B8AA8262F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7-AF92-49C1-A246-F35B8AA8262F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8-AF92-49C1-A246-F35B8AA8262F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9-AF92-49C1-A246-F35B8AA8262F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A-AF92-49C1-A246-F35B8AA826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accent6"/>
                    </a:solidFill>
                    <a:latin typeface="EC Square Sans Cond Pro" panose="020B05060400000200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trendline>
            <c:spPr>
              <a:ln w="12700" cap="rnd">
                <a:solidFill>
                  <a:schemeClr val="accent6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'Figure 4.1-16'!$AH$7:$AH$33</c:f>
              <c:numCache>
                <c:formatCode>0.0</c:formatCode>
                <c:ptCount val="27"/>
                <c:pt idx="0">
                  <c:v>1.3461155950286823</c:v>
                </c:pt>
                <c:pt idx="1">
                  <c:v>1.3322708143023831</c:v>
                </c:pt>
                <c:pt idx="2">
                  <c:v>1.8082698200822049</c:v>
                </c:pt>
                <c:pt idx="3">
                  <c:v>1.6982165152961399</c:v>
                </c:pt>
                <c:pt idx="4">
                  <c:v>1.1274213811530247</c:v>
                </c:pt>
                <c:pt idx="5">
                  <c:v>1.625779192644857</c:v>
                </c:pt>
                <c:pt idx="6">
                  <c:v>1.3298338791520516</c:v>
                </c:pt>
                <c:pt idx="7">
                  <c:v>1.4723787180660501</c:v>
                </c:pt>
                <c:pt idx="8">
                  <c:v>0.82209669278479525</c:v>
                </c:pt>
                <c:pt idx="9">
                  <c:v>1.2764051765156594</c:v>
                </c:pt>
                <c:pt idx="10">
                  <c:v>1.3486474796035901</c:v>
                </c:pt>
                <c:pt idx="11">
                  <c:v>2.1288817094276684</c:v>
                </c:pt>
                <c:pt idx="12">
                  <c:v>2.2684860020039483</c:v>
                </c:pt>
                <c:pt idx="13">
                  <c:v>2.414272525470202</c:v>
                </c:pt>
                <c:pt idx="14">
                  <c:v>1.9031684913381843</c:v>
                </c:pt>
                <c:pt idx="15">
                  <c:v>2.0156621436950872</c:v>
                </c:pt>
                <c:pt idx="16">
                  <c:v>2.4020027763824672</c:v>
                </c:pt>
                <c:pt idx="17">
                  <c:v>2.2612028669601667</c:v>
                </c:pt>
                <c:pt idx="18">
                  <c:v>1.7858398084802691</c:v>
                </c:pt>
                <c:pt idx="19">
                  <c:v>2.2943904330221372</c:v>
                </c:pt>
                <c:pt idx="20">
                  <c:v>2.3376598290536958</c:v>
                </c:pt>
                <c:pt idx="21">
                  <c:v>1.4759552757609358</c:v>
                </c:pt>
                <c:pt idx="22">
                  <c:v>2.2725269211270245</c:v>
                </c:pt>
                <c:pt idx="23">
                  <c:v>2.2300078433407799</c:v>
                </c:pt>
                <c:pt idx="24">
                  <c:v>1.9191904813272034</c:v>
                </c:pt>
                <c:pt idx="25">
                  <c:v>2.3101419163772072</c:v>
                </c:pt>
                <c:pt idx="26">
                  <c:v>2.2547941234146469</c:v>
                </c:pt>
              </c:numCache>
            </c:numRef>
          </c:xVal>
          <c:yVal>
            <c:numRef>
              <c:f>'Figure 4.1-16'!$AI$7:$AI$33</c:f>
              <c:numCache>
                <c:formatCode>0.0</c:formatCode>
                <c:ptCount val="27"/>
                <c:pt idx="0">
                  <c:v>1.6605177843068222</c:v>
                </c:pt>
                <c:pt idx="1">
                  <c:v>1.77689873882319</c:v>
                </c:pt>
                <c:pt idx="2">
                  <c:v>1.9975589133726246</c:v>
                </c:pt>
                <c:pt idx="3">
                  <c:v>1.8931207425931607</c:v>
                </c:pt>
                <c:pt idx="4">
                  <c:v>1.7236467185929805</c:v>
                </c:pt>
                <c:pt idx="5">
                  <c:v>1.7729628980681165</c:v>
                </c:pt>
                <c:pt idx="6">
                  <c:v>1.933002594799486</c:v>
                </c:pt>
                <c:pt idx="7">
                  <c:v>1.1838228849833738</c:v>
                </c:pt>
                <c:pt idx="8">
                  <c:v>0</c:v>
                </c:pt>
                <c:pt idx="9">
                  <c:v>1.4460587943598717</c:v>
                </c:pt>
                <c:pt idx="10">
                  <c:v>1.454822880698277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'Figure 4.1-16'!$AG$7:$AG$33</c15:f>
                <c15:dlblRangeCache>
                  <c:ptCount val="27"/>
                  <c:pt idx="0">
                    <c:v>AT</c:v>
                  </c:pt>
                  <c:pt idx="1">
                    <c:v>BE</c:v>
                  </c:pt>
                  <c:pt idx="2">
                    <c:v>CY</c:v>
                  </c:pt>
                  <c:pt idx="3">
                    <c:v>DE</c:v>
                  </c:pt>
                  <c:pt idx="4">
                    <c:v>DK</c:v>
                  </c:pt>
                  <c:pt idx="5">
                    <c:v>FI</c:v>
                  </c:pt>
                  <c:pt idx="6">
                    <c:v>FR</c:v>
                  </c:pt>
                  <c:pt idx="7">
                    <c:v>IE</c:v>
                  </c:pt>
                  <c:pt idx="8">
                    <c:v>LU</c:v>
                  </c:pt>
                  <c:pt idx="9">
                    <c:v>NL</c:v>
                  </c:pt>
                  <c:pt idx="10">
                    <c:v>SE</c:v>
                  </c:pt>
                  <c:pt idx="11">
                    <c:v>BG</c:v>
                  </c:pt>
                  <c:pt idx="12">
                    <c:v>CZ</c:v>
                  </c:pt>
                  <c:pt idx="13">
                    <c:v>EE</c:v>
                  </c:pt>
                  <c:pt idx="14">
                    <c:v>EL</c:v>
                  </c:pt>
                  <c:pt idx="15">
                    <c:v>ES</c:v>
                  </c:pt>
                  <c:pt idx="16">
                    <c:v>HR</c:v>
                  </c:pt>
                  <c:pt idx="17">
                    <c:v>HU</c:v>
                  </c:pt>
                  <c:pt idx="18">
                    <c:v>IT</c:v>
                  </c:pt>
                  <c:pt idx="19">
                    <c:v>LT</c:v>
                  </c:pt>
                  <c:pt idx="20">
                    <c:v>LV</c:v>
                  </c:pt>
                  <c:pt idx="21">
                    <c:v>MT</c:v>
                  </c:pt>
                  <c:pt idx="22">
                    <c:v>PL</c:v>
                  </c:pt>
                  <c:pt idx="23">
                    <c:v>PT</c:v>
                  </c:pt>
                  <c:pt idx="24">
                    <c:v>RO</c:v>
                  </c:pt>
                  <c:pt idx="25">
                    <c:v>SI</c:v>
                  </c:pt>
                  <c:pt idx="26">
                    <c:v>SK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1C-AF92-49C1-A246-F35B8AA8262F}"/>
            </c:ext>
          </c:extLst>
        </c:ser>
        <c:ser>
          <c:idx val="1"/>
          <c:order val="1"/>
          <c:tx>
            <c:strRef>
              <c:f>'Figure 4.1-16'!$AJ$6</c:f>
              <c:strCache>
                <c:ptCount val="1"/>
                <c:pt idx="0">
                  <c:v>Moderate + Emerging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solidFill>
                  <a:schemeClr val="bg1"/>
                </a:solidFill>
              </a:ln>
              <a:effectLst/>
            </c:spPr>
          </c:marker>
          <c:dLbls>
            <c:dLbl>
              <c:idx val="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D-AF92-49C1-A246-F35B8AA8262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E-AF92-49C1-A246-F35B8AA8262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F-AF92-49C1-A246-F35B8AA8262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0-AF92-49C1-A246-F35B8AA8262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1-AF92-49C1-A246-F35B8AA8262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2-AF92-49C1-A246-F35B8AA8262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3-AF92-49C1-A246-F35B8AA8262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4-AF92-49C1-A246-F35B8AA8262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5-AF92-49C1-A246-F35B8AA8262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6-AF92-49C1-A246-F35B8AA8262F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27-AF92-49C1-A246-F35B8AA8262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7AF2C506-FCA0-4BDD-AA2D-23F70BE58358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8-AF92-49C1-A246-F35B8AA8262F}"/>
                </c:ext>
              </c:extLst>
            </c:dLbl>
            <c:dLbl>
              <c:idx val="12"/>
              <c:layout>
                <c:manualLayout>
                  <c:x val="-6.7377877596855699E-3"/>
                  <c:y val="0"/>
                </c:manualLayout>
              </c:layout>
              <c:tx>
                <c:rich>
                  <a:bodyPr/>
                  <a:lstStyle/>
                  <a:p>
                    <a:fld id="{D2896B13-8A98-4173-AA3D-51E033E3CF13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29-AF92-49C1-A246-F35B8AA8262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042A590B-BE97-4710-B609-CC8927584D2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A-AF92-49C1-A246-F35B8AA8262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D5F7543-B914-4A52-8ABC-75984E76278B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B-AF92-49C1-A246-F35B8AA8262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3A1A4880-52A7-4602-9607-8140932C618D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C-AF92-49C1-A246-F35B8AA8262F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8C7C8F18-179A-464B-84AF-DDA0D61C64C8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D-AF92-49C1-A246-F35B8AA8262F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7F342EE9-C8AD-4257-83D5-A2524EA08D4F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E-AF92-49C1-A246-F35B8AA8262F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69AAEF34-BB3A-4968-97E7-D8AB53DC12E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F-AF92-49C1-A246-F35B8AA8262F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6EE03A2F-31F7-4A43-94F5-42367EB37512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0-AF92-49C1-A246-F35B8AA8262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4907519A-90AC-4834-8379-61CBC1C789CC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1-AF92-49C1-A246-F35B8AA8262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1011835F-C608-4899-B9A3-04AC0DE71084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2-AF92-49C1-A246-F35B8AA8262F}"/>
                </c:ext>
              </c:extLst>
            </c:dLbl>
            <c:dLbl>
              <c:idx val="22"/>
              <c:layout>
                <c:manualLayout>
                  <c:x val="-3.8180797304885064E-2"/>
                  <c:y val="5.8665344925666546E-3"/>
                </c:manualLayout>
              </c:layout>
              <c:tx>
                <c:rich>
                  <a:bodyPr/>
                  <a:lstStyle/>
                  <a:p>
                    <a:fld id="{797D69A4-E753-4BF8-AB31-2729372C6A9B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33-AF92-49C1-A246-F35B8AA8262F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B6555908-1590-44E9-B669-150A30AC5236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4-AF92-49C1-A246-F35B8AA8262F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B489C30D-F0A7-4EC7-8C6F-E1641F40B5F7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5-AF92-49C1-A246-F35B8AA8262F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B8996C13-C1DD-4321-996A-07DFFADF77DA}" type="CELLRANGE">
                      <a:rPr lang="en-GB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36-AF92-49C1-A246-F35B8AA8262F}"/>
                </c:ext>
              </c:extLst>
            </c:dLbl>
            <c:dLbl>
              <c:idx val="26"/>
              <c:layout>
                <c:manualLayout>
                  <c:x val="-3.8180797304884898E-2"/>
                  <c:y val="2.3466137970266834E-2"/>
                </c:manualLayout>
              </c:layout>
              <c:tx>
                <c:rich>
                  <a:bodyPr/>
                  <a:lstStyle/>
                  <a:p>
                    <a:fld id="{FD72C98C-A23F-4531-888F-8EBDB9221B35}" type="CELLRANGE">
                      <a:rPr lang="en-US"/>
                      <a:pPr/>
                      <a:t>[CELLRANGE]</a:t>
                    </a:fld>
                    <a:endParaRPr lang="en-GB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37-AF92-49C1-A246-F35B8AA8262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accent2"/>
                    </a:solidFill>
                    <a:latin typeface="EC Square Sans Cond Pro" panose="020B0506040000020004" pitchFamily="34" charset="0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27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xVal>
            <c:numRef>
              <c:f>'Figure 4.1-16'!$AH$7:$AH$33</c:f>
              <c:numCache>
                <c:formatCode>0.0</c:formatCode>
                <c:ptCount val="27"/>
                <c:pt idx="0">
                  <c:v>1.3461155950286823</c:v>
                </c:pt>
                <c:pt idx="1">
                  <c:v>1.3322708143023831</c:v>
                </c:pt>
                <c:pt idx="2">
                  <c:v>1.8082698200822049</c:v>
                </c:pt>
                <c:pt idx="3">
                  <c:v>1.6982165152961399</c:v>
                </c:pt>
                <c:pt idx="4">
                  <c:v>1.1274213811530247</c:v>
                </c:pt>
                <c:pt idx="5">
                  <c:v>1.625779192644857</c:v>
                </c:pt>
                <c:pt idx="6">
                  <c:v>1.3298338791520516</c:v>
                </c:pt>
                <c:pt idx="7">
                  <c:v>1.4723787180660501</c:v>
                </c:pt>
                <c:pt idx="8">
                  <c:v>0.82209669278479525</c:v>
                </c:pt>
                <c:pt idx="9">
                  <c:v>1.2764051765156594</c:v>
                </c:pt>
                <c:pt idx="10">
                  <c:v>1.3486474796035901</c:v>
                </c:pt>
                <c:pt idx="11">
                  <c:v>2.1288817094276684</c:v>
                </c:pt>
                <c:pt idx="12">
                  <c:v>2.2684860020039483</c:v>
                </c:pt>
                <c:pt idx="13">
                  <c:v>2.414272525470202</c:v>
                </c:pt>
                <c:pt idx="14">
                  <c:v>1.9031684913381843</c:v>
                </c:pt>
                <c:pt idx="15">
                  <c:v>2.0156621436950872</c:v>
                </c:pt>
                <c:pt idx="16">
                  <c:v>2.4020027763824672</c:v>
                </c:pt>
                <c:pt idx="17">
                  <c:v>2.2612028669601667</c:v>
                </c:pt>
                <c:pt idx="18">
                  <c:v>1.7858398084802691</c:v>
                </c:pt>
                <c:pt idx="19">
                  <c:v>2.2943904330221372</c:v>
                </c:pt>
                <c:pt idx="20">
                  <c:v>2.3376598290536958</c:v>
                </c:pt>
                <c:pt idx="21">
                  <c:v>1.4759552757609358</c:v>
                </c:pt>
                <c:pt idx="22">
                  <c:v>2.2725269211270245</c:v>
                </c:pt>
                <c:pt idx="23">
                  <c:v>2.2300078433407799</c:v>
                </c:pt>
                <c:pt idx="24">
                  <c:v>1.9191904813272034</c:v>
                </c:pt>
                <c:pt idx="25">
                  <c:v>2.3101419163772072</c:v>
                </c:pt>
                <c:pt idx="26">
                  <c:v>2.2547941234146469</c:v>
                </c:pt>
              </c:numCache>
            </c:numRef>
          </c:xVal>
          <c:yVal>
            <c:numRef>
              <c:f>'Figure 4.1-16'!$AJ$7:$AJ$33</c:f>
              <c:numCache>
                <c:formatCode>General</c:formatCode>
                <c:ptCount val="27"/>
                <c:pt idx="11" formatCode="0.0">
                  <c:v>1.5013248717815388</c:v>
                </c:pt>
                <c:pt idx="12" formatCode="0.0">
                  <c:v>1.7630052613531038</c:v>
                </c:pt>
                <c:pt idx="13" formatCode="0.0">
                  <c:v>1.7378395075940956</c:v>
                </c:pt>
                <c:pt idx="14" formatCode="0.0">
                  <c:v>2.0604285669245628</c:v>
                </c:pt>
                <c:pt idx="15" formatCode="0.0">
                  <c:v>2.3690932577924517</c:v>
                </c:pt>
                <c:pt idx="16" formatCode="0.0">
                  <c:v>1.8979177822115538</c:v>
                </c:pt>
                <c:pt idx="17" formatCode="0.0">
                  <c:v>1.2993366007048097</c:v>
                </c:pt>
                <c:pt idx="18" formatCode="0.0">
                  <c:v>2.3852811148740094</c:v>
                </c:pt>
                <c:pt idx="19" formatCode="0.0">
                  <c:v>1.9309899396658816</c:v>
                </c:pt>
                <c:pt idx="20" formatCode="0.0">
                  <c:v>2.0250859415337636</c:v>
                </c:pt>
                <c:pt idx="21" formatCode="0.0">
                  <c:v>0</c:v>
                </c:pt>
                <c:pt idx="22" formatCode="0.0">
                  <c:v>1.7358392417282533</c:v>
                </c:pt>
                <c:pt idx="23" formatCode="0.0">
                  <c:v>2.1753067905576242</c:v>
                </c:pt>
                <c:pt idx="24" formatCode="0.0">
                  <c:v>1.2331722167010413</c:v>
                </c:pt>
                <c:pt idx="25" formatCode="0.0">
                  <c:v>1.8236378985533754</c:v>
                </c:pt>
                <c:pt idx="26" formatCode="0.0">
                  <c:v>2.1361423981477481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datalabelsRange>
                <c15:f>'Figure 4.1-16'!$AG$7:$AG$33</c15:f>
                <c15:dlblRangeCache>
                  <c:ptCount val="27"/>
                  <c:pt idx="0">
                    <c:v>AT</c:v>
                  </c:pt>
                  <c:pt idx="1">
                    <c:v>BE</c:v>
                  </c:pt>
                  <c:pt idx="2">
                    <c:v>CY</c:v>
                  </c:pt>
                  <c:pt idx="3">
                    <c:v>DE</c:v>
                  </c:pt>
                  <c:pt idx="4">
                    <c:v>DK</c:v>
                  </c:pt>
                  <c:pt idx="5">
                    <c:v>FI</c:v>
                  </c:pt>
                  <c:pt idx="6">
                    <c:v>FR</c:v>
                  </c:pt>
                  <c:pt idx="7">
                    <c:v>IE</c:v>
                  </c:pt>
                  <c:pt idx="8">
                    <c:v>LU</c:v>
                  </c:pt>
                  <c:pt idx="9">
                    <c:v>NL</c:v>
                  </c:pt>
                  <c:pt idx="10">
                    <c:v>SE</c:v>
                  </c:pt>
                  <c:pt idx="11">
                    <c:v>BG</c:v>
                  </c:pt>
                  <c:pt idx="12">
                    <c:v>CZ</c:v>
                  </c:pt>
                  <c:pt idx="13">
                    <c:v>EE</c:v>
                  </c:pt>
                  <c:pt idx="14">
                    <c:v>EL</c:v>
                  </c:pt>
                  <c:pt idx="15">
                    <c:v>ES</c:v>
                  </c:pt>
                  <c:pt idx="16">
                    <c:v>HR</c:v>
                  </c:pt>
                  <c:pt idx="17">
                    <c:v>HU</c:v>
                  </c:pt>
                  <c:pt idx="18">
                    <c:v>IT</c:v>
                  </c:pt>
                  <c:pt idx="19">
                    <c:v>LT</c:v>
                  </c:pt>
                  <c:pt idx="20">
                    <c:v>LV</c:v>
                  </c:pt>
                  <c:pt idx="21">
                    <c:v>MT</c:v>
                  </c:pt>
                  <c:pt idx="22">
                    <c:v>PL</c:v>
                  </c:pt>
                  <c:pt idx="23">
                    <c:v>PT</c:v>
                  </c:pt>
                  <c:pt idx="24">
                    <c:v>RO</c:v>
                  </c:pt>
                  <c:pt idx="25">
                    <c:v>SI</c:v>
                  </c:pt>
                  <c:pt idx="26">
                    <c:v>SK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39-AF92-49C1-A246-F35B8AA8262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559903328"/>
        <c:axId val="341690128"/>
      </c:scatterChart>
      <c:valAx>
        <c:axId val="559903328"/>
        <c:scaling>
          <c:orientation val="minMax"/>
          <c:min val="0.70000000000000007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EC Square Sans Cond Pro" panose="020B0506040000020004" pitchFamily="34" charset="0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  <a:latin typeface="EC Square Sans Cond Pro" panose="020B0506040000020004" pitchFamily="34" charset="0"/>
                  </a:rPr>
                  <a:t>Log (RDI ERDF per capita) - 2021/2027</a:t>
                </a:r>
                <a:endParaRPr lang="en-IE">
                  <a:solidFill>
                    <a:sysClr val="windowText" lastClr="000000"/>
                  </a:solidFill>
                  <a:latin typeface="EC Square Sans Cond Pro" panose="020B0506040000020004" pitchFamily="34" charset="0"/>
                </a:endParaRPr>
              </a:p>
            </c:rich>
          </c:tx>
          <c:layout>
            <c:manualLayout>
              <c:xMode val="edge"/>
              <c:yMode val="edge"/>
              <c:x val="0.30802070852878372"/>
              <c:y val="0.854802809377124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EC Square Sans Cond Pro" panose="020B05060400000200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EC Square Sans Cond Pro" panose="020B0506040000020004" pitchFamily="34" charset="0"/>
                <a:ea typeface="+mn-ea"/>
                <a:cs typeface="+mn-cs"/>
              </a:defRPr>
            </a:pPr>
            <a:endParaRPr lang="en-US"/>
          </a:p>
        </c:txPr>
        <c:crossAx val="341690128"/>
        <c:crosses val="autoZero"/>
        <c:crossBetween val="midCat"/>
      </c:valAx>
      <c:valAx>
        <c:axId val="34169012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EC Square Sans Cond Pro" panose="020B0506040000020004" pitchFamily="34" charset="0"/>
                    <a:ea typeface="+mn-ea"/>
                    <a:cs typeface="+mn-cs"/>
                  </a:defRPr>
                </a:pPr>
                <a:r>
                  <a:rPr lang="en-US">
                    <a:solidFill>
                      <a:sysClr val="windowText" lastClr="000000"/>
                    </a:solidFill>
                    <a:latin typeface="EC Square Sans Cond Pro" panose="020B0506040000020004" pitchFamily="34" charset="0"/>
                  </a:rPr>
                  <a:t>Log (RDI RRF per capita) - 2021/2026</a:t>
                </a:r>
                <a:endParaRPr lang="en-IE">
                  <a:solidFill>
                    <a:sysClr val="windowText" lastClr="000000"/>
                  </a:solidFill>
                  <a:latin typeface="EC Square Sans Cond Pro" panose="020B0506040000020004" pitchFamily="34" charset="0"/>
                </a:endParaRPr>
              </a:p>
            </c:rich>
          </c:tx>
          <c:layout>
            <c:manualLayout>
              <c:xMode val="edge"/>
              <c:yMode val="edge"/>
              <c:x val="2.9197080291970802E-2"/>
              <c:y val="0.1268589581173320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EC Square Sans Cond Pro" panose="020B05060400000200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EC Square Sans Cond Pro" panose="020B0506040000020004" pitchFamily="34" charset="0"/>
                <a:ea typeface="+mn-ea"/>
                <a:cs typeface="+mn-cs"/>
              </a:defRPr>
            </a:pPr>
            <a:endParaRPr lang="en-US"/>
          </a:p>
        </c:txPr>
        <c:crossAx val="5599033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6"/>
                </a:solidFill>
                <a:latin typeface="EC Square Sans Cond Pro" panose="020B0506040000020004" pitchFamily="34" charset="0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/>
                </a:solidFill>
                <a:latin typeface="EC Square Sans Cond Pro" panose="020B0506040000020004" pitchFamily="34" charset="0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delete val="1"/>
      </c:legendEntry>
      <c:legendEntry>
        <c:idx val="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EC Square Sans Cond Pro" panose="020B05060400000200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Calibri (Body)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417243</xdr:colOff>
      <xdr:row>4</xdr:row>
      <xdr:rowOff>99393</xdr:rowOff>
    </xdr:from>
    <xdr:to>
      <xdr:col>7</xdr:col>
      <xdr:colOff>927652</xdr:colOff>
      <xdr:row>22</xdr:row>
      <xdr:rowOff>74544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339090</xdr:colOff>
      <xdr:row>3</xdr:row>
      <xdr:rowOff>98107</xdr:rowOff>
    </xdr:from>
    <xdr:to>
      <xdr:col>9</xdr:col>
      <xdr:colOff>495300</xdr:colOff>
      <xdr:row>22</xdr:row>
      <xdr:rowOff>19051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190500</xdr:colOff>
      <xdr:row>41</xdr:row>
      <xdr:rowOff>95250</xdr:rowOff>
    </xdr:from>
    <xdr:to>
      <xdr:col>5</xdr:col>
      <xdr:colOff>466725</xdr:colOff>
      <xdr:row>42</xdr:row>
      <xdr:rowOff>47625</xdr:rowOff>
    </xdr:to>
    <xdr:cxnSp macro="">
      <xdr:nvCxnSpPr>
        <xdr:cNvPr id="2" name="Straight Arrow Connector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CxnSpPr/>
      </xdr:nvCxnSpPr>
      <xdr:spPr>
        <a:xfrm flipV="1">
          <a:off x="13716000" y="1047750"/>
          <a:ext cx="885825" cy="142875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241788</xdr:colOff>
      <xdr:row>42</xdr:row>
      <xdr:rowOff>7327</xdr:rowOff>
    </xdr:from>
    <xdr:to>
      <xdr:col>5</xdr:col>
      <xdr:colOff>483577</xdr:colOff>
      <xdr:row>43</xdr:row>
      <xdr:rowOff>117231</xdr:rowOff>
    </xdr:to>
    <xdr:cxnSp macro="">
      <xdr:nvCxnSpPr>
        <xdr:cNvPr id="3" name="Straight Arrow Connector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CxnSpPr/>
      </xdr:nvCxnSpPr>
      <xdr:spPr>
        <a:xfrm flipV="1">
          <a:off x="13767288" y="1150327"/>
          <a:ext cx="851389" cy="300404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241788</xdr:colOff>
      <xdr:row>45</xdr:row>
      <xdr:rowOff>14654</xdr:rowOff>
    </xdr:from>
    <xdr:to>
      <xdr:col>5</xdr:col>
      <xdr:colOff>432289</xdr:colOff>
      <xdr:row>46</xdr:row>
      <xdr:rowOff>131885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CxnSpPr/>
      </xdr:nvCxnSpPr>
      <xdr:spPr>
        <a:xfrm flipV="1">
          <a:off x="13767288" y="1729154"/>
          <a:ext cx="800101" cy="307731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102577</xdr:colOff>
      <xdr:row>44</xdr:row>
      <xdr:rowOff>65943</xdr:rowOff>
    </xdr:from>
    <xdr:to>
      <xdr:col>5</xdr:col>
      <xdr:colOff>424961</xdr:colOff>
      <xdr:row>45</xdr:row>
      <xdr:rowOff>47625</xdr:rowOff>
    </xdr:to>
    <xdr:cxnSp macro="">
      <xdr:nvCxnSpPr>
        <xdr:cNvPr id="5" name="Straight Arrow Connector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CxnSpPr/>
      </xdr:nvCxnSpPr>
      <xdr:spPr>
        <a:xfrm flipV="1">
          <a:off x="13628077" y="1589943"/>
          <a:ext cx="931984" cy="172182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153865</xdr:colOff>
      <xdr:row>48</xdr:row>
      <xdr:rowOff>139212</xdr:rowOff>
    </xdr:from>
    <xdr:to>
      <xdr:col>5</xdr:col>
      <xdr:colOff>430090</xdr:colOff>
      <xdr:row>49</xdr:row>
      <xdr:rowOff>91587</xdr:rowOff>
    </xdr:to>
    <xdr:cxnSp macro="">
      <xdr:nvCxnSpPr>
        <xdr:cNvPr id="6" name="Straight Arrow Connector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/>
      </xdr:nvCxnSpPr>
      <xdr:spPr>
        <a:xfrm flipV="1">
          <a:off x="13679365" y="2425212"/>
          <a:ext cx="885825" cy="142875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139212</xdr:colOff>
      <xdr:row>47</xdr:row>
      <xdr:rowOff>58615</xdr:rowOff>
    </xdr:from>
    <xdr:to>
      <xdr:col>5</xdr:col>
      <xdr:colOff>351693</xdr:colOff>
      <xdr:row>49</xdr:row>
      <xdr:rowOff>25644</xdr:rowOff>
    </xdr:to>
    <xdr:cxnSp macro="">
      <xdr:nvCxnSpPr>
        <xdr:cNvPr id="7" name="Straight Arrow Connector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V="1">
          <a:off x="13664712" y="2154115"/>
          <a:ext cx="822081" cy="348029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227134</xdr:colOff>
      <xdr:row>50</xdr:row>
      <xdr:rowOff>95250</xdr:rowOff>
    </xdr:from>
    <xdr:to>
      <xdr:col>5</xdr:col>
      <xdr:colOff>466725</xdr:colOff>
      <xdr:row>52</xdr:row>
      <xdr:rowOff>43962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CxnSpPr/>
      </xdr:nvCxnSpPr>
      <xdr:spPr>
        <a:xfrm flipV="1">
          <a:off x="13752634" y="2762250"/>
          <a:ext cx="849191" cy="32971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219808</xdr:colOff>
      <xdr:row>51</xdr:row>
      <xdr:rowOff>109904</xdr:rowOff>
    </xdr:from>
    <xdr:to>
      <xdr:col>5</xdr:col>
      <xdr:colOff>505558</xdr:colOff>
      <xdr:row>52</xdr:row>
      <xdr:rowOff>128221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CxnSpPr/>
      </xdr:nvCxnSpPr>
      <xdr:spPr>
        <a:xfrm flipV="1">
          <a:off x="13745308" y="2967404"/>
          <a:ext cx="895350" cy="208817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133350</xdr:colOff>
      <xdr:row>3</xdr:row>
      <xdr:rowOff>57150</xdr:rowOff>
    </xdr:from>
    <xdr:to>
      <xdr:col>11</xdr:col>
      <xdr:colOff>397669</xdr:colOff>
      <xdr:row>36</xdr:row>
      <xdr:rowOff>150019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2950" y="628650"/>
          <a:ext cx="6379369" cy="637936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6350</xdr:colOff>
      <xdr:row>25</xdr:row>
      <xdr:rowOff>31750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137" r="-3490" b="4340"/>
        <a:stretch>
          <a:fillRect/>
        </a:stretch>
      </xdr:blipFill>
      <xdr:spPr bwMode="auto">
        <a:xfrm>
          <a:off x="609600" y="552450"/>
          <a:ext cx="4883150" cy="40830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25400</xdr:colOff>
      <xdr:row>18</xdr:row>
      <xdr:rowOff>120650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52450"/>
          <a:ext cx="4902200" cy="28829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0</xdr:colOff>
      <xdr:row>3</xdr:row>
      <xdr:rowOff>0</xdr:rowOff>
    </xdr:from>
    <xdr:to>
      <xdr:col>18</xdr:col>
      <xdr:colOff>317500</xdr:colOff>
      <xdr:row>19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552450"/>
          <a:ext cx="5194300" cy="30607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57150</xdr:colOff>
      <xdr:row>18</xdr:row>
      <xdr:rowOff>165100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52450"/>
          <a:ext cx="5543550" cy="29273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8</xdr:col>
      <xdr:colOff>406400</xdr:colOff>
      <xdr:row>38</xdr:row>
      <xdr:rowOff>177800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52450"/>
          <a:ext cx="4673600" cy="66230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0</xdr:colOff>
      <xdr:row>3</xdr:row>
      <xdr:rowOff>0</xdr:rowOff>
    </xdr:from>
    <xdr:to>
      <xdr:col>17</xdr:col>
      <xdr:colOff>419100</xdr:colOff>
      <xdr:row>38</xdr:row>
      <xdr:rowOff>177800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552450"/>
          <a:ext cx="4686300" cy="66230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8</xdr:col>
      <xdr:colOff>419100</xdr:colOff>
      <xdr:row>38</xdr:row>
      <xdr:rowOff>177800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52450"/>
          <a:ext cx="4686300" cy="66230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95703</xdr:colOff>
      <xdr:row>3</xdr:row>
      <xdr:rowOff>177347</xdr:rowOff>
    </xdr:from>
    <xdr:to>
      <xdr:col>8</xdr:col>
      <xdr:colOff>13203</xdr:colOff>
      <xdr:row>19</xdr:row>
      <xdr:rowOff>37133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11C254A-A1B7-4914-8B62-07A9E73ADB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271917</xdr:colOff>
      <xdr:row>3</xdr:row>
      <xdr:rowOff>149905</xdr:rowOff>
    </xdr:from>
    <xdr:to>
      <xdr:col>15</xdr:col>
      <xdr:colOff>488774</xdr:colOff>
      <xdr:row>19</xdr:row>
      <xdr:rowOff>55048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35EC29-7E8D-450C-BED1-07BDBAFAC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0</xdr:colOff>
      <xdr:row>28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13" b="5124"/>
        <a:stretch>
          <a:fillRect/>
        </a:stretch>
      </xdr:blipFill>
      <xdr:spPr bwMode="auto">
        <a:xfrm>
          <a:off x="609600" y="552450"/>
          <a:ext cx="5486400" cy="46926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6350</xdr:colOff>
      <xdr:row>30</xdr:row>
      <xdr:rowOff>6350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380"/>
        <a:stretch>
          <a:fillRect/>
        </a:stretch>
      </xdr:blipFill>
      <xdr:spPr bwMode="auto">
        <a:xfrm>
          <a:off x="609082" y="544286"/>
          <a:ext cx="5488084" cy="490492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425221</xdr:colOff>
      <xdr:row>15</xdr:row>
      <xdr:rowOff>99391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913" y="546652"/>
          <a:ext cx="5941438" cy="22860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</xdr:colOff>
      <xdr:row>3</xdr:row>
      <xdr:rowOff>3174</xdr:rowOff>
    </xdr:from>
    <xdr:to>
      <xdr:col>13</xdr:col>
      <xdr:colOff>565150</xdr:colOff>
      <xdr:row>20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25400</xdr:colOff>
      <xdr:row>28</xdr:row>
      <xdr:rowOff>44450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552450"/>
          <a:ext cx="5511800" cy="46482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48894</xdr:colOff>
      <xdr:row>3</xdr:row>
      <xdr:rowOff>53340</xdr:rowOff>
    </xdr:from>
    <xdr:to>
      <xdr:col>9</xdr:col>
      <xdr:colOff>539750</xdr:colOff>
      <xdr:row>22</xdr:row>
      <xdr:rowOff>81915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50800</xdr:colOff>
      <xdr:row>3</xdr:row>
      <xdr:rowOff>69850</xdr:rowOff>
    </xdr:from>
    <xdr:to>
      <xdr:col>7</xdr:col>
      <xdr:colOff>508000</xdr:colOff>
      <xdr:row>21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1A7F47E-F32E-42FB-B248-C8E60F414A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88900</xdr:colOff>
      <xdr:row>3</xdr:row>
      <xdr:rowOff>69850</xdr:rowOff>
    </xdr:from>
    <xdr:to>
      <xdr:col>17</xdr:col>
      <xdr:colOff>323849</xdr:colOff>
      <xdr:row>23</xdr:row>
      <xdr:rowOff>50800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97BBB7B-53AC-4BD9-8BC2-FFB366023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A736F-6FBF-4E86-BBB6-F7FA7B846849}">
  <dimension ref="B2:S33"/>
  <sheetViews>
    <sheetView showGridLines="0" tabSelected="1" zoomScaleNormal="100" workbookViewId="0">
      <selection activeCell="J19" sqref="J19"/>
    </sheetView>
  </sheetViews>
  <sheetFormatPr defaultRowHeight="14.4"/>
  <cols>
    <col min="5" max="5" width="12.44140625" bestFit="1" customWidth="1"/>
    <col min="6" max="6" width="18.44140625" bestFit="1" customWidth="1"/>
    <col min="7" max="7" width="16.5546875" bestFit="1" customWidth="1"/>
    <col min="8" max="8" width="19.5546875" bestFit="1" customWidth="1"/>
    <col min="9" max="9" width="19.44140625" bestFit="1" customWidth="1"/>
    <col min="11" max="11" width="12.44140625" bestFit="1" customWidth="1"/>
    <col min="12" max="12" width="9.44140625" bestFit="1" customWidth="1"/>
    <col min="13" max="14" width="20.5546875" bestFit="1" customWidth="1"/>
    <col min="15" max="15" width="17.5546875" bestFit="1" customWidth="1"/>
    <col min="16" max="16" width="16.5546875" bestFit="1" customWidth="1"/>
    <col min="17" max="17" width="19.5546875" bestFit="1" customWidth="1"/>
    <col min="18" max="18" width="19.44140625" bestFit="1" customWidth="1"/>
  </cols>
  <sheetData>
    <row r="2" spans="2:19">
      <c r="B2" s="5" t="s">
        <v>35</v>
      </c>
    </row>
    <row r="5" spans="2:19">
      <c r="J5" s="2"/>
      <c r="K5" s="2">
        <v>2000</v>
      </c>
      <c r="L5" s="2">
        <v>2022</v>
      </c>
      <c r="M5" s="2" t="s">
        <v>0</v>
      </c>
      <c r="N5" s="2" t="s">
        <v>1</v>
      </c>
      <c r="O5" s="2" t="s">
        <v>3</v>
      </c>
      <c r="P5" s="2" t="s">
        <v>4</v>
      </c>
      <c r="Q5" s="2" t="s">
        <v>5</v>
      </c>
      <c r="R5" s="2" t="s">
        <v>6</v>
      </c>
      <c r="S5" s="1"/>
    </row>
    <row r="6" spans="2:19">
      <c r="J6" s="2" t="s">
        <v>7</v>
      </c>
      <c r="K6" s="4">
        <v>121.591499030531</v>
      </c>
      <c r="L6" s="4">
        <v>145.82275212879765</v>
      </c>
      <c r="M6" s="4">
        <v>148.40950919789324</v>
      </c>
      <c r="N6" s="4">
        <v>177.98516545870393</v>
      </c>
      <c r="O6" s="4">
        <v>177.98516545870399</v>
      </c>
      <c r="P6" s="4"/>
      <c r="Q6" s="4"/>
      <c r="R6" s="4"/>
    </row>
    <row r="7" spans="2:19">
      <c r="J7" s="2" t="s">
        <v>8</v>
      </c>
      <c r="K7" s="4">
        <v>110.35917359760566</v>
      </c>
      <c r="L7" s="4">
        <v>139.3179012915036</v>
      </c>
      <c r="M7" s="4">
        <v>134.69980154610343</v>
      </c>
      <c r="N7" s="4">
        <v>170.04561600117228</v>
      </c>
      <c r="O7" s="4">
        <v>170.04561600117228</v>
      </c>
      <c r="P7" s="4"/>
      <c r="Q7" s="4"/>
      <c r="R7" s="4"/>
    </row>
    <row r="8" spans="2:19">
      <c r="J8" s="2" t="s">
        <v>9</v>
      </c>
      <c r="K8" s="4">
        <v>112.48003015684651</v>
      </c>
      <c r="L8" s="4">
        <v>138.84131149267611</v>
      </c>
      <c r="M8" s="4">
        <v>137.28843055015111</v>
      </c>
      <c r="N8" s="4">
        <v>169.46391038279717</v>
      </c>
      <c r="O8" s="4">
        <v>169.46391038279717</v>
      </c>
      <c r="P8" s="4"/>
      <c r="Q8" s="4"/>
      <c r="R8" s="4"/>
    </row>
    <row r="9" spans="2:19">
      <c r="J9" s="2" t="s">
        <v>10</v>
      </c>
      <c r="K9" s="4">
        <v>104.25737606598697</v>
      </c>
      <c r="L9" s="4">
        <v>136.37430679813369</v>
      </c>
      <c r="M9" s="4">
        <v>127.25220213238897</v>
      </c>
      <c r="N9" s="4">
        <v>166.45278741100122</v>
      </c>
      <c r="O9" s="4"/>
      <c r="P9" s="4">
        <v>166.45278741100122</v>
      </c>
      <c r="Q9" s="4"/>
      <c r="R9" s="4"/>
    </row>
    <row r="10" spans="2:19">
      <c r="J10" s="2" t="s">
        <v>11</v>
      </c>
      <c r="K10" s="4">
        <v>108.24936874694016</v>
      </c>
      <c r="L10" s="4">
        <v>134.74382019238524</v>
      </c>
      <c r="M10" s="4">
        <v>132.12466179630908</v>
      </c>
      <c r="N10" s="4">
        <v>164.4626835070095</v>
      </c>
      <c r="O10" s="4"/>
      <c r="P10" s="4">
        <v>164.4626835070095</v>
      </c>
      <c r="Q10" s="4"/>
      <c r="R10" s="4"/>
    </row>
    <row r="11" spans="2:19">
      <c r="J11" s="2" t="s">
        <v>12</v>
      </c>
      <c r="K11" s="4">
        <v>100.94072667109343</v>
      </c>
      <c r="L11" s="4">
        <v>130.91091643107697</v>
      </c>
      <c r="M11" s="4">
        <v>123.20403829855019</v>
      </c>
      <c r="N11" s="4">
        <v>159.7844011389659</v>
      </c>
      <c r="O11" s="4"/>
      <c r="P11" s="4">
        <v>159.7844011389659</v>
      </c>
      <c r="Q11" s="4"/>
      <c r="R11" s="4"/>
    </row>
    <row r="12" spans="2:19">
      <c r="J12" s="2" t="s">
        <v>13</v>
      </c>
      <c r="K12" s="4">
        <v>96.415756409714092</v>
      </c>
      <c r="L12" s="4">
        <v>130.73433415367663</v>
      </c>
      <c r="M12" s="4">
        <v>117.68104844333219</v>
      </c>
      <c r="N12" s="4">
        <v>159.56887218068366</v>
      </c>
      <c r="O12" s="4"/>
      <c r="P12" s="4">
        <v>159.56887218068366</v>
      </c>
      <c r="Q12" s="4"/>
      <c r="R12" s="4"/>
    </row>
    <row r="13" spans="2:19">
      <c r="J13" s="2" t="s">
        <v>14</v>
      </c>
      <c r="K13" s="4">
        <v>97.855225990023982</v>
      </c>
      <c r="L13" s="4">
        <v>124.37653354305415</v>
      </c>
      <c r="M13" s="4">
        <v>119.43800493800823</v>
      </c>
      <c r="N13" s="4">
        <v>151.80880609280999</v>
      </c>
      <c r="O13" s="4"/>
      <c r="P13" s="4">
        <v>151.80880609280999</v>
      </c>
      <c r="Q13" s="4"/>
      <c r="R13" s="4"/>
    </row>
    <row r="14" spans="2:19">
      <c r="J14" s="2" t="s">
        <v>15</v>
      </c>
      <c r="K14" s="4">
        <v>96.526696795104186</v>
      </c>
      <c r="L14" s="4">
        <v>123.77524016206725</v>
      </c>
      <c r="M14" s="4">
        <v>117.81645764773582</v>
      </c>
      <c r="N14" s="4">
        <v>151.07489248645004</v>
      </c>
      <c r="O14" s="4"/>
      <c r="P14" s="4">
        <v>151.07489248645004</v>
      </c>
      <c r="Q14" s="4"/>
      <c r="R14" s="4"/>
    </row>
    <row r="15" spans="2:19">
      <c r="J15" s="2" t="s">
        <v>16</v>
      </c>
      <c r="K15" s="4">
        <v>61.094500681649066</v>
      </c>
      <c r="L15" s="4">
        <v>118.16115661347692</v>
      </c>
      <c r="M15" s="4">
        <v>74.569397804506167</v>
      </c>
      <c r="N15" s="4">
        <v>144.2225764060878</v>
      </c>
      <c r="O15" s="4"/>
      <c r="P15" s="4">
        <v>144.2225764060878</v>
      </c>
      <c r="Q15" s="4"/>
      <c r="R15" s="4"/>
    </row>
    <row r="16" spans="2:19">
      <c r="J16" s="2" t="s">
        <v>17</v>
      </c>
      <c r="K16" s="4">
        <v>62.940562831820628</v>
      </c>
      <c r="L16" s="4">
        <v>116.76748472479227</v>
      </c>
      <c r="M16" s="4">
        <v>76.822624221157014</v>
      </c>
      <c r="N16" s="4">
        <v>142.52151866248144</v>
      </c>
      <c r="O16" s="4"/>
      <c r="P16" s="4">
        <v>142.52151866248144</v>
      </c>
      <c r="Q16" s="4"/>
      <c r="R16" s="4"/>
    </row>
    <row r="17" spans="2:18">
      <c r="J17" s="2" t="s">
        <v>18</v>
      </c>
      <c r="K17" s="4">
        <v>94.995354271080558</v>
      </c>
      <c r="L17" s="4">
        <v>115.94037326074977</v>
      </c>
      <c r="M17" s="4">
        <v>115.94736487220268</v>
      </c>
      <c r="N17" s="4">
        <v>141.51198092827127</v>
      </c>
      <c r="O17" s="4"/>
      <c r="P17" s="4">
        <v>141.51198092827127</v>
      </c>
      <c r="Q17" s="4"/>
      <c r="R17" s="4"/>
    </row>
    <row r="18" spans="2:18">
      <c r="J18" s="2" t="s">
        <v>875</v>
      </c>
      <c r="K18" s="4">
        <v>81.929722487254921</v>
      </c>
      <c r="L18" s="4">
        <v>110.69330713148167</v>
      </c>
      <c r="M18" s="4">
        <v>99.999999999999986</v>
      </c>
      <c r="N18" s="4">
        <v>135.10763099277096</v>
      </c>
      <c r="O18" s="4"/>
      <c r="P18" s="4">
        <v>135.10763099277096</v>
      </c>
      <c r="Q18" s="4"/>
      <c r="R18" s="4"/>
    </row>
    <row r="19" spans="2:18">
      <c r="J19" s="2" t="s">
        <v>20</v>
      </c>
      <c r="K19" s="4">
        <v>71.941063072186637</v>
      </c>
      <c r="L19" s="4">
        <v>108.76100733742324</v>
      </c>
      <c r="M19" s="4">
        <v>87.808259186253025</v>
      </c>
      <c r="N19" s="4">
        <v>132.74914650704721</v>
      </c>
      <c r="O19" s="4"/>
      <c r="P19" s="4"/>
      <c r="Q19" s="4">
        <v>132.74914650704721</v>
      </c>
      <c r="R19" s="4"/>
    </row>
    <row r="20" spans="2:18">
      <c r="J20" s="2" t="s">
        <v>21</v>
      </c>
      <c r="K20" s="4">
        <v>72.749941330629369</v>
      </c>
      <c r="L20" s="4">
        <v>107.52613311381587</v>
      </c>
      <c r="M20" s="4">
        <v>88.795542230655585</v>
      </c>
      <c r="N20" s="4">
        <v>131.24191056614742</v>
      </c>
      <c r="O20" s="4"/>
      <c r="P20" s="4"/>
      <c r="Q20" s="4">
        <v>131.24191056614742</v>
      </c>
      <c r="R20" s="4"/>
    </row>
    <row r="21" spans="2:18">
      <c r="J21" s="2" t="s">
        <v>22</v>
      </c>
      <c r="K21" s="4">
        <v>64.80977600468735</v>
      </c>
      <c r="L21" s="4">
        <v>100.58452102095025</v>
      </c>
      <c r="M21" s="4">
        <v>79.104107809921146</v>
      </c>
      <c r="N21" s="4">
        <v>122.76926854792812</v>
      </c>
      <c r="O21" s="4"/>
      <c r="P21" s="4"/>
      <c r="Q21" s="4">
        <v>122.76926854792812</v>
      </c>
      <c r="R21" s="4"/>
    </row>
    <row r="22" spans="2:18">
      <c r="J22" s="2" t="s">
        <v>23</v>
      </c>
      <c r="K22" s="4">
        <v>69.431995589265981</v>
      </c>
      <c r="L22" s="4">
        <v>100.45732672222887</v>
      </c>
      <c r="M22" s="4">
        <v>84.745796130417631</v>
      </c>
      <c r="N22" s="4">
        <v>122.6140204952557</v>
      </c>
      <c r="O22" s="4"/>
      <c r="P22" s="4"/>
      <c r="Q22" s="4">
        <v>122.6140204952557</v>
      </c>
      <c r="R22" s="4"/>
    </row>
    <row r="23" spans="2:18">
      <c r="J23" s="2" t="s">
        <v>24</v>
      </c>
      <c r="K23" s="4">
        <v>70.857908261376025</v>
      </c>
      <c r="L23" s="4">
        <v>98.072155562661166</v>
      </c>
      <c r="M23" s="4">
        <v>86.486205628731085</v>
      </c>
      <c r="N23" s="4">
        <v>119.70278012099625</v>
      </c>
      <c r="O23" s="4"/>
      <c r="P23" s="4"/>
      <c r="Q23" s="4">
        <v>119.70278012099625</v>
      </c>
      <c r="R23" s="4"/>
    </row>
    <row r="24" spans="2:18">
      <c r="J24" s="2" t="s">
        <v>25</v>
      </c>
      <c r="K24" s="4">
        <v>56.882192885114989</v>
      </c>
      <c r="L24" s="4">
        <v>92.282176361787208</v>
      </c>
      <c r="M24" s="4">
        <v>69.428030705173754</v>
      </c>
      <c r="N24" s="4">
        <v>112.63577314831345</v>
      </c>
      <c r="O24" s="4"/>
      <c r="P24" s="4"/>
      <c r="Q24" s="4">
        <v>112.63577314831345</v>
      </c>
      <c r="R24" s="4"/>
    </row>
    <row r="25" spans="2:18">
      <c r="H25" s="6" t="s">
        <v>873</v>
      </c>
      <c r="J25" s="2" t="s">
        <v>26</v>
      </c>
      <c r="K25" s="4">
        <v>47.457398734553223</v>
      </c>
      <c r="L25" s="4">
        <v>90.620765049658985</v>
      </c>
      <c r="M25" s="4">
        <v>57.924520300841678</v>
      </c>
      <c r="N25" s="4">
        <v>110.60792383833115</v>
      </c>
      <c r="O25" s="4"/>
      <c r="P25" s="4"/>
      <c r="Q25" s="4">
        <v>110.60792383833115</v>
      </c>
      <c r="R25" s="4"/>
    </row>
    <row r="26" spans="2:18">
      <c r="B26" s="7" t="s">
        <v>874</v>
      </c>
      <c r="J26" s="2" t="s">
        <v>27</v>
      </c>
      <c r="K26" s="4">
        <v>64.145970292437738</v>
      </c>
      <c r="L26" s="4">
        <v>89.771282796612795</v>
      </c>
      <c r="M26" s="4">
        <v>78.293894260921434</v>
      </c>
      <c r="N26" s="4">
        <v>109.57108125268911</v>
      </c>
      <c r="O26" s="4"/>
      <c r="P26" s="4"/>
      <c r="Q26" s="4">
        <v>109.57108125268911</v>
      </c>
      <c r="R26" s="4"/>
    </row>
    <row r="27" spans="2:18">
      <c r="B27" s="7" t="s">
        <v>36</v>
      </c>
      <c r="J27" s="2" t="s">
        <v>28</v>
      </c>
      <c r="K27" s="4">
        <v>54.137314923887871</v>
      </c>
      <c r="L27" s="4">
        <v>85.045657472575357</v>
      </c>
      <c r="M27" s="4">
        <v>66.077747220869114</v>
      </c>
      <c r="N27" s="4">
        <v>103.80318020216063</v>
      </c>
      <c r="O27" s="4"/>
      <c r="P27" s="4"/>
      <c r="Q27" s="4">
        <v>103.80318020216063</v>
      </c>
      <c r="R27" s="4"/>
    </row>
    <row r="28" spans="2:18">
      <c r="B28" s="7" t="s">
        <v>40</v>
      </c>
      <c r="J28" s="2" t="s">
        <v>29</v>
      </c>
      <c r="K28" s="4">
        <v>51.516711169222319</v>
      </c>
      <c r="L28" s="4">
        <v>82.108880682446596</v>
      </c>
      <c r="M28" s="4">
        <v>62.879147646614221</v>
      </c>
      <c r="N28" s="4">
        <v>100.21867301603463</v>
      </c>
      <c r="O28" s="4"/>
      <c r="P28" s="4"/>
      <c r="Q28" s="4">
        <v>100.21867301603463</v>
      </c>
      <c r="R28" s="4"/>
    </row>
    <row r="29" spans="2:18">
      <c r="B29" s="7" t="s">
        <v>37</v>
      </c>
      <c r="J29" s="2" t="s">
        <v>30</v>
      </c>
      <c r="K29" s="4">
        <v>49.800517042053372</v>
      </c>
      <c r="L29" s="4">
        <v>74.660580406828402</v>
      </c>
      <c r="M29" s="4">
        <v>60.784432718907837</v>
      </c>
      <c r="N29" s="4">
        <v>91.127588548151962</v>
      </c>
      <c r="O29" s="4"/>
      <c r="P29" s="4"/>
      <c r="Q29" s="4"/>
      <c r="R29" s="4">
        <v>91.127588548151962</v>
      </c>
    </row>
    <row r="30" spans="2:18">
      <c r="B30" s="7" t="s">
        <v>39</v>
      </c>
      <c r="J30" s="2" t="s">
        <v>31</v>
      </c>
      <c r="K30" s="4">
        <v>39.424408690512372</v>
      </c>
      <c r="L30" s="4">
        <v>72.037543988344055</v>
      </c>
      <c r="M30" s="4">
        <v>48.119787903157217</v>
      </c>
      <c r="N30" s="4">
        <v>87.926019765965037</v>
      </c>
      <c r="O30" s="4"/>
      <c r="P30" s="4"/>
      <c r="Q30" s="4"/>
      <c r="R30" s="4">
        <v>87.926019765965037</v>
      </c>
    </row>
    <row r="31" spans="2:18">
      <c r="B31" s="7" t="s">
        <v>38</v>
      </c>
      <c r="J31" s="2" t="s">
        <v>32</v>
      </c>
      <c r="K31" s="4">
        <v>39.260082101396684</v>
      </c>
      <c r="L31" s="4">
        <v>68.22252941608717</v>
      </c>
      <c r="M31" s="4">
        <v>47.919217726514361</v>
      </c>
      <c r="N31" s="4">
        <v>83.269572195487356</v>
      </c>
      <c r="O31" s="4"/>
      <c r="P31" s="4"/>
      <c r="Q31" s="4"/>
      <c r="R31" s="4">
        <v>83.269572195487356</v>
      </c>
    </row>
    <row r="32" spans="2:18">
      <c r="J32" s="2" t="s">
        <v>33</v>
      </c>
      <c r="K32" s="4">
        <v>28.074247273234903</v>
      </c>
      <c r="L32" s="4">
        <v>57.740317021675104</v>
      </c>
      <c r="M32" s="4">
        <v>34.266254566652741</v>
      </c>
      <c r="N32" s="4">
        <v>70.475421213171145</v>
      </c>
      <c r="O32" s="4"/>
      <c r="P32" s="4"/>
      <c r="Q32" s="4"/>
      <c r="R32" s="4">
        <v>70.475421213171145</v>
      </c>
    </row>
    <row r="33" spans="10:18">
      <c r="J33" s="2" t="s">
        <v>34</v>
      </c>
      <c r="K33" s="4">
        <v>35.523474539509536</v>
      </c>
      <c r="L33" s="4">
        <v>45.428396173278728</v>
      </c>
      <c r="M33" s="4">
        <v>43.358470480643462</v>
      </c>
      <c r="N33" s="4">
        <v>55.448004453262513</v>
      </c>
      <c r="O33" s="4"/>
      <c r="P33" s="4"/>
      <c r="Q33" s="4"/>
      <c r="R33" s="4">
        <v>55.448004453262513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B6420-1AEB-4A48-8A93-B74B9CF59BAE}">
  <dimension ref="B2:T33"/>
  <sheetViews>
    <sheetView showGridLines="0" zoomScaleNormal="100" workbookViewId="0">
      <selection activeCell="I30" sqref="I30"/>
    </sheetView>
  </sheetViews>
  <sheetFormatPr defaultRowHeight="14.4"/>
  <cols>
    <col min="5" max="5" width="13" customWidth="1"/>
    <col min="6" max="6" width="17.5546875" customWidth="1"/>
    <col min="7" max="7" width="12.44140625" customWidth="1"/>
    <col min="8" max="8" width="16.44140625" customWidth="1"/>
    <col min="13" max="14" width="14.5546875" bestFit="1" customWidth="1"/>
    <col min="15" max="15" width="13.5546875" bestFit="1" customWidth="1"/>
    <col min="16" max="16" width="16.5546875" bestFit="1" customWidth="1"/>
    <col min="17" max="17" width="15.5546875" bestFit="1" customWidth="1"/>
    <col min="18" max="19" width="18" bestFit="1" customWidth="1"/>
  </cols>
  <sheetData>
    <row r="2" spans="2:20">
      <c r="B2" s="5" t="s">
        <v>41</v>
      </c>
      <c r="I2" s="8"/>
    </row>
    <row r="3" spans="2:20">
      <c r="I3" s="8"/>
    </row>
    <row r="4" spans="2:20">
      <c r="I4" s="8"/>
      <c r="L4" s="3"/>
      <c r="M4" s="2">
        <v>2000</v>
      </c>
      <c r="N4" s="2">
        <v>2022</v>
      </c>
      <c r="O4" s="2" t="s">
        <v>2</v>
      </c>
      <c r="P4" s="2" t="s">
        <v>3</v>
      </c>
      <c r="Q4" s="2" t="s">
        <v>4</v>
      </c>
      <c r="R4" s="2" t="s">
        <v>5</v>
      </c>
      <c r="S4" s="2" t="s">
        <v>6</v>
      </c>
      <c r="T4" s="1"/>
    </row>
    <row r="5" spans="2:20">
      <c r="I5" s="8"/>
      <c r="L5" s="2" t="s">
        <v>16</v>
      </c>
      <c r="M5" s="9">
        <v>74.569397804506167</v>
      </c>
      <c r="N5" s="9">
        <v>144.2225764060878</v>
      </c>
      <c r="O5" s="9">
        <v>69.653178601581629</v>
      </c>
      <c r="P5" s="9"/>
      <c r="Q5" s="9">
        <v>69.653178601581629</v>
      </c>
      <c r="R5" s="9"/>
      <c r="S5" s="9"/>
    </row>
    <row r="6" spans="2:20">
      <c r="I6" s="8"/>
      <c r="L6" s="2" t="s">
        <v>17</v>
      </c>
      <c r="M6" s="9">
        <v>76.822624221157014</v>
      </c>
      <c r="N6" s="9">
        <v>142.52151866248144</v>
      </c>
      <c r="O6" s="9">
        <v>65.698894441324427</v>
      </c>
      <c r="P6" s="9"/>
      <c r="Q6" s="9">
        <v>65.698894441324427</v>
      </c>
      <c r="R6" s="9"/>
      <c r="S6" s="9"/>
    </row>
    <row r="7" spans="2:20">
      <c r="I7" s="8"/>
      <c r="L7" s="2" t="s">
        <v>26</v>
      </c>
      <c r="M7" s="9">
        <v>57.924520300841678</v>
      </c>
      <c r="N7" s="9">
        <v>110.60792383833115</v>
      </c>
      <c r="O7" s="9">
        <v>52.683403537489468</v>
      </c>
      <c r="P7" s="9"/>
      <c r="Q7" s="9"/>
      <c r="R7" s="9">
        <v>52.683403537489468</v>
      </c>
      <c r="S7" s="9"/>
    </row>
    <row r="8" spans="2:20">
      <c r="I8" s="8"/>
      <c r="L8" s="2" t="s">
        <v>20</v>
      </c>
      <c r="M8" s="9">
        <v>87.808259186253025</v>
      </c>
      <c r="N8" s="9">
        <v>132.74914650704721</v>
      </c>
      <c r="O8" s="9">
        <v>44.940887320794189</v>
      </c>
      <c r="P8" s="9"/>
      <c r="Q8" s="9"/>
      <c r="R8" s="9">
        <v>44.940887320794189</v>
      </c>
      <c r="S8" s="9"/>
    </row>
    <row r="9" spans="2:20">
      <c r="I9" s="8"/>
      <c r="L9" s="2" t="s">
        <v>22</v>
      </c>
      <c r="M9" s="9">
        <v>79.104107809921146</v>
      </c>
      <c r="N9" s="9">
        <v>122.76926854792812</v>
      </c>
      <c r="O9" s="9">
        <v>43.665160738006975</v>
      </c>
      <c r="P9" s="9"/>
      <c r="Q9" s="9"/>
      <c r="R9" s="9">
        <v>43.665160738006975</v>
      </c>
      <c r="S9" s="9"/>
    </row>
    <row r="10" spans="2:20">
      <c r="I10" s="8"/>
      <c r="L10" s="2" t="s">
        <v>25</v>
      </c>
      <c r="M10" s="9">
        <v>69.428030705173754</v>
      </c>
      <c r="N10" s="9">
        <v>112.63577314831345</v>
      </c>
      <c r="O10" s="9">
        <v>43.207742443139693</v>
      </c>
      <c r="P10" s="9"/>
      <c r="Q10" s="9"/>
      <c r="R10" s="9">
        <v>43.207742443139693</v>
      </c>
      <c r="S10" s="9"/>
    </row>
    <row r="11" spans="2:20">
      <c r="I11" s="8"/>
      <c r="L11" s="2" t="s">
        <v>21</v>
      </c>
      <c r="M11" s="9">
        <v>88.795542230655585</v>
      </c>
      <c r="N11" s="9">
        <v>131.24191056614742</v>
      </c>
      <c r="O11" s="9">
        <v>42.44636833549184</v>
      </c>
      <c r="P11" s="9"/>
      <c r="Q11" s="9"/>
      <c r="R11" s="9">
        <v>42.44636833549184</v>
      </c>
      <c r="S11" s="9"/>
    </row>
    <row r="12" spans="2:20">
      <c r="I12" s="8"/>
      <c r="L12" s="2" t="s">
        <v>13</v>
      </c>
      <c r="M12" s="9">
        <v>117.68104844333219</v>
      </c>
      <c r="N12" s="9">
        <v>159.56887218068366</v>
      </c>
      <c r="O12" s="9">
        <v>41.887823737351468</v>
      </c>
      <c r="P12" s="9"/>
      <c r="Q12" s="9">
        <v>41.887823737351468</v>
      </c>
      <c r="R12" s="9"/>
      <c r="S12" s="9"/>
    </row>
    <row r="13" spans="2:20">
      <c r="I13" s="8"/>
      <c r="L13" s="2" t="s">
        <v>31</v>
      </c>
      <c r="M13" s="9">
        <v>48.119787903157217</v>
      </c>
      <c r="N13" s="9">
        <v>87.926019765965037</v>
      </c>
      <c r="O13" s="9">
        <v>39.80623186280782</v>
      </c>
      <c r="P13" s="9"/>
      <c r="Q13" s="9"/>
      <c r="R13" s="9"/>
      <c r="S13" s="9">
        <v>39.80623186280782</v>
      </c>
    </row>
    <row r="14" spans="2:20">
      <c r="I14" s="8"/>
      <c r="L14" s="2" t="s">
        <v>10</v>
      </c>
      <c r="M14" s="9">
        <v>127.25220213238897</v>
      </c>
      <c r="N14" s="9">
        <v>166.45278741100122</v>
      </c>
      <c r="O14" s="9">
        <v>39.200585278612252</v>
      </c>
      <c r="P14" s="9"/>
      <c r="Q14" s="9">
        <v>39.200585278612252</v>
      </c>
      <c r="R14" s="9"/>
      <c r="S14" s="9"/>
    </row>
    <row r="15" spans="2:20">
      <c r="I15" s="8"/>
      <c r="L15" s="2" t="s">
        <v>23</v>
      </c>
      <c r="M15" s="9">
        <v>84.745796130417631</v>
      </c>
      <c r="N15" s="9">
        <v>122.6140204952557</v>
      </c>
      <c r="O15" s="9">
        <v>37.868224364838071</v>
      </c>
      <c r="P15" s="9"/>
      <c r="Q15" s="9"/>
      <c r="R15" s="9">
        <v>37.868224364838071</v>
      </c>
      <c r="S15" s="9"/>
    </row>
    <row r="16" spans="2:20">
      <c r="I16" s="8"/>
      <c r="L16" s="2" t="s">
        <v>28</v>
      </c>
      <c r="M16" s="9">
        <v>66.077747220869114</v>
      </c>
      <c r="N16" s="9">
        <v>103.80318020216063</v>
      </c>
      <c r="O16" s="9">
        <v>37.725432981291519</v>
      </c>
      <c r="P16" s="9"/>
      <c r="Q16" s="9"/>
      <c r="R16" s="9">
        <v>37.725432981291519</v>
      </c>
      <c r="S16" s="9"/>
    </row>
    <row r="17" spans="2:19">
      <c r="I17" s="8"/>
      <c r="L17" s="2" t="s">
        <v>29</v>
      </c>
      <c r="M17" s="9">
        <v>62.879147646614221</v>
      </c>
      <c r="N17" s="9">
        <v>100.21867301603463</v>
      </c>
      <c r="O17" s="9">
        <v>37.339525369420407</v>
      </c>
      <c r="P17" s="9"/>
      <c r="Q17" s="9"/>
      <c r="R17" s="9">
        <v>37.339525369420407</v>
      </c>
      <c r="S17" s="9"/>
    </row>
    <row r="18" spans="2:19">
      <c r="I18" s="8"/>
      <c r="L18" s="2" t="s">
        <v>12</v>
      </c>
      <c r="M18" s="9">
        <v>123.20403829855019</v>
      </c>
      <c r="N18" s="9">
        <v>159.7844011389659</v>
      </c>
      <c r="O18" s="9">
        <v>36.580362840415717</v>
      </c>
      <c r="P18" s="9"/>
      <c r="Q18" s="9">
        <v>36.580362840415717</v>
      </c>
      <c r="R18" s="9"/>
      <c r="S18" s="9"/>
    </row>
    <row r="19" spans="2:19">
      <c r="I19" s="8"/>
      <c r="L19" s="2" t="s">
        <v>33</v>
      </c>
      <c r="M19" s="9">
        <v>34.266254566652741</v>
      </c>
      <c r="N19" s="9">
        <v>70.475421213171145</v>
      </c>
      <c r="O19" s="9">
        <v>36.209166646518405</v>
      </c>
      <c r="P19" s="9"/>
      <c r="Q19" s="9"/>
      <c r="R19" s="9"/>
      <c r="S19" s="9">
        <v>36.209166646518405</v>
      </c>
    </row>
    <row r="20" spans="2:19">
      <c r="I20" s="8"/>
      <c r="L20" s="2" t="s">
        <v>32</v>
      </c>
      <c r="M20" s="9">
        <v>47.919217726514361</v>
      </c>
      <c r="N20" s="9">
        <v>83.269572195487356</v>
      </c>
      <c r="O20" s="9">
        <v>35.350354468972995</v>
      </c>
      <c r="P20" s="9"/>
      <c r="Q20" s="9"/>
      <c r="R20" s="9"/>
      <c r="S20" s="9">
        <v>35.350354468972995</v>
      </c>
    </row>
    <row r="21" spans="2:19">
      <c r="I21" s="8"/>
      <c r="L21" s="2" t="s">
        <v>8</v>
      </c>
      <c r="M21" s="9">
        <v>134.69980154610343</v>
      </c>
      <c r="N21" s="9">
        <v>170.04561600117228</v>
      </c>
      <c r="O21" s="9">
        <v>35.345814455068847</v>
      </c>
      <c r="P21" s="9">
        <v>35.345814455068847</v>
      </c>
      <c r="Q21" s="9"/>
      <c r="R21" s="9"/>
      <c r="S21" s="9"/>
    </row>
    <row r="22" spans="2:19">
      <c r="I22" s="8"/>
      <c r="L22" s="2" t="s">
        <v>875</v>
      </c>
      <c r="M22" s="9">
        <v>99.999999999999986</v>
      </c>
      <c r="N22" s="9">
        <v>135.10763099277096</v>
      </c>
      <c r="O22" s="9">
        <v>35.107630992770979</v>
      </c>
      <c r="P22" s="9"/>
      <c r="Q22" s="9">
        <v>35.107630992770979</v>
      </c>
      <c r="R22" s="9"/>
      <c r="S22" s="9"/>
    </row>
    <row r="23" spans="2:19">
      <c r="I23" s="8"/>
      <c r="L23" s="2" t="s">
        <v>15</v>
      </c>
      <c r="M23" s="9">
        <v>117.81645764773582</v>
      </c>
      <c r="N23" s="9">
        <v>151.07489248645004</v>
      </c>
      <c r="O23" s="9">
        <v>33.258434838714223</v>
      </c>
      <c r="P23" s="9"/>
      <c r="Q23" s="9">
        <v>33.258434838714223</v>
      </c>
      <c r="R23" s="9"/>
      <c r="S23" s="9"/>
    </row>
    <row r="24" spans="2:19">
      <c r="I24" s="8"/>
      <c r="J24" s="6" t="s">
        <v>873</v>
      </c>
      <c r="L24" s="2" t="s">
        <v>24</v>
      </c>
      <c r="M24" s="9">
        <v>86.486205628731085</v>
      </c>
      <c r="N24" s="9">
        <v>119.70278012099625</v>
      </c>
      <c r="O24" s="9">
        <v>33.216574492265167</v>
      </c>
      <c r="P24" s="9"/>
      <c r="Q24" s="9"/>
      <c r="R24" s="9">
        <v>33.216574492265167</v>
      </c>
      <c r="S24" s="9"/>
    </row>
    <row r="25" spans="2:19">
      <c r="B25" s="7" t="s">
        <v>895</v>
      </c>
      <c r="I25" s="8"/>
      <c r="L25" s="2" t="s">
        <v>14</v>
      </c>
      <c r="M25" s="9">
        <v>119.43800493800823</v>
      </c>
      <c r="N25" s="9">
        <v>151.80880609280999</v>
      </c>
      <c r="O25" s="9">
        <v>32.370801154801754</v>
      </c>
      <c r="P25" s="9"/>
      <c r="Q25" s="9">
        <v>32.370801154801754</v>
      </c>
      <c r="R25" s="9"/>
      <c r="S25" s="9"/>
    </row>
    <row r="26" spans="2:19">
      <c r="B26" s="7" t="s">
        <v>42</v>
      </c>
      <c r="I26" s="8"/>
      <c r="L26" s="2" t="s">
        <v>11</v>
      </c>
      <c r="M26" s="9">
        <v>132.12466179630908</v>
      </c>
      <c r="N26" s="9">
        <v>164.4626835070095</v>
      </c>
      <c r="O26" s="9">
        <v>32.338021710700417</v>
      </c>
      <c r="P26" s="9"/>
      <c r="Q26" s="9">
        <v>32.338021710700417</v>
      </c>
      <c r="R26" s="9"/>
      <c r="S26" s="9"/>
    </row>
    <row r="27" spans="2:19">
      <c r="I27" s="8"/>
      <c r="L27" s="2" t="s">
        <v>9</v>
      </c>
      <c r="M27" s="9">
        <v>137.28843055015111</v>
      </c>
      <c r="N27" s="9">
        <v>169.46391038279717</v>
      </c>
      <c r="O27" s="9">
        <v>32.175479832646062</v>
      </c>
      <c r="P27" s="9">
        <v>32.175479832646062</v>
      </c>
      <c r="Q27" s="9"/>
      <c r="R27" s="9"/>
      <c r="S27" s="9"/>
    </row>
    <row r="28" spans="2:19">
      <c r="I28" s="8"/>
      <c r="L28" s="2" t="s">
        <v>27</v>
      </c>
      <c r="M28" s="9">
        <v>78.293894260921434</v>
      </c>
      <c r="N28" s="9">
        <v>109.57108125268911</v>
      </c>
      <c r="O28" s="9">
        <v>31.277186991767678</v>
      </c>
      <c r="P28" s="9"/>
      <c r="Q28" s="9"/>
      <c r="R28" s="9">
        <v>31.277186991767678</v>
      </c>
      <c r="S28" s="9"/>
    </row>
    <row r="29" spans="2:19">
      <c r="I29" s="8"/>
      <c r="L29" s="2" t="s">
        <v>30</v>
      </c>
      <c r="M29" s="9">
        <v>60.784432718907837</v>
      </c>
      <c r="N29" s="9">
        <v>91.127588548151962</v>
      </c>
      <c r="O29" s="9">
        <v>30.343155829244125</v>
      </c>
      <c r="P29" s="9"/>
      <c r="Q29" s="9"/>
      <c r="R29" s="9"/>
      <c r="S29" s="9">
        <v>30.343155829244125</v>
      </c>
    </row>
    <row r="30" spans="2:19">
      <c r="E30" s="8"/>
      <c r="F30" s="8"/>
      <c r="G30" s="8"/>
      <c r="H30" s="8"/>
      <c r="I30" s="8"/>
      <c r="L30" s="2" t="s">
        <v>7</v>
      </c>
      <c r="M30" s="9">
        <v>148.40950919789293</v>
      </c>
      <c r="N30" s="9">
        <v>177.98516545870393</v>
      </c>
      <c r="O30" s="9">
        <v>29.575656260811002</v>
      </c>
      <c r="P30" s="9">
        <v>29.575656260811002</v>
      </c>
      <c r="Q30" s="9"/>
      <c r="R30" s="9"/>
      <c r="S30" s="9"/>
    </row>
    <row r="31" spans="2:19">
      <c r="L31" s="2" t="s">
        <v>18</v>
      </c>
      <c r="M31" s="9">
        <v>115.94736487220268</v>
      </c>
      <c r="N31" s="9">
        <v>141.51198092827127</v>
      </c>
      <c r="O31" s="9">
        <v>25.564616056068587</v>
      </c>
      <c r="P31" s="9"/>
      <c r="Q31" s="9">
        <v>25.564616056068587</v>
      </c>
      <c r="R31" s="9"/>
      <c r="S31" s="9"/>
    </row>
    <row r="32" spans="2:19">
      <c r="L32" s="2" t="s">
        <v>34</v>
      </c>
      <c r="M32" s="9">
        <v>43.358470480643462</v>
      </c>
      <c r="N32" s="9">
        <v>55.448004453262513</v>
      </c>
      <c r="O32" s="9">
        <v>12.089533972619051</v>
      </c>
      <c r="P32" s="9"/>
      <c r="Q32" s="9"/>
      <c r="R32" s="9"/>
      <c r="S32" s="9">
        <v>12.089533972619051</v>
      </c>
    </row>
    <row r="33" spans="13:19">
      <c r="M33" s="8"/>
      <c r="N33" s="8"/>
      <c r="O33" s="8"/>
      <c r="P33" s="8"/>
      <c r="Q33" s="8"/>
      <c r="R33" s="8"/>
      <c r="S33" s="8"/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5C55C-4A21-4CF9-8730-343D8268207F}">
  <dimension ref="B2:W53"/>
  <sheetViews>
    <sheetView showGridLines="0" topLeftCell="A7" workbookViewId="0">
      <selection activeCell="L39" sqref="L39"/>
    </sheetView>
  </sheetViews>
  <sheetFormatPr defaultRowHeight="14.4"/>
  <cols>
    <col min="5" max="5" width="9.44140625" customWidth="1"/>
    <col min="23" max="23" width="12.44140625" bestFit="1" customWidth="1"/>
  </cols>
  <sheetData>
    <row r="2" spans="2:23">
      <c r="B2" s="5" t="s">
        <v>49</v>
      </c>
    </row>
    <row r="7" spans="2:23">
      <c r="S7" s="29" t="s">
        <v>43</v>
      </c>
      <c r="T7" s="29" t="s">
        <v>0</v>
      </c>
      <c r="U7" s="29" t="s">
        <v>1</v>
      </c>
      <c r="V7" s="29" t="s">
        <v>2</v>
      </c>
      <c r="W7" s="29" t="s">
        <v>44</v>
      </c>
    </row>
    <row r="8" spans="2:23">
      <c r="S8" s="29" t="s">
        <v>7</v>
      </c>
      <c r="T8" s="30">
        <v>148.40950919789293</v>
      </c>
      <c r="U8" s="30">
        <v>177.98516545870393</v>
      </c>
      <c r="V8" s="30">
        <f>U8-T8</f>
        <v>29.575656260811002</v>
      </c>
      <c r="W8" s="31" t="str">
        <f t="shared" ref="W8:W34" si="0">IF(T8&gt;$T$35,IF(V8&gt;$V$35,"Outperforming","Flattening"),IF(V8&gt;$V$35,"Catching-up","Slower pace"))</f>
        <v>Flattening</v>
      </c>
    </row>
    <row r="9" spans="2:23">
      <c r="S9" s="29" t="s">
        <v>8</v>
      </c>
      <c r="T9" s="30">
        <v>134.69980154610343</v>
      </c>
      <c r="U9" s="30">
        <v>170.04561600117228</v>
      </c>
      <c r="V9" s="30">
        <f t="shared" ref="V9:V35" si="1">U9-T9</f>
        <v>35.345814455068847</v>
      </c>
      <c r="W9" s="31" t="str">
        <f t="shared" si="0"/>
        <v>Outperforming</v>
      </c>
    </row>
    <row r="10" spans="2:23">
      <c r="S10" s="29" t="s">
        <v>9</v>
      </c>
      <c r="T10" s="30">
        <v>137.28843055015111</v>
      </c>
      <c r="U10" s="30">
        <v>169.46391038279717</v>
      </c>
      <c r="V10" s="30">
        <f t="shared" si="1"/>
        <v>32.175479832646062</v>
      </c>
      <c r="W10" s="31" t="str">
        <f t="shared" si="0"/>
        <v>Flattening</v>
      </c>
    </row>
    <row r="11" spans="2:23">
      <c r="S11" s="29" t="s">
        <v>10</v>
      </c>
      <c r="T11" s="30">
        <v>127.25220213238897</v>
      </c>
      <c r="U11" s="30">
        <v>166.45278741100122</v>
      </c>
      <c r="V11" s="30">
        <f t="shared" si="1"/>
        <v>39.200585278612252</v>
      </c>
      <c r="W11" s="31" t="str">
        <f t="shared" si="0"/>
        <v>Outperforming</v>
      </c>
    </row>
    <row r="12" spans="2:23">
      <c r="S12" s="29" t="s">
        <v>11</v>
      </c>
      <c r="T12" s="30">
        <v>132.12466179630908</v>
      </c>
      <c r="U12" s="30">
        <v>164.4626835070095</v>
      </c>
      <c r="V12" s="30">
        <f t="shared" si="1"/>
        <v>32.338021710700417</v>
      </c>
      <c r="W12" s="31" t="str">
        <f t="shared" si="0"/>
        <v>Flattening</v>
      </c>
    </row>
    <row r="13" spans="2:23">
      <c r="S13" s="29" t="s">
        <v>12</v>
      </c>
      <c r="T13" s="30">
        <v>123.20403829855019</v>
      </c>
      <c r="U13" s="30">
        <v>159.7844011389659</v>
      </c>
      <c r="V13" s="30">
        <f t="shared" si="1"/>
        <v>36.580362840415717</v>
      </c>
      <c r="W13" s="31" t="str">
        <f t="shared" si="0"/>
        <v>Outperforming</v>
      </c>
    </row>
    <row r="14" spans="2:23">
      <c r="S14" s="29" t="s">
        <v>13</v>
      </c>
      <c r="T14" s="30">
        <v>117.68104844333219</v>
      </c>
      <c r="U14" s="30">
        <v>159.56887218068366</v>
      </c>
      <c r="V14" s="30">
        <f t="shared" si="1"/>
        <v>41.887823737351468</v>
      </c>
      <c r="W14" s="31" t="str">
        <f t="shared" si="0"/>
        <v>Outperforming</v>
      </c>
    </row>
    <row r="15" spans="2:23">
      <c r="S15" s="29" t="s">
        <v>14</v>
      </c>
      <c r="T15" s="30">
        <v>119.43800493800823</v>
      </c>
      <c r="U15" s="30">
        <v>151.80880609280999</v>
      </c>
      <c r="V15" s="30">
        <f t="shared" si="1"/>
        <v>32.370801154801754</v>
      </c>
      <c r="W15" s="31" t="str">
        <f t="shared" si="0"/>
        <v>Flattening</v>
      </c>
    </row>
    <row r="16" spans="2:23">
      <c r="S16" s="29" t="s">
        <v>15</v>
      </c>
      <c r="T16" s="30">
        <v>117.81645764773582</v>
      </c>
      <c r="U16" s="30">
        <v>151.07489248645004</v>
      </c>
      <c r="V16" s="30">
        <f t="shared" si="1"/>
        <v>33.258434838714223</v>
      </c>
      <c r="W16" s="31" t="str">
        <f t="shared" si="0"/>
        <v>Flattening</v>
      </c>
    </row>
    <row r="17" spans="19:23">
      <c r="S17" s="29" t="s">
        <v>16</v>
      </c>
      <c r="T17" s="30">
        <v>74.569397804506167</v>
      </c>
      <c r="U17" s="30">
        <v>144.2225764060878</v>
      </c>
      <c r="V17" s="30">
        <f t="shared" si="1"/>
        <v>69.653178601581629</v>
      </c>
      <c r="W17" s="31" t="str">
        <f t="shared" si="0"/>
        <v>Catching-up</v>
      </c>
    </row>
    <row r="18" spans="19:23">
      <c r="S18" s="29" t="s">
        <v>17</v>
      </c>
      <c r="T18" s="30">
        <v>76.822624221157014</v>
      </c>
      <c r="U18" s="30">
        <v>142.52151866248144</v>
      </c>
      <c r="V18" s="30">
        <f t="shared" si="1"/>
        <v>65.698894441324427</v>
      </c>
      <c r="W18" s="31" t="str">
        <f t="shared" si="0"/>
        <v>Catching-up</v>
      </c>
    </row>
    <row r="19" spans="19:23">
      <c r="S19" s="29" t="s">
        <v>18</v>
      </c>
      <c r="T19" s="30">
        <v>115.94736487220268</v>
      </c>
      <c r="U19" s="30">
        <v>141.51198092827127</v>
      </c>
      <c r="V19" s="30">
        <f t="shared" si="1"/>
        <v>25.564616056068587</v>
      </c>
      <c r="W19" s="31" t="str">
        <f t="shared" si="0"/>
        <v>Flattening</v>
      </c>
    </row>
    <row r="20" spans="19:23">
      <c r="S20" s="29" t="s">
        <v>20</v>
      </c>
      <c r="T20" s="30">
        <v>87.808259186253025</v>
      </c>
      <c r="U20" s="30">
        <v>132.74914650704721</v>
      </c>
      <c r="V20" s="30">
        <f t="shared" si="1"/>
        <v>44.940887320794189</v>
      </c>
      <c r="W20" s="31" t="str">
        <f t="shared" si="0"/>
        <v>Catching-up</v>
      </c>
    </row>
    <row r="21" spans="19:23">
      <c r="S21" s="29" t="s">
        <v>21</v>
      </c>
      <c r="T21" s="30">
        <v>88.795542230655585</v>
      </c>
      <c r="U21" s="30">
        <v>131.24191056614742</v>
      </c>
      <c r="V21" s="30">
        <f t="shared" si="1"/>
        <v>42.44636833549184</v>
      </c>
      <c r="W21" s="31" t="str">
        <f t="shared" si="0"/>
        <v>Catching-up</v>
      </c>
    </row>
    <row r="22" spans="19:23">
      <c r="S22" s="29" t="s">
        <v>22</v>
      </c>
      <c r="T22" s="30">
        <v>79.104107809921146</v>
      </c>
      <c r="U22" s="30">
        <v>122.76926854792812</v>
      </c>
      <c r="V22" s="30">
        <f t="shared" si="1"/>
        <v>43.665160738006975</v>
      </c>
      <c r="W22" s="31" t="str">
        <f t="shared" si="0"/>
        <v>Catching-up</v>
      </c>
    </row>
    <row r="23" spans="19:23">
      <c r="S23" s="29" t="s">
        <v>23</v>
      </c>
      <c r="T23" s="30">
        <v>84.745796130417631</v>
      </c>
      <c r="U23" s="30">
        <v>122.6140204952557</v>
      </c>
      <c r="V23" s="30">
        <f t="shared" si="1"/>
        <v>37.868224364838071</v>
      </c>
      <c r="W23" s="31" t="str">
        <f t="shared" si="0"/>
        <v>Catching-up</v>
      </c>
    </row>
    <row r="24" spans="19:23">
      <c r="S24" s="29" t="s">
        <v>24</v>
      </c>
      <c r="T24" s="30">
        <v>86.486205628731085</v>
      </c>
      <c r="U24" s="30">
        <v>119.70278012099625</v>
      </c>
      <c r="V24" s="30">
        <f t="shared" si="1"/>
        <v>33.216574492265167</v>
      </c>
      <c r="W24" s="31" t="str">
        <f t="shared" si="0"/>
        <v>Slower pace</v>
      </c>
    </row>
    <row r="25" spans="19:23">
      <c r="S25" s="29" t="s">
        <v>25</v>
      </c>
      <c r="T25" s="30">
        <v>69.428030705173754</v>
      </c>
      <c r="U25" s="30">
        <v>112.63577314831345</v>
      </c>
      <c r="V25" s="30">
        <f t="shared" si="1"/>
        <v>43.207742443139693</v>
      </c>
      <c r="W25" s="31" t="str">
        <f t="shared" si="0"/>
        <v>Catching-up</v>
      </c>
    </row>
    <row r="26" spans="19:23">
      <c r="S26" s="29" t="s">
        <v>26</v>
      </c>
      <c r="T26" s="30">
        <v>57.924520300841678</v>
      </c>
      <c r="U26" s="30">
        <v>110.60792383833115</v>
      </c>
      <c r="V26" s="30">
        <f t="shared" si="1"/>
        <v>52.683403537489468</v>
      </c>
      <c r="W26" s="31" t="str">
        <f t="shared" si="0"/>
        <v>Catching-up</v>
      </c>
    </row>
    <row r="27" spans="19:23">
      <c r="S27" s="29" t="s">
        <v>27</v>
      </c>
      <c r="T27" s="30">
        <v>78.293894260921434</v>
      </c>
      <c r="U27" s="30">
        <v>109.57108125268911</v>
      </c>
      <c r="V27" s="30">
        <f t="shared" si="1"/>
        <v>31.277186991767678</v>
      </c>
      <c r="W27" s="31" t="str">
        <f t="shared" si="0"/>
        <v>Slower pace</v>
      </c>
    </row>
    <row r="28" spans="19:23">
      <c r="S28" s="29" t="s">
        <v>28</v>
      </c>
      <c r="T28" s="30">
        <v>66.077747220869114</v>
      </c>
      <c r="U28" s="30">
        <v>103.80318020216063</v>
      </c>
      <c r="V28" s="30">
        <f t="shared" si="1"/>
        <v>37.725432981291519</v>
      </c>
      <c r="W28" s="31" t="str">
        <f t="shared" si="0"/>
        <v>Catching-up</v>
      </c>
    </row>
    <row r="29" spans="19:23">
      <c r="S29" s="29" t="s">
        <v>29</v>
      </c>
      <c r="T29" s="30">
        <v>62.879147646614221</v>
      </c>
      <c r="U29" s="30">
        <v>100.21867301603463</v>
      </c>
      <c r="V29" s="30">
        <f t="shared" si="1"/>
        <v>37.339525369420407</v>
      </c>
      <c r="W29" s="31" t="str">
        <f t="shared" si="0"/>
        <v>Catching-up</v>
      </c>
    </row>
    <row r="30" spans="19:23">
      <c r="S30" s="29" t="s">
        <v>30</v>
      </c>
      <c r="T30" s="30">
        <v>60.784432718907837</v>
      </c>
      <c r="U30" s="30">
        <v>91.127588548151962</v>
      </c>
      <c r="V30" s="30">
        <f t="shared" si="1"/>
        <v>30.343155829244125</v>
      </c>
      <c r="W30" s="31" t="str">
        <f t="shared" si="0"/>
        <v>Slower pace</v>
      </c>
    </row>
    <row r="31" spans="19:23">
      <c r="S31" s="29" t="s">
        <v>31</v>
      </c>
      <c r="T31" s="30">
        <v>48.119787903157217</v>
      </c>
      <c r="U31" s="30">
        <v>87.926019765965037</v>
      </c>
      <c r="V31" s="30">
        <f t="shared" si="1"/>
        <v>39.80623186280782</v>
      </c>
      <c r="W31" s="31" t="str">
        <f t="shared" si="0"/>
        <v>Catching-up</v>
      </c>
    </row>
    <row r="32" spans="19:23">
      <c r="S32" s="29" t="s">
        <v>32</v>
      </c>
      <c r="T32" s="30">
        <v>47.919217726514361</v>
      </c>
      <c r="U32" s="30">
        <v>83.269572195487356</v>
      </c>
      <c r="V32" s="30">
        <f t="shared" si="1"/>
        <v>35.350354468972995</v>
      </c>
      <c r="W32" s="31" t="str">
        <f t="shared" si="0"/>
        <v>Catching-up</v>
      </c>
    </row>
    <row r="33" spans="2:23">
      <c r="S33" s="29" t="s">
        <v>33</v>
      </c>
      <c r="T33" s="30">
        <v>34.266254566652741</v>
      </c>
      <c r="U33" s="30">
        <v>70.475421213171145</v>
      </c>
      <c r="V33" s="30">
        <f t="shared" si="1"/>
        <v>36.209166646518405</v>
      </c>
      <c r="W33" s="31" t="str">
        <f t="shared" si="0"/>
        <v>Catching-up</v>
      </c>
    </row>
    <row r="34" spans="2:23">
      <c r="S34" s="29" t="s">
        <v>34</v>
      </c>
      <c r="T34" s="30">
        <v>43.358470480643462</v>
      </c>
      <c r="U34" s="30">
        <v>55.448004453262513</v>
      </c>
      <c r="V34" s="30">
        <f t="shared" si="1"/>
        <v>12.089533972619051</v>
      </c>
      <c r="W34" s="31" t="str">
        <f t="shared" si="0"/>
        <v>Slower pace</v>
      </c>
    </row>
    <row r="35" spans="2:23">
      <c r="S35" s="29" t="s">
        <v>19</v>
      </c>
      <c r="T35" s="30">
        <v>99.999999999999986</v>
      </c>
      <c r="U35" s="30">
        <v>135.10763099277096</v>
      </c>
      <c r="V35" s="30">
        <f t="shared" si="1"/>
        <v>35.107630992770979</v>
      </c>
      <c r="W35" s="31"/>
    </row>
    <row r="39" spans="2:23">
      <c r="L39" s="6" t="s">
        <v>873</v>
      </c>
    </row>
    <row r="40" spans="2:23">
      <c r="B40" s="7" t="s">
        <v>874</v>
      </c>
    </row>
    <row r="42" spans="2:23">
      <c r="C42" s="71" t="s">
        <v>45</v>
      </c>
      <c r="D42" s="72"/>
      <c r="E42" s="77"/>
      <c r="F42" s="78"/>
    </row>
    <row r="43" spans="2:23">
      <c r="C43" s="73"/>
      <c r="D43" s="74"/>
      <c r="E43" s="79"/>
      <c r="F43" s="80"/>
    </row>
    <row r="44" spans="2:23">
      <c r="C44" s="75"/>
      <c r="D44" s="76"/>
      <c r="E44" s="81"/>
      <c r="F44" s="82"/>
    </row>
    <row r="45" spans="2:23">
      <c r="C45" s="71" t="s">
        <v>46</v>
      </c>
      <c r="D45" s="72"/>
      <c r="E45" s="77"/>
      <c r="F45" s="78"/>
    </row>
    <row r="46" spans="2:23">
      <c r="C46" s="73"/>
      <c r="D46" s="74"/>
      <c r="E46" s="79"/>
      <c r="F46" s="80"/>
    </row>
    <row r="47" spans="2:23">
      <c r="C47" s="75"/>
      <c r="D47" s="76"/>
      <c r="E47" s="81"/>
      <c r="F47" s="82"/>
    </row>
    <row r="48" spans="2:23">
      <c r="C48" s="71" t="s">
        <v>47</v>
      </c>
      <c r="D48" s="72"/>
      <c r="E48" s="77"/>
      <c r="F48" s="78"/>
    </row>
    <row r="49" spans="3:6">
      <c r="C49" s="73"/>
      <c r="D49" s="74"/>
      <c r="E49" s="79"/>
      <c r="F49" s="80"/>
    </row>
    <row r="50" spans="3:6">
      <c r="C50" s="75"/>
      <c r="D50" s="76"/>
      <c r="E50" s="81"/>
      <c r="F50" s="82"/>
    </row>
    <row r="51" spans="3:6">
      <c r="C51" s="71" t="s">
        <v>48</v>
      </c>
      <c r="D51" s="72"/>
      <c r="E51" s="77"/>
      <c r="F51" s="78"/>
    </row>
    <row r="52" spans="3:6">
      <c r="C52" s="73"/>
      <c r="D52" s="74"/>
      <c r="E52" s="79"/>
      <c r="F52" s="80"/>
    </row>
    <row r="53" spans="3:6">
      <c r="C53" s="75"/>
      <c r="D53" s="76"/>
      <c r="E53" s="81"/>
      <c r="F53" s="82"/>
    </row>
  </sheetData>
  <mergeCells count="8">
    <mergeCell ref="C51:D53"/>
    <mergeCell ref="E51:F53"/>
    <mergeCell ref="C42:D44"/>
    <mergeCell ref="E42:F44"/>
    <mergeCell ref="C45:D47"/>
    <mergeCell ref="E45:F47"/>
    <mergeCell ref="C48:D50"/>
    <mergeCell ref="E48:F50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1E187-A6D1-4550-87BD-7D2EE6EACDBF}">
  <dimension ref="B2:R373"/>
  <sheetViews>
    <sheetView showGridLines="0" workbookViewId="0">
      <selection activeCell="O10" sqref="O10"/>
    </sheetView>
  </sheetViews>
  <sheetFormatPr defaultRowHeight="14.4"/>
  <cols>
    <col min="18" max="18" width="15.109375" customWidth="1"/>
  </cols>
  <sheetData>
    <row r="2" spans="2:18">
      <c r="B2" s="5" t="s">
        <v>896</v>
      </c>
    </row>
    <row r="6" spans="2:18">
      <c r="Q6" s="29" t="s">
        <v>700</v>
      </c>
      <c r="R6" s="29" t="s">
        <v>701</v>
      </c>
    </row>
    <row r="7" spans="2:18">
      <c r="Q7" s="29" t="s">
        <v>94</v>
      </c>
      <c r="R7" s="33">
        <v>2.4900000000000002</v>
      </c>
    </row>
    <row r="8" spans="2:18">
      <c r="Q8" s="29" t="s">
        <v>95</v>
      </c>
      <c r="R8" s="33">
        <v>4.4400000000000004</v>
      </c>
    </row>
    <row r="9" spans="2:18">
      <c r="Q9" s="29" t="s">
        <v>96</v>
      </c>
      <c r="R9" s="33">
        <v>1.96</v>
      </c>
    </row>
    <row r="10" spans="2:18">
      <c r="Q10" s="29" t="s">
        <v>97</v>
      </c>
      <c r="R10" s="33">
        <v>3.46</v>
      </c>
    </row>
    <row r="11" spans="2:18">
      <c r="Q11" s="29" t="s">
        <v>98</v>
      </c>
      <c r="R11" s="33">
        <v>5.43</v>
      </c>
    </row>
    <row r="12" spans="2:18">
      <c r="Q12" s="29" t="s">
        <v>99</v>
      </c>
      <c r="R12" s="33">
        <v>1.68</v>
      </c>
    </row>
    <row r="13" spans="2:18">
      <c r="Q13" s="29" t="s">
        <v>100</v>
      </c>
      <c r="R13" s="33">
        <v>11.39</v>
      </c>
    </row>
    <row r="14" spans="2:18">
      <c r="Q14" s="29" t="s">
        <v>101</v>
      </c>
      <c r="R14" s="33">
        <v>1.84</v>
      </c>
    </row>
    <row r="15" spans="2:18">
      <c r="Q15" s="29" t="s">
        <v>102</v>
      </c>
      <c r="R15" s="33">
        <v>2.5499999999999998</v>
      </c>
    </row>
    <row r="16" spans="2:18">
      <c r="Q16" s="29" t="s">
        <v>103</v>
      </c>
      <c r="R16" s="33">
        <v>0.26</v>
      </c>
    </row>
    <row r="17" spans="2:18">
      <c r="Q17" s="29" t="s">
        <v>104</v>
      </c>
      <c r="R17" s="33">
        <v>1.1399999999999999</v>
      </c>
    </row>
    <row r="18" spans="2:18">
      <c r="Q18" s="29" t="s">
        <v>702</v>
      </c>
      <c r="R18" s="33">
        <v>0</v>
      </c>
    </row>
    <row r="19" spans="2:18">
      <c r="Q19" s="29" t="s">
        <v>105</v>
      </c>
      <c r="R19" s="33">
        <v>0.36</v>
      </c>
    </row>
    <row r="20" spans="2:18">
      <c r="Q20" s="29" t="s">
        <v>106</v>
      </c>
      <c r="R20" s="33">
        <v>0.31</v>
      </c>
    </row>
    <row r="21" spans="2:18">
      <c r="Q21" s="29" t="s">
        <v>107</v>
      </c>
      <c r="R21" s="33">
        <v>0.35</v>
      </c>
    </row>
    <row r="22" spans="2:18">
      <c r="Q22" s="29" t="s">
        <v>108</v>
      </c>
      <c r="R22" s="33">
        <v>0.28000000000000003</v>
      </c>
    </row>
    <row r="23" spans="2:18">
      <c r="Q23" s="29" t="s">
        <v>109</v>
      </c>
      <c r="R23" s="33">
        <v>1.18</v>
      </c>
    </row>
    <row r="24" spans="2:18">
      <c r="Q24" s="29" t="s">
        <v>110</v>
      </c>
      <c r="R24" s="33">
        <v>0.46</v>
      </c>
    </row>
    <row r="25" spans="2:18">
      <c r="Q25" s="29" t="s">
        <v>703</v>
      </c>
      <c r="R25" s="33"/>
    </row>
    <row r="26" spans="2:18">
      <c r="Q26" s="29" t="s">
        <v>112</v>
      </c>
      <c r="R26" s="33">
        <v>2.83</v>
      </c>
    </row>
    <row r="27" spans="2:18">
      <c r="I27" s="6" t="s">
        <v>873</v>
      </c>
      <c r="Q27" s="29" t="s">
        <v>113</v>
      </c>
      <c r="R27" s="33">
        <v>2.2799999999999998</v>
      </c>
    </row>
    <row r="28" spans="2:18">
      <c r="B28" s="10" t="s">
        <v>876</v>
      </c>
      <c r="Q28" s="29" t="s">
        <v>114</v>
      </c>
      <c r="R28" s="33">
        <v>1.57</v>
      </c>
    </row>
    <row r="29" spans="2:18">
      <c r="Q29" s="29" t="s">
        <v>115</v>
      </c>
      <c r="R29" s="33">
        <v>0.38</v>
      </c>
    </row>
    <row r="30" spans="2:18">
      <c r="Q30" s="29" t="s">
        <v>116</v>
      </c>
      <c r="R30" s="33">
        <v>1.38</v>
      </c>
    </row>
    <row r="31" spans="2:18">
      <c r="Q31" s="29" t="s">
        <v>117</v>
      </c>
      <c r="R31" s="33">
        <v>2.52</v>
      </c>
    </row>
    <row r="32" spans="2:18">
      <c r="Q32" s="29" t="s">
        <v>118</v>
      </c>
      <c r="R32" s="33">
        <v>1.58</v>
      </c>
    </row>
    <row r="33" spans="17:18">
      <c r="Q33" s="29" t="s">
        <v>119</v>
      </c>
      <c r="R33" s="33">
        <v>1.1599999999999999</v>
      </c>
    </row>
    <row r="34" spans="17:18">
      <c r="Q34" s="29" t="s">
        <v>704</v>
      </c>
      <c r="R34" s="33"/>
    </row>
    <row r="35" spans="17:18">
      <c r="Q35" s="29" t="s">
        <v>158</v>
      </c>
      <c r="R35" s="33"/>
    </row>
    <row r="36" spans="17:18">
      <c r="Q36" s="29" t="s">
        <v>159</v>
      </c>
      <c r="R36" s="33"/>
    </row>
    <row r="37" spans="17:18">
      <c r="Q37" s="29" t="s">
        <v>160</v>
      </c>
      <c r="R37" s="33"/>
    </row>
    <row r="38" spans="17:18">
      <c r="Q38" s="29" t="s">
        <v>161</v>
      </c>
      <c r="R38" s="33"/>
    </row>
    <row r="39" spans="17:18">
      <c r="Q39" s="29" t="s">
        <v>162</v>
      </c>
      <c r="R39" s="33"/>
    </row>
    <row r="40" spans="17:18">
      <c r="Q40" s="29" t="s">
        <v>705</v>
      </c>
      <c r="R40" s="33"/>
    </row>
    <row r="41" spans="17:18">
      <c r="Q41" s="29" t="s">
        <v>120</v>
      </c>
      <c r="R41" s="33">
        <v>6.81</v>
      </c>
    </row>
    <row r="42" spans="17:18">
      <c r="Q42" s="29" t="s">
        <v>121</v>
      </c>
      <c r="R42" s="33">
        <v>5.38</v>
      </c>
    </row>
    <row r="43" spans="17:18">
      <c r="Q43" s="29" t="s">
        <v>122</v>
      </c>
      <c r="R43" s="33">
        <v>3.07</v>
      </c>
    </row>
    <row r="44" spans="17:18">
      <c r="Q44" s="29" t="s">
        <v>123</v>
      </c>
      <c r="R44" s="33">
        <v>5.47</v>
      </c>
    </row>
    <row r="45" spans="17:18">
      <c r="Q45" s="29" t="s">
        <v>124</v>
      </c>
      <c r="R45" s="33">
        <v>4.46</v>
      </c>
    </row>
    <row r="46" spans="17:18">
      <c r="Q46" s="29" t="s">
        <v>125</v>
      </c>
      <c r="R46" s="33">
        <v>1.35</v>
      </c>
    </row>
    <row r="47" spans="17:18">
      <c r="Q47" s="29" t="s">
        <v>126</v>
      </c>
      <c r="R47" s="33">
        <v>2.73</v>
      </c>
    </row>
    <row r="48" spans="17:18">
      <c r="Q48" s="29" t="s">
        <v>127</v>
      </c>
      <c r="R48" s="33">
        <v>2.4900000000000002</v>
      </c>
    </row>
    <row r="49" spans="17:18">
      <c r="Q49" s="29" t="s">
        <v>128</v>
      </c>
      <c r="R49" s="33">
        <v>3.66</v>
      </c>
    </row>
    <row r="50" spans="17:18">
      <c r="Q50" s="29" t="s">
        <v>129</v>
      </c>
      <c r="R50" s="33">
        <v>3.05</v>
      </c>
    </row>
    <row r="51" spans="17:18">
      <c r="Q51" s="29" t="s">
        <v>130</v>
      </c>
      <c r="R51" s="33">
        <v>1.5</v>
      </c>
    </row>
    <row r="52" spans="17:18">
      <c r="Q52" s="29" t="s">
        <v>131</v>
      </c>
      <c r="R52" s="33">
        <v>3.37</v>
      </c>
    </row>
    <row r="53" spans="17:18">
      <c r="Q53" s="29" t="s">
        <v>132</v>
      </c>
      <c r="R53" s="33">
        <v>1.75</v>
      </c>
    </row>
    <row r="54" spans="17:18">
      <c r="Q54" s="29" t="s">
        <v>706</v>
      </c>
      <c r="R54" s="33"/>
    </row>
    <row r="55" spans="17:18">
      <c r="Q55" s="29" t="s">
        <v>707</v>
      </c>
      <c r="R55" s="33"/>
    </row>
    <row r="56" spans="17:18">
      <c r="Q56" s="29" t="s">
        <v>133</v>
      </c>
      <c r="R56" s="33">
        <v>3.25</v>
      </c>
    </row>
    <row r="57" spans="17:18">
      <c r="Q57" s="29" t="s">
        <v>134</v>
      </c>
      <c r="R57" s="33">
        <v>2.21</v>
      </c>
    </row>
    <row r="58" spans="17:18">
      <c r="Q58" s="29" t="s">
        <v>135</v>
      </c>
      <c r="R58" s="33">
        <v>3.38</v>
      </c>
    </row>
    <row r="59" spans="17:18">
      <c r="Q59" s="29" t="s">
        <v>136</v>
      </c>
      <c r="R59" s="33">
        <v>2.72</v>
      </c>
    </row>
    <row r="60" spans="17:18">
      <c r="Q60" s="29" t="s">
        <v>137</v>
      </c>
      <c r="R60" s="33">
        <v>1.93</v>
      </c>
    </row>
    <row r="61" spans="17:18">
      <c r="Q61" s="29" t="s">
        <v>138</v>
      </c>
      <c r="R61" s="33">
        <v>1.77</v>
      </c>
    </row>
    <row r="62" spans="17:18">
      <c r="Q62" s="29" t="s">
        <v>139</v>
      </c>
      <c r="R62" s="33">
        <v>6.09</v>
      </c>
    </row>
    <row r="63" spans="17:18">
      <c r="Q63" s="29" t="s">
        <v>140</v>
      </c>
      <c r="R63" s="33">
        <v>2.5299999999999998</v>
      </c>
    </row>
    <row r="64" spans="17:18">
      <c r="Q64" s="29" t="s">
        <v>141</v>
      </c>
      <c r="R64" s="33">
        <v>0.87</v>
      </c>
    </row>
    <row r="65" spans="17:18">
      <c r="Q65" s="29" t="s">
        <v>142</v>
      </c>
      <c r="R65" s="33">
        <v>1.03</v>
      </c>
    </row>
    <row r="66" spans="17:18">
      <c r="Q66" s="29" t="s">
        <v>143</v>
      </c>
      <c r="R66" s="33">
        <v>1.95</v>
      </c>
    </row>
    <row r="67" spans="17:18">
      <c r="Q67" s="29" t="s">
        <v>144</v>
      </c>
      <c r="R67" s="33">
        <v>3.33</v>
      </c>
    </row>
    <row r="68" spans="17:18">
      <c r="Q68" s="29" t="s">
        <v>145</v>
      </c>
      <c r="R68" s="33">
        <v>1.3</v>
      </c>
    </row>
    <row r="69" spans="17:18">
      <c r="Q69" s="29" t="s">
        <v>146</v>
      </c>
      <c r="R69" s="33">
        <v>1.9</v>
      </c>
    </row>
    <row r="70" spans="17:18">
      <c r="Q70" s="29" t="s">
        <v>147</v>
      </c>
      <c r="R70" s="33">
        <v>1.84</v>
      </c>
    </row>
    <row r="71" spans="17:18">
      <c r="Q71" s="29" t="s">
        <v>148</v>
      </c>
      <c r="R71" s="33">
        <v>0.89</v>
      </c>
    </row>
    <row r="72" spans="17:18">
      <c r="Q72" s="29" t="s">
        <v>149</v>
      </c>
      <c r="R72" s="33">
        <v>0.93</v>
      </c>
    </row>
    <row r="73" spans="17:18">
      <c r="Q73" s="29" t="s">
        <v>150</v>
      </c>
      <c r="R73" s="33">
        <v>4.2300000000000004</v>
      </c>
    </row>
    <row r="74" spans="17:18">
      <c r="Q74" s="29" t="s">
        <v>151</v>
      </c>
      <c r="R74" s="33"/>
    </row>
    <row r="75" spans="17:18">
      <c r="Q75" s="29" t="s">
        <v>708</v>
      </c>
      <c r="R75" s="33"/>
    </row>
    <row r="76" spans="17:18">
      <c r="Q76" s="29" t="s">
        <v>152</v>
      </c>
      <c r="R76" s="33">
        <v>4.6100000000000003</v>
      </c>
    </row>
    <row r="77" spans="17:18">
      <c r="Q77" s="29" t="s">
        <v>709</v>
      </c>
      <c r="R77" s="33"/>
    </row>
    <row r="78" spans="17:18">
      <c r="Q78" s="29" t="s">
        <v>153</v>
      </c>
      <c r="R78" s="33">
        <v>1.91</v>
      </c>
    </row>
    <row r="79" spans="17:18">
      <c r="Q79" s="29" t="s">
        <v>154</v>
      </c>
      <c r="R79" s="33">
        <v>2.21</v>
      </c>
    </row>
    <row r="80" spans="17:18">
      <c r="Q80" s="29" t="s">
        <v>155</v>
      </c>
      <c r="R80" s="33">
        <v>1.6</v>
      </c>
    </row>
    <row r="81" spans="17:18">
      <c r="Q81" s="29" t="s">
        <v>156</v>
      </c>
      <c r="R81" s="33">
        <v>1.67</v>
      </c>
    </row>
    <row r="82" spans="17:18">
      <c r="Q82" s="29" t="s">
        <v>157</v>
      </c>
      <c r="R82" s="33">
        <v>2.76</v>
      </c>
    </row>
    <row r="83" spans="17:18">
      <c r="Q83" s="29" t="s">
        <v>710</v>
      </c>
      <c r="R83" s="33"/>
    </row>
    <row r="84" spans="17:18">
      <c r="Q84" s="29" t="s">
        <v>163</v>
      </c>
      <c r="R84" s="33">
        <v>1.75</v>
      </c>
    </row>
    <row r="85" spans="17:18">
      <c r="Q85" s="29" t="s">
        <v>238</v>
      </c>
      <c r="R85" s="33">
        <v>1.73</v>
      </c>
    </row>
    <row r="86" spans="17:18">
      <c r="Q86" s="29" t="s">
        <v>239</v>
      </c>
      <c r="R86" s="33">
        <v>0.8</v>
      </c>
    </row>
    <row r="87" spans="17:18">
      <c r="Q87" s="29" t="s">
        <v>240</v>
      </c>
      <c r="R87" s="33">
        <v>1.3</v>
      </c>
    </row>
    <row r="88" spans="17:18">
      <c r="Q88" s="29" t="s">
        <v>711</v>
      </c>
      <c r="R88" s="33"/>
    </row>
    <row r="89" spans="17:18">
      <c r="Q89" s="29" t="s">
        <v>712</v>
      </c>
      <c r="R89" s="33"/>
    </row>
    <row r="90" spans="17:18">
      <c r="Q90" s="29" t="s">
        <v>713</v>
      </c>
      <c r="R90" s="33"/>
    </row>
    <row r="91" spans="17:18">
      <c r="Q91" s="29" t="s">
        <v>714</v>
      </c>
      <c r="R91" s="33"/>
    </row>
    <row r="92" spans="17:18">
      <c r="Q92" s="29" t="s">
        <v>715</v>
      </c>
      <c r="R92" s="33"/>
    </row>
    <row r="93" spans="17:18">
      <c r="Q93" s="29" t="s">
        <v>716</v>
      </c>
      <c r="R93" s="33"/>
    </row>
    <row r="94" spans="17:18">
      <c r="Q94" s="29" t="s">
        <v>717</v>
      </c>
      <c r="R94" s="33"/>
    </row>
    <row r="95" spans="17:18">
      <c r="Q95" s="29" t="s">
        <v>718</v>
      </c>
      <c r="R95" s="33"/>
    </row>
    <row r="96" spans="17:18">
      <c r="Q96" s="29" t="s">
        <v>719</v>
      </c>
      <c r="R96" s="33"/>
    </row>
    <row r="97" spans="17:18">
      <c r="Q97" s="29" t="s">
        <v>720</v>
      </c>
      <c r="R97" s="33"/>
    </row>
    <row r="98" spans="17:18">
      <c r="Q98" s="29" t="s">
        <v>721</v>
      </c>
      <c r="R98" s="33"/>
    </row>
    <row r="99" spans="17:18">
      <c r="Q99" s="29" t="s">
        <v>722</v>
      </c>
      <c r="R99" s="33"/>
    </row>
    <row r="100" spans="17:18">
      <c r="Q100" s="29" t="s">
        <v>164</v>
      </c>
      <c r="R100" s="33">
        <v>1.79</v>
      </c>
    </row>
    <row r="101" spans="17:18">
      <c r="Q101" s="29" t="s">
        <v>165</v>
      </c>
      <c r="R101" s="33">
        <v>1.02</v>
      </c>
    </row>
    <row r="102" spans="17:18">
      <c r="Q102" s="29" t="s">
        <v>166</v>
      </c>
      <c r="R102" s="33">
        <v>0.27</v>
      </c>
    </row>
    <row r="103" spans="17:18">
      <c r="Q103" s="29" t="s">
        <v>167</v>
      </c>
      <c r="R103" s="33">
        <v>1.88</v>
      </c>
    </row>
    <row r="104" spans="17:18">
      <c r="Q104" s="29" t="s">
        <v>168</v>
      </c>
      <c r="R104" s="33">
        <v>1.08</v>
      </c>
    </row>
    <row r="105" spans="17:18">
      <c r="Q105" s="29" t="s">
        <v>169</v>
      </c>
      <c r="R105" s="33">
        <v>1.39</v>
      </c>
    </row>
    <row r="106" spans="17:18">
      <c r="Q106" s="29" t="s">
        <v>170</v>
      </c>
      <c r="R106" s="33">
        <v>0.57999999999999996</v>
      </c>
    </row>
    <row r="107" spans="17:18">
      <c r="Q107" s="29" t="s">
        <v>171</v>
      </c>
      <c r="R107" s="33">
        <v>1.59</v>
      </c>
    </row>
    <row r="108" spans="17:18">
      <c r="Q108" s="29" t="s">
        <v>172</v>
      </c>
      <c r="R108" s="33">
        <v>1.18</v>
      </c>
    </row>
    <row r="109" spans="17:18">
      <c r="Q109" s="29" t="s">
        <v>173</v>
      </c>
      <c r="R109" s="33">
        <v>0.62</v>
      </c>
    </row>
    <row r="110" spans="17:18">
      <c r="Q110" s="29" t="s">
        <v>174</v>
      </c>
      <c r="R110" s="33">
        <v>1.48</v>
      </c>
    </row>
    <row r="111" spans="17:18">
      <c r="Q111" s="29" t="s">
        <v>175</v>
      </c>
      <c r="R111" s="33">
        <v>0.81</v>
      </c>
    </row>
    <row r="112" spans="17:18">
      <c r="Q112" s="29" t="s">
        <v>176</v>
      </c>
      <c r="R112" s="33">
        <v>0.72</v>
      </c>
    </row>
    <row r="113" spans="17:18">
      <c r="Q113" s="29" t="s">
        <v>723</v>
      </c>
      <c r="R113" s="33"/>
    </row>
    <row r="114" spans="17:18">
      <c r="Q114" s="29" t="s">
        <v>724</v>
      </c>
      <c r="R114" s="33"/>
    </row>
    <row r="115" spans="17:18">
      <c r="Q115" s="29" t="s">
        <v>177</v>
      </c>
      <c r="R115" s="33">
        <v>1.1000000000000001</v>
      </c>
    </row>
    <row r="116" spans="17:18">
      <c r="Q116" s="29" t="s">
        <v>178</v>
      </c>
      <c r="R116" s="33">
        <v>0.87</v>
      </c>
    </row>
    <row r="117" spans="17:18">
      <c r="Q117" s="29" t="s">
        <v>179</v>
      </c>
      <c r="R117" s="33">
        <v>0.96</v>
      </c>
    </row>
    <row r="118" spans="17:18">
      <c r="Q118" s="29" t="s">
        <v>180</v>
      </c>
      <c r="R118" s="33">
        <v>2.3199999999999998</v>
      </c>
    </row>
    <row r="119" spans="17:18">
      <c r="Q119" s="29" t="s">
        <v>181</v>
      </c>
      <c r="R119" s="33">
        <v>1.91</v>
      </c>
    </row>
    <row r="120" spans="17:18">
      <c r="Q120" s="29" t="s">
        <v>182</v>
      </c>
      <c r="R120" s="33">
        <v>0.75</v>
      </c>
    </row>
    <row r="121" spans="17:18">
      <c r="Q121" s="29" t="s">
        <v>183</v>
      </c>
      <c r="R121" s="33">
        <v>1.02</v>
      </c>
    </row>
    <row r="122" spans="17:18">
      <c r="Q122" s="29" t="s">
        <v>184</v>
      </c>
      <c r="R122" s="33">
        <v>1.93</v>
      </c>
    </row>
    <row r="123" spans="17:18">
      <c r="Q123" s="29" t="s">
        <v>185</v>
      </c>
      <c r="R123" s="33">
        <v>1.37</v>
      </c>
    </row>
    <row r="124" spans="17:18">
      <c r="Q124" s="29" t="s">
        <v>186</v>
      </c>
      <c r="R124" s="33">
        <v>0.8</v>
      </c>
    </row>
    <row r="125" spans="17:18">
      <c r="Q125" s="29" t="s">
        <v>187</v>
      </c>
      <c r="R125" s="33">
        <v>0.74</v>
      </c>
    </row>
    <row r="126" spans="17:18">
      <c r="Q126" s="29" t="s">
        <v>188</v>
      </c>
      <c r="R126" s="33">
        <v>1.78</v>
      </c>
    </row>
    <row r="127" spans="17:18">
      <c r="Q127" s="29" t="s">
        <v>189</v>
      </c>
      <c r="R127" s="33">
        <v>1.2</v>
      </c>
    </row>
    <row r="128" spans="17:18">
      <c r="Q128" s="29" t="s">
        <v>190</v>
      </c>
      <c r="R128" s="33">
        <v>0.48</v>
      </c>
    </row>
    <row r="129" spans="17:18">
      <c r="Q129" s="29" t="s">
        <v>191</v>
      </c>
      <c r="R129" s="33">
        <v>1.06</v>
      </c>
    </row>
    <row r="130" spans="17:18">
      <c r="Q130" s="29" t="s">
        <v>192</v>
      </c>
      <c r="R130" s="33">
        <v>1.0900000000000001</v>
      </c>
    </row>
    <row r="131" spans="17:18">
      <c r="Q131" s="29" t="s">
        <v>193</v>
      </c>
      <c r="R131" s="33">
        <v>0.21</v>
      </c>
    </row>
    <row r="132" spans="17:18">
      <c r="Q132" s="29" t="s">
        <v>194</v>
      </c>
      <c r="R132" s="33">
        <v>0.35</v>
      </c>
    </row>
    <row r="133" spans="17:18">
      <c r="Q133" s="29" t="s">
        <v>195</v>
      </c>
      <c r="R133" s="33">
        <v>0.56000000000000005</v>
      </c>
    </row>
    <row r="134" spans="17:18">
      <c r="Q134" s="29" t="s">
        <v>725</v>
      </c>
      <c r="R134" s="33"/>
    </row>
    <row r="135" spans="17:18">
      <c r="Q135" s="29" t="s">
        <v>201</v>
      </c>
      <c r="R135" s="33">
        <v>2.83</v>
      </c>
    </row>
    <row r="136" spans="17:18">
      <c r="Q136" s="29" t="s">
        <v>202</v>
      </c>
      <c r="R136" s="33">
        <v>1.5</v>
      </c>
    </row>
    <row r="137" spans="17:18">
      <c r="Q137" s="29" t="s">
        <v>203</v>
      </c>
      <c r="R137" s="33">
        <v>0.93</v>
      </c>
    </row>
    <row r="138" spans="17:18">
      <c r="Q138" s="29" t="s">
        <v>204</v>
      </c>
      <c r="R138" s="33">
        <v>2.93</v>
      </c>
    </row>
    <row r="139" spans="17:18">
      <c r="Q139" s="29" t="s">
        <v>205</v>
      </c>
      <c r="R139" s="33">
        <v>1.25</v>
      </c>
    </row>
    <row r="140" spans="17:18">
      <c r="Q140" s="29" t="s">
        <v>206</v>
      </c>
      <c r="R140" s="33">
        <v>1.53</v>
      </c>
    </row>
    <row r="141" spans="17:18">
      <c r="Q141" s="29" t="s">
        <v>207</v>
      </c>
      <c r="R141" s="33">
        <v>0.91</v>
      </c>
    </row>
    <row r="142" spans="17:18">
      <c r="Q142" s="29" t="s">
        <v>208</v>
      </c>
      <c r="R142" s="33">
        <v>1.49</v>
      </c>
    </row>
    <row r="143" spans="17:18">
      <c r="Q143" s="29" t="s">
        <v>209</v>
      </c>
      <c r="R143" s="33">
        <v>1.86</v>
      </c>
    </row>
    <row r="144" spans="17:18">
      <c r="Q144" s="29" t="s">
        <v>210</v>
      </c>
      <c r="R144" s="33">
        <v>0.85</v>
      </c>
    </row>
    <row r="145" spans="17:18">
      <c r="Q145" s="29" t="s">
        <v>211</v>
      </c>
      <c r="R145" s="33">
        <v>1.29</v>
      </c>
    </row>
    <row r="146" spans="17:18">
      <c r="Q146" s="29" t="s">
        <v>212</v>
      </c>
      <c r="R146" s="33">
        <v>1.33</v>
      </c>
    </row>
    <row r="147" spans="17:18">
      <c r="Q147" s="29" t="s">
        <v>213</v>
      </c>
      <c r="R147" s="33">
        <v>1.75</v>
      </c>
    </row>
    <row r="148" spans="17:18">
      <c r="Q148" s="29" t="s">
        <v>214</v>
      </c>
      <c r="R148" s="33">
        <v>1.79</v>
      </c>
    </row>
    <row r="149" spans="17:18">
      <c r="Q149" s="29" t="s">
        <v>215</v>
      </c>
      <c r="R149" s="33">
        <v>1.33</v>
      </c>
    </row>
    <row r="150" spans="17:18">
      <c r="Q150" s="29" t="s">
        <v>216</v>
      </c>
      <c r="R150" s="33">
        <v>0.9</v>
      </c>
    </row>
    <row r="151" spans="17:18">
      <c r="Q151" s="29" t="s">
        <v>217</v>
      </c>
      <c r="R151" s="33">
        <v>2.59</v>
      </c>
    </row>
    <row r="152" spans="17:18">
      <c r="Q152" s="29" t="s">
        <v>218</v>
      </c>
      <c r="R152" s="33">
        <v>4.4400000000000004</v>
      </c>
    </row>
    <row r="153" spans="17:18">
      <c r="Q153" s="29" t="s">
        <v>219</v>
      </c>
      <c r="R153" s="33">
        <v>2.15</v>
      </c>
    </row>
    <row r="154" spans="17:18">
      <c r="Q154" s="29" t="s">
        <v>220</v>
      </c>
      <c r="R154" s="33">
        <v>3</v>
      </c>
    </row>
    <row r="155" spans="17:18">
      <c r="Q155" s="29" t="s">
        <v>221</v>
      </c>
      <c r="R155" s="33">
        <v>2.16</v>
      </c>
    </row>
    <row r="156" spans="17:18">
      <c r="Q156" s="29" t="s">
        <v>222</v>
      </c>
      <c r="R156" s="33">
        <v>0.37</v>
      </c>
    </row>
    <row r="157" spans="17:18">
      <c r="Q157" s="29" t="s">
        <v>327</v>
      </c>
      <c r="R157" s="33">
        <v>0.42</v>
      </c>
    </row>
    <row r="158" spans="17:18">
      <c r="Q158" s="29" t="s">
        <v>228</v>
      </c>
      <c r="R158" s="33">
        <v>0.65</v>
      </c>
    </row>
    <row r="159" spans="17:18">
      <c r="Q159" s="29" t="s">
        <v>229</v>
      </c>
      <c r="R159" s="33"/>
    </row>
    <row r="160" spans="17:18">
      <c r="Q160" s="29" t="s">
        <v>328</v>
      </c>
      <c r="R160" s="33">
        <v>2.2400000000000002</v>
      </c>
    </row>
    <row r="161" spans="17:18">
      <c r="Q161" s="29" t="s">
        <v>329</v>
      </c>
      <c r="R161" s="33">
        <v>1.1499999999999999</v>
      </c>
    </row>
    <row r="162" spans="17:18">
      <c r="Q162" s="29" t="s">
        <v>726</v>
      </c>
      <c r="R162" s="33"/>
    </row>
    <row r="163" spans="17:18">
      <c r="Q163" s="29" t="s">
        <v>727</v>
      </c>
      <c r="R163" s="33"/>
    </row>
    <row r="164" spans="17:18">
      <c r="Q164" s="29" t="s">
        <v>241</v>
      </c>
      <c r="R164" s="33">
        <v>2.08</v>
      </c>
    </row>
    <row r="165" spans="17:18">
      <c r="Q165" s="29" t="s">
        <v>242</v>
      </c>
      <c r="R165" s="33">
        <v>0.57999999999999996</v>
      </c>
    </row>
    <row r="166" spans="17:18">
      <c r="Q166" s="29" t="s">
        <v>243</v>
      </c>
      <c r="R166" s="33">
        <v>1.62</v>
      </c>
    </row>
    <row r="167" spans="17:18">
      <c r="Q167" s="29" t="s">
        <v>244</v>
      </c>
      <c r="R167" s="33">
        <v>1.29</v>
      </c>
    </row>
    <row r="168" spans="17:18">
      <c r="Q168" s="29" t="s">
        <v>253</v>
      </c>
      <c r="R168" s="33">
        <v>0.83</v>
      </c>
    </row>
    <row r="169" spans="17:18">
      <c r="Q169" s="29" t="s">
        <v>254</v>
      </c>
      <c r="R169" s="33">
        <v>1.48</v>
      </c>
    </row>
    <row r="170" spans="17:18">
      <c r="Q170" s="29" t="s">
        <v>255</v>
      </c>
      <c r="R170" s="33">
        <v>1.27</v>
      </c>
    </row>
    <row r="171" spans="17:18">
      <c r="Q171" s="29" t="s">
        <v>256</v>
      </c>
      <c r="R171" s="33">
        <v>1.66</v>
      </c>
    </row>
    <row r="172" spans="17:18">
      <c r="Q172" s="29" t="s">
        <v>257</v>
      </c>
      <c r="R172" s="33">
        <v>2.16</v>
      </c>
    </row>
    <row r="173" spans="17:18">
      <c r="Q173" s="29" t="s">
        <v>728</v>
      </c>
      <c r="R173" s="33"/>
    </row>
    <row r="174" spans="17:18">
      <c r="Q174" s="29" t="s">
        <v>729</v>
      </c>
      <c r="R174" s="33"/>
    </row>
    <row r="175" spans="17:18">
      <c r="Q175" s="29" t="s">
        <v>730</v>
      </c>
      <c r="R175" s="33"/>
    </row>
    <row r="176" spans="17:18">
      <c r="Q176" s="29" t="s">
        <v>731</v>
      </c>
      <c r="R176" s="33"/>
    </row>
    <row r="177" spans="17:18">
      <c r="Q177" s="29" t="s">
        <v>732</v>
      </c>
      <c r="R177" s="33"/>
    </row>
    <row r="178" spans="17:18">
      <c r="Q178" s="29" t="s">
        <v>258</v>
      </c>
      <c r="R178" s="33">
        <v>1.58</v>
      </c>
    </row>
    <row r="179" spans="17:18">
      <c r="Q179" s="29" t="s">
        <v>259</v>
      </c>
      <c r="R179" s="33">
        <v>0.98</v>
      </c>
    </row>
    <row r="180" spans="17:18">
      <c r="Q180" s="29" t="s">
        <v>260</v>
      </c>
      <c r="R180" s="33">
        <v>1</v>
      </c>
    </row>
    <row r="181" spans="17:18">
      <c r="Q181" s="29" t="s">
        <v>261</v>
      </c>
      <c r="R181" s="33">
        <v>2</v>
      </c>
    </row>
    <row r="182" spans="17:18">
      <c r="Q182" s="29" t="s">
        <v>733</v>
      </c>
      <c r="R182" s="33"/>
    </row>
    <row r="183" spans="17:18">
      <c r="Q183" s="29" t="s">
        <v>734</v>
      </c>
      <c r="R183" s="33"/>
    </row>
    <row r="184" spans="17:18">
      <c r="Q184" s="29" t="s">
        <v>735</v>
      </c>
      <c r="R184" s="33"/>
    </row>
    <row r="185" spans="17:18">
      <c r="Q185" s="29" t="s">
        <v>736</v>
      </c>
      <c r="R185" s="33"/>
    </row>
    <row r="186" spans="17:18">
      <c r="Q186" s="29" t="s">
        <v>245</v>
      </c>
      <c r="R186" s="33">
        <v>1.1399999999999999</v>
      </c>
    </row>
    <row r="187" spans="17:18">
      <c r="Q187" s="29" t="s">
        <v>246</v>
      </c>
      <c r="R187" s="33">
        <v>0.95</v>
      </c>
    </row>
    <row r="188" spans="17:18">
      <c r="Q188" s="29" t="s">
        <v>247</v>
      </c>
      <c r="R188" s="33">
        <v>1.33</v>
      </c>
    </row>
    <row r="189" spans="17:18">
      <c r="Q189" s="29" t="s">
        <v>248</v>
      </c>
      <c r="R189" s="33">
        <v>0.86</v>
      </c>
    </row>
    <row r="190" spans="17:18">
      <c r="Q190" s="29" t="s">
        <v>249</v>
      </c>
      <c r="R190" s="33">
        <v>0.54</v>
      </c>
    </row>
    <row r="191" spans="17:18">
      <c r="Q191" s="29" t="s">
        <v>250</v>
      </c>
      <c r="R191" s="33">
        <v>0.59</v>
      </c>
    </row>
    <row r="192" spans="17:18">
      <c r="Q192" s="29" t="s">
        <v>251</v>
      </c>
      <c r="R192" s="33">
        <v>0.92</v>
      </c>
    </row>
    <row r="193" spans="17:18">
      <c r="Q193" s="29" t="s">
        <v>252</v>
      </c>
      <c r="R193" s="33">
        <v>0.83</v>
      </c>
    </row>
    <row r="194" spans="17:18">
      <c r="Q194" s="29" t="s">
        <v>737</v>
      </c>
      <c r="R194" s="33"/>
    </row>
    <row r="195" spans="17:18">
      <c r="Q195" s="29" t="s">
        <v>111</v>
      </c>
      <c r="R195" s="33">
        <v>0.83</v>
      </c>
    </row>
    <row r="196" spans="17:18">
      <c r="Q196" s="29" t="s">
        <v>738</v>
      </c>
      <c r="R196" s="33"/>
    </row>
    <row r="197" spans="17:18">
      <c r="Q197" s="29" t="s">
        <v>265</v>
      </c>
      <c r="R197" s="33">
        <v>0.74</v>
      </c>
    </row>
    <row r="198" spans="17:18">
      <c r="Q198" s="29" t="s">
        <v>739</v>
      </c>
      <c r="R198" s="33">
        <v>0</v>
      </c>
    </row>
    <row r="199" spans="17:18">
      <c r="Q199" s="29" t="s">
        <v>262</v>
      </c>
      <c r="R199" s="33">
        <v>1.66</v>
      </c>
    </row>
    <row r="200" spans="17:18">
      <c r="Q200" s="29" t="s">
        <v>263</v>
      </c>
      <c r="R200" s="33">
        <v>0.7</v>
      </c>
    </row>
    <row r="201" spans="17:18">
      <c r="Q201" s="29" t="s">
        <v>264</v>
      </c>
      <c r="R201" s="33">
        <v>1.04</v>
      </c>
    </row>
    <row r="202" spans="17:18">
      <c r="Q202" s="29" t="s">
        <v>740</v>
      </c>
      <c r="R202" s="33"/>
    </row>
    <row r="203" spans="17:18">
      <c r="Q203" s="29" t="s">
        <v>230</v>
      </c>
      <c r="R203" s="33">
        <v>2.76</v>
      </c>
    </row>
    <row r="204" spans="17:18">
      <c r="Q204" s="29" t="s">
        <v>231</v>
      </c>
      <c r="R204" s="33">
        <v>0.62</v>
      </c>
    </row>
    <row r="205" spans="17:18">
      <c r="Q205" s="29" t="s">
        <v>741</v>
      </c>
      <c r="R205" s="33"/>
    </row>
    <row r="206" spans="17:18">
      <c r="Q206" s="29" t="s">
        <v>232</v>
      </c>
      <c r="R206" s="33">
        <v>1.26</v>
      </c>
    </row>
    <row r="207" spans="17:18">
      <c r="Q207" s="29" t="s">
        <v>233</v>
      </c>
      <c r="R207" s="33">
        <v>1.1299999999999999</v>
      </c>
    </row>
    <row r="208" spans="17:18">
      <c r="Q208" s="29" t="s">
        <v>234</v>
      </c>
      <c r="R208" s="33">
        <v>0.86</v>
      </c>
    </row>
    <row r="209" spans="17:18">
      <c r="Q209" s="29" t="s">
        <v>235</v>
      </c>
      <c r="R209" s="33">
        <v>0.65</v>
      </c>
    </row>
    <row r="210" spans="17:18">
      <c r="Q210" s="29" t="s">
        <v>236</v>
      </c>
      <c r="R210" s="33">
        <v>0.96</v>
      </c>
    </row>
    <row r="211" spans="17:18">
      <c r="Q211" s="29" t="s">
        <v>237</v>
      </c>
      <c r="R211" s="33">
        <v>1.37</v>
      </c>
    </row>
    <row r="212" spans="17:18">
      <c r="Q212" s="29" t="s">
        <v>266</v>
      </c>
      <c r="R212" s="33">
        <v>0.67</v>
      </c>
    </row>
    <row r="213" spans="17:18">
      <c r="Q213" s="29" t="s">
        <v>742</v>
      </c>
      <c r="R213" s="33">
        <v>0</v>
      </c>
    </row>
    <row r="214" spans="17:18">
      <c r="Q214" s="29" t="s">
        <v>267</v>
      </c>
      <c r="R214" s="33"/>
    </row>
    <row r="215" spans="17:18">
      <c r="Q215" s="29" t="s">
        <v>268</v>
      </c>
      <c r="R215" s="33"/>
    </row>
    <row r="216" spans="17:18">
      <c r="Q216" s="29" t="s">
        <v>269</v>
      </c>
      <c r="R216" s="33"/>
    </row>
    <row r="217" spans="17:18">
      <c r="Q217" s="29" t="s">
        <v>270</v>
      </c>
      <c r="R217" s="33"/>
    </row>
    <row r="218" spans="17:18">
      <c r="Q218" s="29" t="s">
        <v>271</v>
      </c>
      <c r="R218" s="33"/>
    </row>
    <row r="219" spans="17:18">
      <c r="Q219" s="29" t="s">
        <v>272</v>
      </c>
      <c r="R219" s="33"/>
    </row>
    <row r="220" spans="17:18">
      <c r="Q220" s="29" t="s">
        <v>273</v>
      </c>
      <c r="R220" s="33"/>
    </row>
    <row r="221" spans="17:18">
      <c r="Q221" s="29" t="s">
        <v>274</v>
      </c>
      <c r="R221" s="33"/>
    </row>
    <row r="222" spans="17:18">
      <c r="Q222" s="29" t="s">
        <v>275</v>
      </c>
      <c r="R222" s="33"/>
    </row>
    <row r="223" spans="17:18">
      <c r="Q223" s="29" t="s">
        <v>276</v>
      </c>
      <c r="R223" s="33"/>
    </row>
    <row r="224" spans="17:18">
      <c r="Q224" s="29" t="s">
        <v>277</v>
      </c>
      <c r="R224" s="33"/>
    </row>
    <row r="225" spans="17:18">
      <c r="Q225" s="29" t="s">
        <v>278</v>
      </c>
      <c r="R225" s="33"/>
    </row>
    <row r="226" spans="17:18">
      <c r="Q226" s="29" t="s">
        <v>85</v>
      </c>
      <c r="R226" s="33">
        <v>0.84</v>
      </c>
    </row>
    <row r="227" spans="17:18">
      <c r="Q227" s="29" t="s">
        <v>86</v>
      </c>
      <c r="R227" s="33">
        <v>1.78</v>
      </c>
    </row>
    <row r="228" spans="17:18">
      <c r="Q228" s="29" t="s">
        <v>87</v>
      </c>
      <c r="R228" s="33">
        <v>4.04</v>
      </c>
    </row>
    <row r="229" spans="17:18">
      <c r="Q229" s="29" t="s">
        <v>88</v>
      </c>
      <c r="R229" s="33">
        <v>2.98</v>
      </c>
    </row>
    <row r="230" spans="17:18">
      <c r="Q230" s="29" t="s">
        <v>89</v>
      </c>
      <c r="R230" s="33">
        <v>5.17</v>
      </c>
    </row>
    <row r="231" spans="17:18">
      <c r="Q231" s="29" t="s">
        <v>90</v>
      </c>
      <c r="R231" s="33">
        <v>3.58</v>
      </c>
    </row>
    <row r="232" spans="17:18">
      <c r="Q232" s="29" t="s">
        <v>91</v>
      </c>
      <c r="R232" s="33">
        <v>1.75</v>
      </c>
    </row>
    <row r="233" spans="17:18">
      <c r="Q233" s="29" t="s">
        <v>92</v>
      </c>
      <c r="R233" s="33">
        <v>3.21</v>
      </c>
    </row>
    <row r="234" spans="17:18">
      <c r="Q234" s="29" t="s">
        <v>93</v>
      </c>
      <c r="R234" s="33">
        <v>1.86</v>
      </c>
    </row>
    <row r="235" spans="17:18">
      <c r="Q235" s="29" t="s">
        <v>743</v>
      </c>
      <c r="R235" s="33"/>
    </row>
    <row r="236" spans="17:18">
      <c r="Q236" s="29" t="s">
        <v>744</v>
      </c>
      <c r="R236" s="33"/>
    </row>
    <row r="237" spans="17:18">
      <c r="Q237" s="29" t="s">
        <v>745</v>
      </c>
      <c r="R237" s="33"/>
    </row>
    <row r="238" spans="17:18">
      <c r="Q238" s="29" t="s">
        <v>279</v>
      </c>
      <c r="R238" s="33">
        <v>2.5099999999999998</v>
      </c>
    </row>
    <row r="239" spans="17:18">
      <c r="Q239" s="29" t="s">
        <v>280</v>
      </c>
      <c r="R239" s="33">
        <v>0.95</v>
      </c>
    </row>
    <row r="240" spans="17:18">
      <c r="Q240" s="29" t="s">
        <v>746</v>
      </c>
      <c r="R240" s="33"/>
    </row>
    <row r="241" spans="17:18">
      <c r="Q241" s="29" t="s">
        <v>747</v>
      </c>
      <c r="R241" s="33"/>
    </row>
    <row r="242" spans="17:18">
      <c r="Q242" s="29" t="s">
        <v>748</v>
      </c>
      <c r="R242" s="33"/>
    </row>
    <row r="243" spans="17:18">
      <c r="Q243" s="29" t="s">
        <v>749</v>
      </c>
      <c r="R243" s="33"/>
    </row>
    <row r="244" spans="17:18">
      <c r="Q244" s="29" t="s">
        <v>281</v>
      </c>
      <c r="R244" s="33">
        <v>0.9</v>
      </c>
    </row>
    <row r="245" spans="17:18">
      <c r="Q245" s="29" t="s">
        <v>282</v>
      </c>
      <c r="R245" s="33">
        <v>0.65</v>
      </c>
    </row>
    <row r="246" spans="17:18">
      <c r="Q246" s="29" t="s">
        <v>283</v>
      </c>
      <c r="R246" s="33">
        <v>0.34</v>
      </c>
    </row>
    <row r="247" spans="17:18">
      <c r="Q247" s="29" t="s">
        <v>284</v>
      </c>
      <c r="R247" s="33">
        <v>1.39</v>
      </c>
    </row>
    <row r="248" spans="17:18">
      <c r="Q248" s="29" t="s">
        <v>285</v>
      </c>
      <c r="R248" s="33">
        <v>0.57999999999999996</v>
      </c>
    </row>
    <row r="249" spans="17:18">
      <c r="Q249" s="29" t="s">
        <v>286</v>
      </c>
      <c r="R249" s="33">
        <v>1.02</v>
      </c>
    </row>
    <row r="250" spans="17:18">
      <c r="Q250" s="29" t="s">
        <v>287</v>
      </c>
      <c r="R250" s="33">
        <v>1.21</v>
      </c>
    </row>
    <row r="251" spans="17:18">
      <c r="Q251" s="29" t="s">
        <v>288</v>
      </c>
      <c r="R251" s="33">
        <v>1.84</v>
      </c>
    </row>
    <row r="252" spans="17:18">
      <c r="Q252" s="29" t="s">
        <v>289</v>
      </c>
      <c r="R252" s="33">
        <v>1.1299999999999999</v>
      </c>
    </row>
    <row r="253" spans="17:18">
      <c r="Q253" s="29" t="s">
        <v>290</v>
      </c>
      <c r="R253" s="33">
        <v>0.48</v>
      </c>
    </row>
    <row r="254" spans="17:18">
      <c r="Q254" s="29" t="s">
        <v>291</v>
      </c>
      <c r="R254" s="33">
        <v>1.1399999999999999</v>
      </c>
    </row>
    <row r="255" spans="17:18">
      <c r="Q255" s="29" t="s">
        <v>292</v>
      </c>
      <c r="R255" s="33">
        <v>1.29</v>
      </c>
    </row>
    <row r="256" spans="17:18">
      <c r="Q256" s="29" t="s">
        <v>293</v>
      </c>
      <c r="R256" s="33">
        <v>0.87</v>
      </c>
    </row>
    <row r="257" spans="17:18">
      <c r="Q257" s="29" t="s">
        <v>294</v>
      </c>
      <c r="R257" s="33">
        <v>2.71</v>
      </c>
    </row>
    <row r="258" spans="17:18">
      <c r="Q258" s="29" t="s">
        <v>295</v>
      </c>
      <c r="R258" s="33">
        <v>0.35</v>
      </c>
    </row>
    <row r="259" spans="17:18">
      <c r="Q259" s="29" t="s">
        <v>750</v>
      </c>
      <c r="R259" s="33"/>
    </row>
    <row r="260" spans="17:18">
      <c r="Q260" s="29" t="s">
        <v>296</v>
      </c>
      <c r="R260" s="33">
        <v>1.97</v>
      </c>
    </row>
    <row r="261" spans="17:18">
      <c r="Q261" s="29" t="s">
        <v>297</v>
      </c>
      <c r="R261" s="33">
        <v>0.48</v>
      </c>
    </row>
    <row r="262" spans="17:18">
      <c r="Q262" s="29" t="s">
        <v>298</v>
      </c>
      <c r="R262" s="33">
        <v>1.54</v>
      </c>
    </row>
    <row r="263" spans="17:18">
      <c r="Q263" s="29" t="s">
        <v>299</v>
      </c>
      <c r="R263" s="33">
        <v>1.96</v>
      </c>
    </row>
    <row r="264" spans="17:18">
      <c r="Q264" s="29" t="s">
        <v>300</v>
      </c>
      <c r="R264" s="33">
        <v>0.91</v>
      </c>
    </row>
    <row r="265" spans="17:18">
      <c r="Q265" s="29" t="s">
        <v>301</v>
      </c>
      <c r="R265" s="33">
        <v>0.41</v>
      </c>
    </row>
    <row r="266" spans="17:18">
      <c r="Q266" s="29" t="s">
        <v>302</v>
      </c>
      <c r="R266" s="33">
        <v>0.46</v>
      </c>
    </row>
    <row r="267" spans="17:18">
      <c r="Q267" s="29" t="s">
        <v>751</v>
      </c>
      <c r="R267" s="33"/>
    </row>
    <row r="268" spans="17:18">
      <c r="Q268" s="29" t="s">
        <v>303</v>
      </c>
      <c r="R268" s="33">
        <v>0.25</v>
      </c>
    </row>
    <row r="269" spans="17:18">
      <c r="Q269" s="29" t="s">
        <v>304</v>
      </c>
      <c r="R269" s="33">
        <v>0.35</v>
      </c>
    </row>
    <row r="270" spans="17:18">
      <c r="Q270" s="29" t="s">
        <v>305</v>
      </c>
      <c r="R270" s="33">
        <v>0.25</v>
      </c>
    </row>
    <row r="271" spans="17:18">
      <c r="Q271" s="29" t="s">
        <v>306</v>
      </c>
      <c r="R271" s="33">
        <v>0.1</v>
      </c>
    </row>
    <row r="272" spans="17:18">
      <c r="Q272" s="29" t="s">
        <v>307</v>
      </c>
      <c r="R272" s="33">
        <v>0.27</v>
      </c>
    </row>
    <row r="273" spans="17:18">
      <c r="Q273" s="29" t="s">
        <v>308</v>
      </c>
      <c r="R273" s="33">
        <v>0.97</v>
      </c>
    </row>
    <row r="274" spans="17:18">
      <c r="Q274" s="29" t="s">
        <v>309</v>
      </c>
      <c r="R274" s="33">
        <v>0.12</v>
      </c>
    </row>
    <row r="275" spans="17:18">
      <c r="Q275" s="29" t="s">
        <v>310</v>
      </c>
      <c r="R275" s="33">
        <v>0.67</v>
      </c>
    </row>
    <row r="276" spans="17:18">
      <c r="Q276" s="29" t="s">
        <v>319</v>
      </c>
      <c r="R276" s="33">
        <v>1.52</v>
      </c>
    </row>
    <row r="277" spans="17:18">
      <c r="Q277" s="29" t="s">
        <v>752</v>
      </c>
      <c r="R277" s="33"/>
    </row>
    <row r="278" spans="17:18">
      <c r="Q278" s="29" t="s">
        <v>320</v>
      </c>
      <c r="R278" s="33">
        <v>2.59</v>
      </c>
    </row>
    <row r="279" spans="17:18">
      <c r="Q279" s="29" t="s">
        <v>753</v>
      </c>
      <c r="R279" s="33"/>
    </row>
    <row r="280" spans="17:18">
      <c r="Q280" s="29" t="s">
        <v>321</v>
      </c>
      <c r="R280" s="33">
        <v>1.52</v>
      </c>
    </row>
    <row r="281" spans="17:18">
      <c r="Q281" s="29" t="s">
        <v>322</v>
      </c>
      <c r="R281" s="33">
        <v>0.78</v>
      </c>
    </row>
    <row r="282" spans="17:18">
      <c r="Q282" s="29" t="s">
        <v>323</v>
      </c>
      <c r="R282" s="33">
        <v>0.72</v>
      </c>
    </row>
    <row r="283" spans="17:18">
      <c r="Q283" s="29" t="s">
        <v>324</v>
      </c>
      <c r="R283" s="33">
        <v>0.56999999999999995</v>
      </c>
    </row>
    <row r="284" spans="17:18">
      <c r="Q284" s="29" t="s">
        <v>754</v>
      </c>
      <c r="R284" s="33"/>
    </row>
    <row r="285" spans="17:18">
      <c r="Q285" s="29" t="s">
        <v>755</v>
      </c>
      <c r="R285" s="33"/>
    </row>
    <row r="286" spans="17:18">
      <c r="Q286" s="29" t="s">
        <v>756</v>
      </c>
      <c r="R286" s="33"/>
    </row>
    <row r="287" spans="17:18">
      <c r="Q287" s="29" t="s">
        <v>196</v>
      </c>
      <c r="R287" s="33">
        <v>2.74</v>
      </c>
    </row>
    <row r="288" spans="17:18">
      <c r="Q288" s="29" t="s">
        <v>757</v>
      </c>
      <c r="R288" s="33"/>
    </row>
    <row r="289" spans="17:18">
      <c r="Q289" s="29" t="s">
        <v>197</v>
      </c>
      <c r="R289" s="33">
        <v>3.77</v>
      </c>
    </row>
    <row r="290" spans="17:18">
      <c r="Q290" s="29" t="s">
        <v>198</v>
      </c>
      <c r="R290" s="33">
        <v>1.87</v>
      </c>
    </row>
    <row r="291" spans="17:18">
      <c r="Q291" s="29" t="s">
        <v>199</v>
      </c>
      <c r="R291" s="33">
        <v>2.78</v>
      </c>
    </row>
    <row r="292" spans="17:18">
      <c r="Q292" s="29" t="s">
        <v>200</v>
      </c>
      <c r="R292" s="33">
        <v>0.39</v>
      </c>
    </row>
    <row r="293" spans="17:18">
      <c r="Q293" s="29" t="s">
        <v>311</v>
      </c>
      <c r="R293" s="33">
        <v>3.57</v>
      </c>
    </row>
    <row r="294" spans="17:18">
      <c r="Q294" s="29" t="s">
        <v>312</v>
      </c>
      <c r="R294" s="33">
        <v>3.65</v>
      </c>
    </row>
    <row r="295" spans="17:18">
      <c r="Q295" s="29" t="s">
        <v>313</v>
      </c>
      <c r="R295" s="33">
        <v>1.64</v>
      </c>
    </row>
    <row r="296" spans="17:18">
      <c r="Q296" s="29" t="s">
        <v>314</v>
      </c>
      <c r="R296" s="33">
        <v>3.25</v>
      </c>
    </row>
    <row r="297" spans="17:18">
      <c r="Q297" s="29" t="s">
        <v>315</v>
      </c>
      <c r="R297" s="33">
        <v>5.31</v>
      </c>
    </row>
    <row r="298" spans="17:18">
      <c r="Q298" s="29" t="s">
        <v>316</v>
      </c>
      <c r="R298" s="33">
        <v>1.05</v>
      </c>
    </row>
    <row r="299" spans="17:18">
      <c r="Q299" s="29" t="s">
        <v>317</v>
      </c>
      <c r="R299" s="33">
        <v>0.7</v>
      </c>
    </row>
    <row r="300" spans="17:18">
      <c r="Q300" s="29" t="s">
        <v>318</v>
      </c>
      <c r="R300" s="33">
        <v>2.5099999999999998</v>
      </c>
    </row>
    <row r="301" spans="17:18">
      <c r="Q301" s="29" t="s">
        <v>758</v>
      </c>
      <c r="R301" s="33"/>
    </row>
    <row r="302" spans="17:18">
      <c r="Q302" s="29" t="s">
        <v>759</v>
      </c>
      <c r="R302" s="33">
        <v>2.8</v>
      </c>
    </row>
    <row r="303" spans="17:18">
      <c r="Q303" s="29" t="s">
        <v>760</v>
      </c>
      <c r="R303" s="33"/>
    </row>
    <row r="304" spans="17:18">
      <c r="Q304" s="29" t="s">
        <v>562</v>
      </c>
      <c r="R304" s="33"/>
    </row>
    <row r="305" spans="17:18">
      <c r="Q305" s="29" t="s">
        <v>761</v>
      </c>
      <c r="R305" s="33"/>
    </row>
    <row r="306" spans="17:18">
      <c r="Q306" s="29" t="s">
        <v>762</v>
      </c>
      <c r="R306" s="33"/>
    </row>
    <row r="307" spans="17:18">
      <c r="Q307" s="29" t="s">
        <v>763</v>
      </c>
      <c r="R307" s="33"/>
    </row>
    <row r="308" spans="17:18">
      <c r="Q308" s="29" t="s">
        <v>564</v>
      </c>
      <c r="R308" s="33"/>
    </row>
    <row r="309" spans="17:18">
      <c r="Q309" s="29" t="s">
        <v>566</v>
      </c>
      <c r="R309" s="33"/>
    </row>
    <row r="310" spans="17:18">
      <c r="Q310" s="29" t="s">
        <v>568</v>
      </c>
      <c r="R310" s="33"/>
    </row>
    <row r="311" spans="17:18">
      <c r="Q311" s="29" t="s">
        <v>570</v>
      </c>
      <c r="R311" s="33"/>
    </row>
    <row r="312" spans="17:18">
      <c r="Q312" s="29" t="s">
        <v>572</v>
      </c>
      <c r="R312" s="33"/>
    </row>
    <row r="313" spans="17:18">
      <c r="Q313" s="29" t="s">
        <v>363</v>
      </c>
      <c r="R313" s="33"/>
    </row>
    <row r="314" spans="17:18">
      <c r="Q314" s="29" t="s">
        <v>365</v>
      </c>
      <c r="R314" s="33"/>
    </row>
    <row r="315" spans="17:18">
      <c r="Q315" s="29" t="s">
        <v>368</v>
      </c>
      <c r="R315" s="33"/>
    </row>
    <row r="316" spans="17:18">
      <c r="Q316" s="29" t="s">
        <v>370</v>
      </c>
      <c r="R316" s="33"/>
    </row>
    <row r="317" spans="17:18">
      <c r="Q317" s="29" t="s">
        <v>372</v>
      </c>
      <c r="R317" s="33"/>
    </row>
    <row r="318" spans="17:18">
      <c r="Q318" s="29" t="s">
        <v>374</v>
      </c>
      <c r="R318" s="33"/>
    </row>
    <row r="319" spans="17:18">
      <c r="Q319" s="29" t="s">
        <v>376</v>
      </c>
      <c r="R319" s="33"/>
    </row>
    <row r="320" spans="17:18">
      <c r="Q320" s="29" t="s">
        <v>764</v>
      </c>
      <c r="R320" s="33"/>
    </row>
    <row r="321" spans="17:18">
      <c r="Q321" s="29" t="s">
        <v>765</v>
      </c>
      <c r="R321" s="33"/>
    </row>
    <row r="322" spans="17:18">
      <c r="Q322" s="29" t="s">
        <v>766</v>
      </c>
      <c r="R322" s="33"/>
    </row>
    <row r="323" spans="17:18">
      <c r="Q323" s="29" t="s">
        <v>767</v>
      </c>
      <c r="R323" s="33"/>
    </row>
    <row r="324" spans="17:18">
      <c r="Q324" s="29" t="s">
        <v>768</v>
      </c>
      <c r="R324" s="33"/>
    </row>
    <row r="325" spans="17:18">
      <c r="Q325" s="29" t="s">
        <v>769</v>
      </c>
      <c r="R325" s="33"/>
    </row>
    <row r="326" spans="17:18">
      <c r="Q326" s="29" t="s">
        <v>770</v>
      </c>
      <c r="R326" s="33"/>
    </row>
    <row r="327" spans="17:18">
      <c r="Q327" s="29" t="s">
        <v>771</v>
      </c>
      <c r="R327" s="33"/>
    </row>
    <row r="328" spans="17:18">
      <c r="Q328" s="29" t="s">
        <v>772</v>
      </c>
      <c r="R328" s="33"/>
    </row>
    <row r="329" spans="17:18">
      <c r="Q329" s="29" t="s">
        <v>773</v>
      </c>
      <c r="R329" s="33"/>
    </row>
    <row r="330" spans="17:18">
      <c r="Q330" s="29" t="s">
        <v>774</v>
      </c>
      <c r="R330" s="33"/>
    </row>
    <row r="331" spans="17:18">
      <c r="Q331" s="29" t="s">
        <v>775</v>
      </c>
      <c r="R331" s="33"/>
    </row>
    <row r="332" spans="17:18">
      <c r="Q332" s="29" t="s">
        <v>776</v>
      </c>
      <c r="R332" s="33"/>
    </row>
    <row r="333" spans="17:18">
      <c r="Q333" s="29" t="s">
        <v>777</v>
      </c>
      <c r="R333" s="33"/>
    </row>
    <row r="334" spans="17:18">
      <c r="Q334" s="29" t="s">
        <v>778</v>
      </c>
      <c r="R334" s="33"/>
    </row>
    <row r="335" spans="17:18">
      <c r="Q335" s="29" t="s">
        <v>779</v>
      </c>
      <c r="R335" s="33"/>
    </row>
    <row r="336" spans="17:18">
      <c r="Q336" s="29" t="s">
        <v>780</v>
      </c>
      <c r="R336" s="33"/>
    </row>
    <row r="337" spans="17:18">
      <c r="Q337" s="29" t="s">
        <v>781</v>
      </c>
      <c r="R337" s="33"/>
    </row>
    <row r="338" spans="17:18">
      <c r="Q338" s="29" t="s">
        <v>782</v>
      </c>
      <c r="R338" s="33"/>
    </row>
    <row r="339" spans="17:18">
      <c r="Q339" s="29" t="s">
        <v>783</v>
      </c>
      <c r="R339" s="33"/>
    </row>
    <row r="340" spans="17:18">
      <c r="Q340" s="29" t="s">
        <v>784</v>
      </c>
      <c r="R340" s="33"/>
    </row>
    <row r="341" spans="17:18">
      <c r="Q341" s="29" t="s">
        <v>785</v>
      </c>
      <c r="R341" s="33"/>
    </row>
    <row r="342" spans="17:18">
      <c r="Q342" s="29" t="s">
        <v>786</v>
      </c>
      <c r="R342" s="33"/>
    </row>
    <row r="343" spans="17:18">
      <c r="Q343" s="29" t="s">
        <v>787</v>
      </c>
      <c r="R343" s="33"/>
    </row>
    <row r="344" spans="17:18">
      <c r="Q344" s="29" t="s">
        <v>788</v>
      </c>
      <c r="R344" s="33"/>
    </row>
    <row r="345" spans="17:18">
      <c r="Q345" s="29" t="s">
        <v>789</v>
      </c>
      <c r="R345" s="33"/>
    </row>
    <row r="346" spans="17:18">
      <c r="Q346" s="29" t="s">
        <v>790</v>
      </c>
      <c r="R346" s="33"/>
    </row>
    <row r="347" spans="17:18">
      <c r="Q347" s="29" t="s">
        <v>791</v>
      </c>
      <c r="R347" s="33"/>
    </row>
    <row r="348" spans="17:18">
      <c r="Q348" s="29" t="s">
        <v>792</v>
      </c>
      <c r="R348" s="33"/>
    </row>
    <row r="349" spans="17:18">
      <c r="Q349" s="29" t="s">
        <v>793</v>
      </c>
      <c r="R349" s="33"/>
    </row>
    <row r="350" spans="17:18">
      <c r="Q350" s="29" t="s">
        <v>794</v>
      </c>
      <c r="R350" s="33"/>
    </row>
    <row r="351" spans="17:18">
      <c r="Q351" s="29" t="s">
        <v>795</v>
      </c>
      <c r="R351" s="33"/>
    </row>
    <row r="352" spans="17:18">
      <c r="Q352" s="29" t="s">
        <v>796</v>
      </c>
      <c r="R352" s="33"/>
    </row>
    <row r="353" spans="17:18">
      <c r="Q353" s="29" t="s">
        <v>797</v>
      </c>
      <c r="R353" s="33"/>
    </row>
    <row r="354" spans="17:18">
      <c r="Q354" s="29" t="s">
        <v>798</v>
      </c>
      <c r="R354" s="33"/>
    </row>
    <row r="355" spans="17:18">
      <c r="Q355" s="29" t="s">
        <v>799</v>
      </c>
      <c r="R355" s="33"/>
    </row>
    <row r="356" spans="17:18">
      <c r="Q356" s="29" t="s">
        <v>800</v>
      </c>
      <c r="R356" s="33"/>
    </row>
    <row r="357" spans="17:18">
      <c r="Q357" s="29" t="s">
        <v>801</v>
      </c>
      <c r="R357" s="33"/>
    </row>
    <row r="358" spans="17:18">
      <c r="Q358" s="29" t="s">
        <v>802</v>
      </c>
      <c r="R358" s="33"/>
    </row>
    <row r="359" spans="17:18">
      <c r="Q359" s="29" t="s">
        <v>803</v>
      </c>
      <c r="R359" s="33"/>
    </row>
    <row r="360" spans="17:18">
      <c r="Q360" s="29" t="s">
        <v>804</v>
      </c>
      <c r="R360" s="33"/>
    </row>
    <row r="361" spans="17:18">
      <c r="Q361" s="29" t="s">
        <v>805</v>
      </c>
      <c r="R361" s="33"/>
    </row>
    <row r="362" spans="17:18">
      <c r="Q362" s="29" t="s">
        <v>806</v>
      </c>
      <c r="R362" s="33"/>
    </row>
    <row r="363" spans="17:18">
      <c r="Q363" s="29" t="s">
        <v>807</v>
      </c>
      <c r="R363" s="33"/>
    </row>
    <row r="364" spans="17:18">
      <c r="Q364" s="29" t="s">
        <v>808</v>
      </c>
      <c r="R364" s="33"/>
    </row>
    <row r="365" spans="17:18">
      <c r="Q365" s="29" t="s">
        <v>809</v>
      </c>
      <c r="R365" s="33"/>
    </row>
    <row r="366" spans="17:18">
      <c r="Q366" s="29" t="s">
        <v>810</v>
      </c>
      <c r="R366" s="33"/>
    </row>
    <row r="367" spans="17:18">
      <c r="Q367" s="29" t="s">
        <v>811</v>
      </c>
      <c r="R367" s="33"/>
    </row>
    <row r="368" spans="17:18">
      <c r="Q368" s="29" t="s">
        <v>812</v>
      </c>
      <c r="R368" s="33"/>
    </row>
    <row r="369" spans="17:18">
      <c r="Q369" s="29" t="s">
        <v>608</v>
      </c>
      <c r="R369" s="33">
        <v>1.74</v>
      </c>
    </row>
    <row r="370" spans="17:18">
      <c r="Q370" s="29" t="s">
        <v>610</v>
      </c>
      <c r="R370" s="33">
        <v>0.9</v>
      </c>
    </row>
    <row r="371" spans="17:18">
      <c r="Q371" s="29" t="s">
        <v>612</v>
      </c>
      <c r="R371" s="33">
        <v>0.16</v>
      </c>
    </row>
    <row r="372" spans="17:18">
      <c r="Q372" s="29" t="s">
        <v>614</v>
      </c>
      <c r="R372" s="33">
        <v>0.21</v>
      </c>
    </row>
    <row r="373" spans="17:18">
      <c r="Q373" s="29" t="s">
        <v>813</v>
      </c>
      <c r="R373" s="33"/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A7FFB-8616-406C-8610-B9FF996CF999}">
  <dimension ref="B2:AF243"/>
  <sheetViews>
    <sheetView showGridLines="0" workbookViewId="0">
      <selection activeCell="B24" sqref="B24"/>
    </sheetView>
  </sheetViews>
  <sheetFormatPr defaultRowHeight="14.4"/>
  <cols>
    <col min="30" max="30" width="10.88671875" bestFit="1" customWidth="1"/>
    <col min="31" max="31" width="46.44140625" customWidth="1"/>
  </cols>
  <sheetData>
    <row r="2" spans="2:32">
      <c r="B2" s="5" t="s">
        <v>50</v>
      </c>
      <c r="X2" s="12" t="s">
        <v>679</v>
      </c>
    </row>
    <row r="4" spans="2:32">
      <c r="X4" s="2" t="s">
        <v>672</v>
      </c>
      <c r="Y4" s="2" t="s">
        <v>673</v>
      </c>
      <c r="Z4" s="2" t="s">
        <v>674</v>
      </c>
      <c r="AC4" s="2" t="s">
        <v>814</v>
      </c>
      <c r="AD4" s="2" t="s">
        <v>815</v>
      </c>
      <c r="AE4" s="2" t="s">
        <v>816</v>
      </c>
      <c r="AF4" s="2" t="s">
        <v>817</v>
      </c>
    </row>
    <row r="5" spans="2:32">
      <c r="X5" s="3" t="s">
        <v>675</v>
      </c>
      <c r="Y5" s="3" t="s">
        <v>675</v>
      </c>
      <c r="Z5" s="39">
        <v>64</v>
      </c>
      <c r="AC5" s="3" t="s">
        <v>339</v>
      </c>
      <c r="AD5" s="3" t="s">
        <v>678</v>
      </c>
      <c r="AE5" s="3">
        <v>17.850936747491417</v>
      </c>
      <c r="AF5" s="3" t="s">
        <v>678</v>
      </c>
    </row>
    <row r="6" spans="2:32">
      <c r="X6" s="3" t="s">
        <v>675</v>
      </c>
      <c r="Y6" s="3" t="s">
        <v>676</v>
      </c>
      <c r="Z6" s="39">
        <v>16</v>
      </c>
      <c r="AC6" s="3" t="s">
        <v>343</v>
      </c>
      <c r="AD6" s="3" t="s">
        <v>677</v>
      </c>
      <c r="AE6" s="3">
        <v>17.057791671047823</v>
      </c>
      <c r="AF6" s="3" t="s">
        <v>677</v>
      </c>
    </row>
    <row r="7" spans="2:32">
      <c r="X7" s="3" t="s">
        <v>676</v>
      </c>
      <c r="Y7" s="3" t="s">
        <v>676</v>
      </c>
      <c r="Z7" s="39">
        <v>46</v>
      </c>
      <c r="AC7" s="3" t="s">
        <v>346</v>
      </c>
      <c r="AD7" s="3" t="s">
        <v>677</v>
      </c>
      <c r="AE7" s="3">
        <v>14.409478694976272</v>
      </c>
      <c r="AF7" s="3" t="s">
        <v>677</v>
      </c>
    </row>
    <row r="8" spans="2:32">
      <c r="X8" s="3" t="s">
        <v>676</v>
      </c>
      <c r="Y8" s="3" t="s">
        <v>677</v>
      </c>
      <c r="Z8" s="39">
        <v>7</v>
      </c>
      <c r="AC8" s="3" t="s">
        <v>348</v>
      </c>
      <c r="AD8" s="3" t="s">
        <v>678</v>
      </c>
      <c r="AE8" s="3">
        <v>10.361071512503699</v>
      </c>
      <c r="AF8" s="3" t="s">
        <v>678</v>
      </c>
    </row>
    <row r="9" spans="2:32">
      <c r="X9" s="3" t="s">
        <v>677</v>
      </c>
      <c r="Y9" s="3" t="s">
        <v>676</v>
      </c>
      <c r="Z9" s="39">
        <v>7</v>
      </c>
      <c r="AC9" s="3" t="s">
        <v>350</v>
      </c>
      <c r="AD9" s="3" t="s">
        <v>678</v>
      </c>
      <c r="AE9" s="3">
        <v>2.7477625442443951</v>
      </c>
      <c r="AF9" s="3" t="s">
        <v>678</v>
      </c>
    </row>
    <row r="10" spans="2:32">
      <c r="X10" s="3" t="s">
        <v>677</v>
      </c>
      <c r="Y10" s="3" t="s">
        <v>677</v>
      </c>
      <c r="Z10" s="39">
        <v>54</v>
      </c>
      <c r="AC10" s="3" t="s">
        <v>352</v>
      </c>
      <c r="AD10" s="3" t="s">
        <v>677</v>
      </c>
      <c r="AE10" s="3">
        <v>4.2877807511802217</v>
      </c>
      <c r="AF10" s="3" t="s">
        <v>677</v>
      </c>
    </row>
    <row r="11" spans="2:32">
      <c r="X11" s="3" t="s">
        <v>677</v>
      </c>
      <c r="Y11" s="3" t="s">
        <v>678</v>
      </c>
      <c r="Z11" s="39">
        <v>2</v>
      </c>
      <c r="AC11" s="3" t="s">
        <v>105</v>
      </c>
      <c r="AD11" s="3" t="s">
        <v>675</v>
      </c>
      <c r="AE11" s="3">
        <v>14.196780851200259</v>
      </c>
      <c r="AF11" s="3" t="s">
        <v>675</v>
      </c>
    </row>
    <row r="12" spans="2:32">
      <c r="X12" s="3" t="s">
        <v>678</v>
      </c>
      <c r="Y12" s="3" t="s">
        <v>677</v>
      </c>
      <c r="Z12" s="39">
        <v>9</v>
      </c>
      <c r="AC12" s="3" t="s">
        <v>106</v>
      </c>
      <c r="AD12" s="3" t="s">
        <v>675</v>
      </c>
      <c r="AE12" s="3">
        <v>13.312142447641662</v>
      </c>
      <c r="AF12" s="3" t="s">
        <v>675</v>
      </c>
    </row>
    <row r="13" spans="2:32">
      <c r="X13" s="3" t="s">
        <v>678</v>
      </c>
      <c r="Y13" s="3" t="s">
        <v>678</v>
      </c>
      <c r="Z13" s="39">
        <v>34</v>
      </c>
      <c r="AC13" s="3" t="s">
        <v>107</v>
      </c>
      <c r="AD13" s="3" t="s">
        <v>675</v>
      </c>
      <c r="AE13" s="3">
        <v>13.916158170420189</v>
      </c>
      <c r="AF13" s="3" t="s">
        <v>675</v>
      </c>
    </row>
    <row r="14" spans="2:32">
      <c r="AC14" s="3" t="s">
        <v>108</v>
      </c>
      <c r="AD14" s="3" t="s">
        <v>675</v>
      </c>
      <c r="AE14" s="3">
        <v>-3.705966898893962</v>
      </c>
      <c r="AF14" s="3" t="s">
        <v>675</v>
      </c>
    </row>
    <row r="15" spans="2:32">
      <c r="AC15" s="3" t="s">
        <v>109</v>
      </c>
      <c r="AD15" s="3" t="s">
        <v>675</v>
      </c>
      <c r="AE15" s="3">
        <v>4.8953418687876109</v>
      </c>
      <c r="AF15" s="3" t="s">
        <v>675</v>
      </c>
    </row>
    <row r="16" spans="2:32">
      <c r="AC16" s="3" t="s">
        <v>110</v>
      </c>
      <c r="AD16" s="3" t="s">
        <v>675</v>
      </c>
      <c r="AE16" s="3">
        <v>0.85424865764539248</v>
      </c>
      <c r="AF16" s="3" t="s">
        <v>675</v>
      </c>
    </row>
    <row r="17" spans="2:32">
      <c r="AC17" s="3" t="s">
        <v>363</v>
      </c>
      <c r="AD17" s="3" t="s">
        <v>678</v>
      </c>
      <c r="AE17" s="3">
        <v>7.042995602318598</v>
      </c>
      <c r="AF17" s="3" t="s">
        <v>678</v>
      </c>
    </row>
    <row r="18" spans="2:32">
      <c r="AC18" s="3" t="s">
        <v>365</v>
      </c>
      <c r="AD18" s="3" t="s">
        <v>678</v>
      </c>
      <c r="AE18" s="3">
        <v>14.934933178133491</v>
      </c>
      <c r="AF18" s="3" t="s">
        <v>677</v>
      </c>
    </row>
    <row r="19" spans="2:32">
      <c r="AC19" s="3" t="s">
        <v>368</v>
      </c>
      <c r="AD19" s="3" t="s">
        <v>678</v>
      </c>
      <c r="AE19" s="3">
        <v>3.6403516795570141</v>
      </c>
      <c r="AF19" s="3" t="s">
        <v>678</v>
      </c>
    </row>
    <row r="20" spans="2:32">
      <c r="AC20" s="3" t="s">
        <v>370</v>
      </c>
      <c r="AD20" s="3" t="s">
        <v>678</v>
      </c>
      <c r="AE20" s="3">
        <v>-2.2616760234633801</v>
      </c>
      <c r="AF20" s="3" t="s">
        <v>678</v>
      </c>
    </row>
    <row r="21" spans="2:32">
      <c r="AC21" s="3" t="s">
        <v>372</v>
      </c>
      <c r="AD21" s="3" t="s">
        <v>678</v>
      </c>
      <c r="AE21" s="3">
        <v>-1.0409567308985288</v>
      </c>
      <c r="AF21" s="3" t="s">
        <v>678</v>
      </c>
    </row>
    <row r="22" spans="2:32">
      <c r="S22" s="6" t="s">
        <v>873</v>
      </c>
      <c r="AC22" s="3" t="s">
        <v>374</v>
      </c>
      <c r="AD22" s="3" t="s">
        <v>678</v>
      </c>
      <c r="AE22" s="3">
        <v>0.96209786770248229</v>
      </c>
      <c r="AF22" s="3" t="s">
        <v>677</v>
      </c>
    </row>
    <row r="23" spans="2:32">
      <c r="B23" s="7" t="s">
        <v>877</v>
      </c>
      <c r="AC23" s="3" t="s">
        <v>376</v>
      </c>
      <c r="AD23" s="3" t="s">
        <v>678</v>
      </c>
      <c r="AE23" s="3">
        <v>4.0608708086396632</v>
      </c>
      <c r="AF23" s="3" t="s">
        <v>678</v>
      </c>
    </row>
    <row r="24" spans="2:32">
      <c r="B24" s="7" t="s">
        <v>832</v>
      </c>
      <c r="AC24" s="3" t="s">
        <v>112</v>
      </c>
      <c r="AD24" s="3" t="s">
        <v>677</v>
      </c>
      <c r="AE24" s="3">
        <v>6.879604412861795</v>
      </c>
      <c r="AF24" s="3" t="s">
        <v>678</v>
      </c>
    </row>
    <row r="25" spans="2:32">
      <c r="AC25" s="3" t="s">
        <v>113</v>
      </c>
      <c r="AD25" s="3" t="s">
        <v>676</v>
      </c>
      <c r="AE25" s="3">
        <v>8.3434374103761115</v>
      </c>
      <c r="AF25" s="3" t="s">
        <v>676</v>
      </c>
    </row>
    <row r="26" spans="2:32">
      <c r="AC26" s="3" t="s">
        <v>114</v>
      </c>
      <c r="AD26" s="3" t="s">
        <v>676</v>
      </c>
      <c r="AE26" s="3">
        <v>4.8251140005669058</v>
      </c>
      <c r="AF26" s="3" t="s">
        <v>676</v>
      </c>
    </row>
    <row r="27" spans="2:32">
      <c r="AC27" s="3" t="s">
        <v>115</v>
      </c>
      <c r="AD27" s="3" t="s">
        <v>675</v>
      </c>
      <c r="AE27" s="3">
        <v>-1.2539245800845151</v>
      </c>
      <c r="AF27" s="3" t="s">
        <v>675</v>
      </c>
    </row>
    <row r="28" spans="2:32">
      <c r="AC28" s="3" t="s">
        <v>116</v>
      </c>
      <c r="AD28" s="3" t="s">
        <v>676</v>
      </c>
      <c r="AE28" s="3">
        <v>5.1480089232314015</v>
      </c>
      <c r="AF28" s="3" t="s">
        <v>676</v>
      </c>
    </row>
    <row r="29" spans="2:32">
      <c r="AC29" s="3" t="s">
        <v>117</v>
      </c>
      <c r="AD29" s="3" t="s">
        <v>676</v>
      </c>
      <c r="AE29" s="3">
        <v>-3.7732273155899918</v>
      </c>
      <c r="AF29" s="3" t="s">
        <v>677</v>
      </c>
    </row>
    <row r="30" spans="2:32">
      <c r="AC30" s="3" t="s">
        <v>118</v>
      </c>
      <c r="AD30" s="3" t="s">
        <v>676</v>
      </c>
      <c r="AE30" s="3">
        <v>-6.945289232068717</v>
      </c>
      <c r="AF30" s="3" t="s">
        <v>676</v>
      </c>
    </row>
    <row r="31" spans="2:32">
      <c r="AC31" s="3" t="s">
        <v>119</v>
      </c>
      <c r="AD31" s="3" t="s">
        <v>675</v>
      </c>
      <c r="AE31" s="3">
        <v>6.4988527590129479</v>
      </c>
      <c r="AF31" s="3" t="s">
        <v>676</v>
      </c>
    </row>
    <row r="32" spans="2:32">
      <c r="AC32" s="3" t="s">
        <v>120</v>
      </c>
      <c r="AD32" s="3" t="s">
        <v>678</v>
      </c>
      <c r="AE32" s="3">
        <v>19.042407161442888</v>
      </c>
      <c r="AF32" s="3" t="s">
        <v>678</v>
      </c>
    </row>
    <row r="33" spans="29:32">
      <c r="AC33" s="3" t="s">
        <v>121</v>
      </c>
      <c r="AD33" s="3" t="s">
        <v>678</v>
      </c>
      <c r="AE33" s="3">
        <v>12.19449628349345</v>
      </c>
      <c r="AF33" s="3" t="s">
        <v>678</v>
      </c>
    </row>
    <row r="34" spans="29:32">
      <c r="AC34" s="3" t="s">
        <v>122</v>
      </c>
      <c r="AD34" s="3" t="s">
        <v>678</v>
      </c>
      <c r="AE34" s="3">
        <v>22.298935030395214</v>
      </c>
      <c r="AF34" s="3" t="s">
        <v>677</v>
      </c>
    </row>
    <row r="35" spans="29:32">
      <c r="AC35" s="3" t="s">
        <v>123</v>
      </c>
      <c r="AD35" s="3" t="s">
        <v>678</v>
      </c>
      <c r="AE35" s="3">
        <v>18.755201660566726</v>
      </c>
      <c r="AF35" s="3" t="s">
        <v>678</v>
      </c>
    </row>
    <row r="36" spans="29:32">
      <c r="AC36" s="3" t="s">
        <v>124</v>
      </c>
      <c r="AD36" s="3" t="s">
        <v>678</v>
      </c>
      <c r="AE36" s="3">
        <v>25.68545092891037</v>
      </c>
      <c r="AF36" s="3" t="s">
        <v>678</v>
      </c>
    </row>
    <row r="37" spans="29:32">
      <c r="AC37" s="3" t="s">
        <v>125</v>
      </c>
      <c r="AD37" s="3" t="s">
        <v>676</v>
      </c>
      <c r="AE37" s="3">
        <v>2.7525640226227495</v>
      </c>
      <c r="AF37" s="3" t="s">
        <v>676</v>
      </c>
    </row>
    <row r="38" spans="29:32">
      <c r="AC38" s="3" t="s">
        <v>126</v>
      </c>
      <c r="AD38" s="3" t="s">
        <v>677</v>
      </c>
      <c r="AE38" s="3">
        <v>7.9965197747776813</v>
      </c>
      <c r="AF38" s="3" t="s">
        <v>677</v>
      </c>
    </row>
    <row r="39" spans="29:32">
      <c r="AC39" s="3" t="s">
        <v>127</v>
      </c>
      <c r="AD39" s="3" t="s">
        <v>677</v>
      </c>
      <c r="AE39" s="3">
        <v>4.1817367426282033</v>
      </c>
      <c r="AF39" s="3" t="s">
        <v>677</v>
      </c>
    </row>
    <row r="40" spans="29:32">
      <c r="AC40" s="3" t="s">
        <v>128</v>
      </c>
      <c r="AD40" s="3" t="s">
        <v>678</v>
      </c>
      <c r="AE40" s="3">
        <v>3.5317877212299322</v>
      </c>
      <c r="AF40" s="3" t="s">
        <v>678</v>
      </c>
    </row>
    <row r="41" spans="29:32">
      <c r="AC41" s="3" t="s">
        <v>129</v>
      </c>
      <c r="AD41" s="3" t="s">
        <v>677</v>
      </c>
      <c r="AE41" s="3">
        <v>15.478019716861013</v>
      </c>
      <c r="AF41" s="3" t="s">
        <v>677</v>
      </c>
    </row>
    <row r="42" spans="29:32">
      <c r="AC42" s="3" t="s">
        <v>130</v>
      </c>
      <c r="AD42" s="3" t="s">
        <v>677</v>
      </c>
      <c r="AE42" s="3">
        <v>9.0667869516170043</v>
      </c>
      <c r="AF42" s="3" t="s">
        <v>677</v>
      </c>
    </row>
    <row r="43" spans="29:32">
      <c r="AC43" s="3" t="s">
        <v>401</v>
      </c>
      <c r="AD43" s="3" t="s">
        <v>678</v>
      </c>
      <c r="AE43" s="3">
        <v>9.861213392482469</v>
      </c>
      <c r="AF43" s="3" t="s">
        <v>678</v>
      </c>
    </row>
    <row r="44" spans="29:32">
      <c r="AC44" s="3" t="s">
        <v>403</v>
      </c>
      <c r="AD44" s="3" t="s">
        <v>677</v>
      </c>
      <c r="AE44" s="3">
        <v>8.254979111645028</v>
      </c>
      <c r="AF44" s="3" t="s">
        <v>677</v>
      </c>
    </row>
    <row r="45" spans="29:32">
      <c r="AC45" s="3" t="s">
        <v>405</v>
      </c>
      <c r="AD45" s="3" t="s">
        <v>677</v>
      </c>
      <c r="AE45" s="3">
        <v>6.5978209026562524</v>
      </c>
      <c r="AF45" s="3" t="s">
        <v>677</v>
      </c>
    </row>
    <row r="46" spans="29:32">
      <c r="AC46" s="3" t="s">
        <v>407</v>
      </c>
      <c r="AD46" s="3" t="s">
        <v>678</v>
      </c>
      <c r="AE46" s="3">
        <v>1.2987499372611495</v>
      </c>
      <c r="AF46" s="3" t="s">
        <v>678</v>
      </c>
    </row>
    <row r="47" spans="29:32">
      <c r="AC47" s="3" t="s">
        <v>135</v>
      </c>
      <c r="AD47" s="3" t="s">
        <v>677</v>
      </c>
      <c r="AE47" s="3">
        <v>1.4794833539538814</v>
      </c>
      <c r="AF47" s="3" t="s">
        <v>677</v>
      </c>
    </row>
    <row r="48" spans="29:32">
      <c r="AC48" s="3" t="s">
        <v>136</v>
      </c>
      <c r="AD48" s="3" t="s">
        <v>677</v>
      </c>
      <c r="AE48" s="3">
        <v>8.5721907618909938</v>
      </c>
      <c r="AF48" s="3" t="s">
        <v>677</v>
      </c>
    </row>
    <row r="49" spans="29:32">
      <c r="AC49" s="3" t="s">
        <v>137</v>
      </c>
      <c r="AD49" s="3" t="s">
        <v>676</v>
      </c>
      <c r="AE49" s="3">
        <v>10.621444490508381</v>
      </c>
      <c r="AF49" s="3" t="s">
        <v>676</v>
      </c>
    </row>
    <row r="50" spans="29:32">
      <c r="AC50" s="3" t="s">
        <v>412</v>
      </c>
      <c r="AD50" s="3" t="s">
        <v>676</v>
      </c>
      <c r="AE50" s="3">
        <v>3.463520435447009</v>
      </c>
      <c r="AF50" s="3" t="s">
        <v>676</v>
      </c>
    </row>
    <row r="51" spans="29:32">
      <c r="AC51" s="3" t="s">
        <v>139</v>
      </c>
      <c r="AD51" s="3" t="s">
        <v>678</v>
      </c>
      <c r="AE51" s="3">
        <v>19.403246456052074</v>
      </c>
      <c r="AF51" s="3" t="s">
        <v>677</v>
      </c>
    </row>
    <row r="52" spans="29:32">
      <c r="AC52" s="3" t="s">
        <v>140</v>
      </c>
      <c r="AD52" s="3" t="s">
        <v>677</v>
      </c>
      <c r="AE52" s="3">
        <v>8.9111756997231168</v>
      </c>
      <c r="AF52" s="3" t="s">
        <v>677</v>
      </c>
    </row>
    <row r="53" spans="29:32">
      <c r="AC53" s="3" t="s">
        <v>141</v>
      </c>
      <c r="AD53" s="3" t="s">
        <v>676</v>
      </c>
      <c r="AE53" s="3">
        <v>16.755547349773778</v>
      </c>
      <c r="AF53" s="3" t="s">
        <v>676</v>
      </c>
    </row>
    <row r="54" spans="29:32">
      <c r="AC54" s="3" t="s">
        <v>142</v>
      </c>
      <c r="AD54" s="3" t="s">
        <v>676</v>
      </c>
      <c r="AE54" s="3">
        <v>1.9252912918020542</v>
      </c>
      <c r="AF54" s="3" t="s">
        <v>676</v>
      </c>
    </row>
    <row r="55" spans="29:32">
      <c r="AC55" s="3" t="s">
        <v>143</v>
      </c>
      <c r="AD55" s="3" t="s">
        <v>677</v>
      </c>
      <c r="AE55" s="3">
        <v>-2.2855257445179831</v>
      </c>
      <c r="AF55" s="3" t="s">
        <v>677</v>
      </c>
    </row>
    <row r="56" spans="29:32">
      <c r="AC56" s="3" t="s">
        <v>144</v>
      </c>
      <c r="AD56" s="3" t="s">
        <v>678</v>
      </c>
      <c r="AE56" s="3">
        <v>6.6579127959554683</v>
      </c>
      <c r="AF56" s="3" t="s">
        <v>678</v>
      </c>
    </row>
    <row r="57" spans="29:32">
      <c r="AC57" s="3" t="s">
        <v>145</v>
      </c>
      <c r="AD57" s="3" t="s">
        <v>677</v>
      </c>
      <c r="AE57" s="3">
        <v>0.84799249700840562</v>
      </c>
      <c r="AF57" s="3" t="s">
        <v>676</v>
      </c>
    </row>
    <row r="58" spans="29:32">
      <c r="AC58" s="3" t="s">
        <v>146</v>
      </c>
      <c r="AD58" s="3" t="s">
        <v>677</v>
      </c>
      <c r="AE58" s="3">
        <v>12.848545919917072</v>
      </c>
      <c r="AF58" s="3" t="s">
        <v>677</v>
      </c>
    </row>
    <row r="59" spans="29:32">
      <c r="AC59" s="3" t="s">
        <v>147</v>
      </c>
      <c r="AD59" s="3" t="s">
        <v>677</v>
      </c>
      <c r="AE59" s="3">
        <v>7.9076052297366886</v>
      </c>
      <c r="AF59" s="3" t="s">
        <v>677</v>
      </c>
    </row>
    <row r="60" spans="29:32">
      <c r="AC60" s="3" t="s">
        <v>148</v>
      </c>
      <c r="AD60" s="3" t="s">
        <v>677</v>
      </c>
      <c r="AE60" s="3">
        <v>10.210906411580808</v>
      </c>
      <c r="AF60" s="3" t="s">
        <v>677</v>
      </c>
    </row>
    <row r="61" spans="29:32">
      <c r="AC61" s="3" t="s">
        <v>149</v>
      </c>
      <c r="AD61" s="3" t="s">
        <v>676</v>
      </c>
      <c r="AE61" s="3">
        <v>11.5441513757861</v>
      </c>
      <c r="AF61" s="3" t="s">
        <v>676</v>
      </c>
    </row>
    <row r="62" spans="29:32">
      <c r="AC62" s="3" t="s">
        <v>150</v>
      </c>
      <c r="AD62" s="3" t="s">
        <v>677</v>
      </c>
      <c r="AE62" s="3">
        <v>-2.3174814446653045</v>
      </c>
      <c r="AF62" s="3" t="s">
        <v>677</v>
      </c>
    </row>
    <row r="63" spans="29:32">
      <c r="AC63" s="3" t="s">
        <v>426</v>
      </c>
      <c r="AD63" s="3" t="s">
        <v>677</v>
      </c>
      <c r="AE63" s="3">
        <v>9.4473557206865593</v>
      </c>
      <c r="AF63" s="3" t="s">
        <v>677</v>
      </c>
    </row>
    <row r="64" spans="29:32">
      <c r="AC64" s="3" t="s">
        <v>152</v>
      </c>
      <c r="AD64" s="3" t="s">
        <v>677</v>
      </c>
      <c r="AE64" s="3">
        <v>7.4809691687970457</v>
      </c>
      <c r="AF64" s="3" t="s">
        <v>677</v>
      </c>
    </row>
    <row r="65" spans="29:32">
      <c r="AC65" s="3" t="s">
        <v>153</v>
      </c>
      <c r="AD65" s="3" t="s">
        <v>676</v>
      </c>
      <c r="AE65" s="3">
        <v>13.27480543505817</v>
      </c>
      <c r="AF65" s="3" t="s">
        <v>676</v>
      </c>
    </row>
    <row r="66" spans="29:32">
      <c r="AC66" s="3" t="s">
        <v>154</v>
      </c>
      <c r="AD66" s="3" t="s">
        <v>677</v>
      </c>
      <c r="AE66" s="3">
        <v>-1.5193145410652846</v>
      </c>
      <c r="AF66" s="3" t="s">
        <v>677</v>
      </c>
    </row>
    <row r="67" spans="29:32">
      <c r="AC67" s="3" t="s">
        <v>431</v>
      </c>
      <c r="AD67" s="3" t="s">
        <v>676</v>
      </c>
      <c r="AE67" s="3">
        <v>8.5951424237077134</v>
      </c>
      <c r="AF67" s="3" t="s">
        <v>676</v>
      </c>
    </row>
    <row r="68" spans="29:32">
      <c r="AC68" s="3" t="s">
        <v>433</v>
      </c>
      <c r="AD68" s="3" t="s">
        <v>677</v>
      </c>
      <c r="AE68" s="3">
        <v>-0.38085867951680541</v>
      </c>
      <c r="AF68" s="3" t="s">
        <v>677</v>
      </c>
    </row>
    <row r="69" spans="29:32">
      <c r="AC69" s="3" t="s">
        <v>435</v>
      </c>
      <c r="AD69" s="3" t="s">
        <v>677</v>
      </c>
      <c r="AE69" s="3">
        <v>14.040501742659387</v>
      </c>
      <c r="AF69" s="3" t="s">
        <v>677</v>
      </c>
    </row>
    <row r="70" spans="29:32">
      <c r="AC70" s="3" t="s">
        <v>158</v>
      </c>
      <c r="AD70" s="3" t="s">
        <v>678</v>
      </c>
      <c r="AE70" s="3">
        <v>-2.2662096221783941</v>
      </c>
      <c r="AF70" s="3" t="s">
        <v>678</v>
      </c>
    </row>
    <row r="71" spans="29:32">
      <c r="AC71" s="3" t="s">
        <v>159</v>
      </c>
      <c r="AD71" s="3" t="s">
        <v>677</v>
      </c>
      <c r="AE71" s="3">
        <v>20.371294891138177</v>
      </c>
      <c r="AF71" s="3" t="s">
        <v>677</v>
      </c>
    </row>
    <row r="72" spans="29:32">
      <c r="AC72" s="3" t="s">
        <v>160</v>
      </c>
      <c r="AD72" s="3" t="s">
        <v>677</v>
      </c>
      <c r="AE72" s="3">
        <v>24.025626572838348</v>
      </c>
      <c r="AF72" s="3" t="s">
        <v>677</v>
      </c>
    </row>
    <row r="73" spans="29:32">
      <c r="AC73" s="3" t="s">
        <v>161</v>
      </c>
      <c r="AD73" s="3" t="s">
        <v>678</v>
      </c>
      <c r="AE73" s="3">
        <v>19.748936937666684</v>
      </c>
      <c r="AF73" s="3" t="s">
        <v>678</v>
      </c>
    </row>
    <row r="74" spans="29:32">
      <c r="AC74" s="3" t="s">
        <v>162</v>
      </c>
      <c r="AD74" s="3" t="s">
        <v>677</v>
      </c>
      <c r="AE74" s="3">
        <v>15.593969356634958</v>
      </c>
      <c r="AF74" s="3" t="s">
        <v>678</v>
      </c>
    </row>
    <row r="75" spans="29:32">
      <c r="AC75" s="3" t="s">
        <v>442</v>
      </c>
      <c r="AD75" s="3" t="s">
        <v>676</v>
      </c>
      <c r="AE75" s="3">
        <v>5.6615277962340684</v>
      </c>
      <c r="AF75" s="3" t="s">
        <v>676</v>
      </c>
    </row>
    <row r="76" spans="29:32">
      <c r="AC76" s="3" t="s">
        <v>165</v>
      </c>
      <c r="AD76" s="3" t="s">
        <v>675</v>
      </c>
      <c r="AE76" s="3">
        <v>7.145101453021482</v>
      </c>
      <c r="AF76" s="3" t="s">
        <v>675</v>
      </c>
    </row>
    <row r="77" spans="29:32">
      <c r="AC77" s="3" t="s">
        <v>166</v>
      </c>
      <c r="AD77" s="3" t="s">
        <v>675</v>
      </c>
      <c r="AE77" s="3">
        <v>10.667142683992694</v>
      </c>
      <c r="AF77" s="3" t="s">
        <v>675</v>
      </c>
    </row>
    <row r="78" spans="29:32">
      <c r="AC78" s="3" t="s">
        <v>167</v>
      </c>
      <c r="AD78" s="3" t="s">
        <v>676</v>
      </c>
      <c r="AE78" s="3">
        <v>7.2716134116577109</v>
      </c>
      <c r="AF78" s="3" t="s">
        <v>676</v>
      </c>
    </row>
    <row r="79" spans="29:32">
      <c r="AC79" s="3" t="s">
        <v>168</v>
      </c>
      <c r="AD79" s="3" t="s">
        <v>675</v>
      </c>
      <c r="AE79" s="3">
        <v>10.372135791743489</v>
      </c>
      <c r="AF79" s="3" t="s">
        <v>675</v>
      </c>
    </row>
    <row r="80" spans="29:32">
      <c r="AC80" s="3" t="s">
        <v>169</v>
      </c>
      <c r="AD80" s="3" t="s">
        <v>675</v>
      </c>
      <c r="AE80" s="3">
        <v>17.333092682321279</v>
      </c>
      <c r="AF80" s="3" t="s">
        <v>676</v>
      </c>
    </row>
    <row r="81" spans="29:32">
      <c r="AC81" s="3" t="s">
        <v>170</v>
      </c>
      <c r="AD81" s="3" t="s">
        <v>675</v>
      </c>
      <c r="AE81" s="3">
        <v>29.233743707557409</v>
      </c>
      <c r="AF81" s="3" t="s">
        <v>675</v>
      </c>
    </row>
    <row r="82" spans="29:32">
      <c r="AC82" s="3" t="s">
        <v>171</v>
      </c>
      <c r="AD82" s="3" t="s">
        <v>675</v>
      </c>
      <c r="AE82" s="3">
        <v>21.948865676457388</v>
      </c>
      <c r="AF82" s="3" t="s">
        <v>676</v>
      </c>
    </row>
    <row r="83" spans="29:32">
      <c r="AC83" s="3" t="s">
        <v>172</v>
      </c>
      <c r="AD83" s="3" t="s">
        <v>675</v>
      </c>
      <c r="AE83" s="3">
        <v>10.634082590926859</v>
      </c>
      <c r="AF83" s="3" t="s">
        <v>676</v>
      </c>
    </row>
    <row r="84" spans="29:32">
      <c r="AC84" s="3" t="s">
        <v>173</v>
      </c>
      <c r="AD84" s="3" t="s">
        <v>675</v>
      </c>
      <c r="AE84" s="3">
        <v>14.481996237012154</v>
      </c>
      <c r="AF84" s="3" t="s">
        <v>675</v>
      </c>
    </row>
    <row r="85" spans="29:32">
      <c r="AC85" s="3" t="s">
        <v>174</v>
      </c>
      <c r="AD85" s="3" t="s">
        <v>675</v>
      </c>
      <c r="AE85" s="3">
        <v>13.716300643831346</v>
      </c>
      <c r="AF85" s="3" t="s">
        <v>676</v>
      </c>
    </row>
    <row r="86" spans="29:32">
      <c r="AC86" s="3" t="s">
        <v>175</v>
      </c>
      <c r="AD86" s="3" t="s">
        <v>675</v>
      </c>
      <c r="AE86" s="3">
        <v>24.641534435899722</v>
      </c>
      <c r="AF86" s="3" t="s">
        <v>675</v>
      </c>
    </row>
    <row r="87" spans="29:32">
      <c r="AC87" s="3" t="s">
        <v>176</v>
      </c>
      <c r="AD87" s="3" t="s">
        <v>675</v>
      </c>
      <c r="AE87" s="3">
        <v>24.849224476621117</v>
      </c>
      <c r="AF87" s="3" t="s">
        <v>676</v>
      </c>
    </row>
    <row r="88" spans="29:32">
      <c r="AC88" s="3" t="s">
        <v>177</v>
      </c>
      <c r="AD88" s="3" t="s">
        <v>676</v>
      </c>
      <c r="AE88" s="3">
        <v>25.220559377494887</v>
      </c>
      <c r="AF88" s="3" t="s">
        <v>676</v>
      </c>
    </row>
    <row r="89" spans="29:32">
      <c r="AC89" s="3" t="s">
        <v>178</v>
      </c>
      <c r="AD89" s="3" t="s">
        <v>676</v>
      </c>
      <c r="AE89" s="3">
        <v>33.064611600373809</v>
      </c>
      <c r="AF89" s="3" t="s">
        <v>676</v>
      </c>
    </row>
    <row r="90" spans="29:32">
      <c r="AC90" s="3" t="s">
        <v>179</v>
      </c>
      <c r="AD90" s="3" t="s">
        <v>676</v>
      </c>
      <c r="AE90" s="3">
        <v>25.897252460578898</v>
      </c>
      <c r="AF90" s="3" t="s">
        <v>676</v>
      </c>
    </row>
    <row r="91" spans="29:32">
      <c r="AC91" s="3" t="s">
        <v>180</v>
      </c>
      <c r="AD91" s="3" t="s">
        <v>677</v>
      </c>
      <c r="AE91" s="3">
        <v>14.026110347366156</v>
      </c>
      <c r="AF91" s="3" t="s">
        <v>677</v>
      </c>
    </row>
    <row r="92" spans="29:32">
      <c r="AC92" s="3" t="s">
        <v>181</v>
      </c>
      <c r="AD92" s="3" t="s">
        <v>676</v>
      </c>
      <c r="AE92" s="3">
        <v>20.901774115531062</v>
      </c>
      <c r="AF92" s="3" t="s">
        <v>677</v>
      </c>
    </row>
    <row r="93" spans="29:32">
      <c r="AC93" s="3" t="s">
        <v>182</v>
      </c>
      <c r="AD93" s="3" t="s">
        <v>676</v>
      </c>
      <c r="AE93" s="3">
        <v>22.735348751036966</v>
      </c>
      <c r="AF93" s="3" t="s">
        <v>676</v>
      </c>
    </row>
    <row r="94" spans="29:32">
      <c r="AC94" s="3" t="s">
        <v>183</v>
      </c>
      <c r="AD94" s="3" t="s">
        <v>676</v>
      </c>
      <c r="AE94" s="3">
        <v>30.806508267469283</v>
      </c>
      <c r="AF94" s="3" t="s">
        <v>676</v>
      </c>
    </row>
    <row r="95" spans="29:32">
      <c r="AC95" s="3" t="s">
        <v>464</v>
      </c>
      <c r="AD95" s="3" t="s">
        <v>677</v>
      </c>
      <c r="AE95" s="3">
        <v>8.3590496489839836</v>
      </c>
      <c r="AF95" s="3" t="s">
        <v>677</v>
      </c>
    </row>
    <row r="96" spans="29:32">
      <c r="AC96" s="3" t="s">
        <v>185</v>
      </c>
      <c r="AD96" s="3" t="s">
        <v>676</v>
      </c>
      <c r="AE96" s="3">
        <v>8.6599073251383203</v>
      </c>
      <c r="AF96" s="3" t="s">
        <v>676</v>
      </c>
    </row>
    <row r="97" spans="29:32">
      <c r="AC97" s="3" t="s">
        <v>186</v>
      </c>
      <c r="AD97" s="3" t="s">
        <v>675</v>
      </c>
      <c r="AE97" s="3">
        <v>10.07484010883779</v>
      </c>
      <c r="AF97" s="3" t="s">
        <v>675</v>
      </c>
    </row>
    <row r="98" spans="29:32">
      <c r="AC98" s="3" t="s">
        <v>187</v>
      </c>
      <c r="AD98" s="3" t="s">
        <v>675</v>
      </c>
      <c r="AE98" s="3">
        <v>11.467750168670477</v>
      </c>
      <c r="AF98" s="3" t="s">
        <v>675</v>
      </c>
    </row>
    <row r="99" spans="29:32">
      <c r="AC99" s="3" t="s">
        <v>188</v>
      </c>
      <c r="AD99" s="3" t="s">
        <v>677</v>
      </c>
      <c r="AE99" s="3">
        <v>14.102949932252955</v>
      </c>
      <c r="AF99" s="3" t="s">
        <v>677</v>
      </c>
    </row>
    <row r="100" spans="29:32">
      <c r="AC100" s="3" t="s">
        <v>189</v>
      </c>
      <c r="AD100" s="3" t="s">
        <v>676</v>
      </c>
      <c r="AE100" s="3">
        <v>6.4559327629485495</v>
      </c>
      <c r="AF100" s="3" t="s">
        <v>676</v>
      </c>
    </row>
    <row r="101" spans="29:32">
      <c r="AC101" s="3" t="s">
        <v>190</v>
      </c>
      <c r="AD101" s="3" t="s">
        <v>675</v>
      </c>
      <c r="AE101" s="3">
        <v>7.3842268296489806</v>
      </c>
      <c r="AF101" s="3" t="s">
        <v>676</v>
      </c>
    </row>
    <row r="102" spans="29:32">
      <c r="AC102" s="3" t="s">
        <v>191</v>
      </c>
      <c r="AD102" s="3" t="s">
        <v>676</v>
      </c>
      <c r="AE102" s="3">
        <v>12.800353802899295</v>
      </c>
      <c r="AF102" s="3" t="s">
        <v>676</v>
      </c>
    </row>
    <row r="103" spans="29:32">
      <c r="AC103" s="3" t="s">
        <v>192</v>
      </c>
      <c r="AD103" s="3" t="s">
        <v>676</v>
      </c>
      <c r="AE103" s="3">
        <v>10.943740320183778</v>
      </c>
      <c r="AF103" s="3" t="s">
        <v>676</v>
      </c>
    </row>
    <row r="104" spans="29:32">
      <c r="AC104" s="3" t="s">
        <v>193</v>
      </c>
      <c r="AD104" s="3" t="s">
        <v>675</v>
      </c>
      <c r="AE104" s="3">
        <v>3.5718755070037673</v>
      </c>
      <c r="AF104" s="3" t="s">
        <v>675</v>
      </c>
    </row>
    <row r="105" spans="29:32">
      <c r="AC105" s="3" t="s">
        <v>194</v>
      </c>
      <c r="AD105" s="3" t="s">
        <v>675</v>
      </c>
      <c r="AE105" s="3">
        <v>8.5626820952346563</v>
      </c>
      <c r="AF105" s="3" t="s">
        <v>675</v>
      </c>
    </row>
    <row r="106" spans="29:32">
      <c r="AC106" s="3" t="s">
        <v>476</v>
      </c>
      <c r="AD106" s="3" t="s">
        <v>675</v>
      </c>
      <c r="AE106" s="3">
        <v>11.492615325453372</v>
      </c>
      <c r="AF106" s="3" t="s">
        <v>675</v>
      </c>
    </row>
    <row r="107" spans="29:32">
      <c r="AC107" s="3" t="s">
        <v>196</v>
      </c>
      <c r="AD107" s="3" t="s">
        <v>677</v>
      </c>
      <c r="AE107" s="3">
        <v>7.2889385306668402</v>
      </c>
      <c r="AF107" s="3" t="s">
        <v>677</v>
      </c>
    </row>
    <row r="108" spans="29:32">
      <c r="AC108" s="3" t="s">
        <v>197</v>
      </c>
      <c r="AD108" s="3" t="s">
        <v>678</v>
      </c>
      <c r="AE108" s="3">
        <v>14.351048897584405</v>
      </c>
      <c r="AF108" s="3" t="s">
        <v>678</v>
      </c>
    </row>
    <row r="109" spans="29:32">
      <c r="AC109" s="3" t="s">
        <v>198</v>
      </c>
      <c r="AD109" s="3" t="s">
        <v>677</v>
      </c>
      <c r="AE109" s="3">
        <v>7.4553568144107203</v>
      </c>
      <c r="AF109" s="3" t="s">
        <v>677</v>
      </c>
    </row>
    <row r="110" spans="29:32">
      <c r="AC110" s="3" t="s">
        <v>199</v>
      </c>
      <c r="AD110" s="3" t="s">
        <v>677</v>
      </c>
      <c r="AE110" s="3">
        <v>11.81645549749048</v>
      </c>
      <c r="AF110" s="3" t="s">
        <v>677</v>
      </c>
    </row>
    <row r="111" spans="29:32">
      <c r="AC111" s="3" t="s">
        <v>482</v>
      </c>
      <c r="AD111" s="3" t="s">
        <v>676</v>
      </c>
      <c r="AE111" s="3">
        <v>3.9611962323115293</v>
      </c>
      <c r="AF111" s="3" t="s">
        <v>676</v>
      </c>
    </row>
    <row r="112" spans="29:32">
      <c r="AC112" s="3" t="s">
        <v>484</v>
      </c>
      <c r="AD112" s="3" t="s">
        <v>678</v>
      </c>
      <c r="AE112" s="3">
        <v>10.560503826351351</v>
      </c>
      <c r="AF112" s="3" t="s">
        <v>678</v>
      </c>
    </row>
    <row r="113" spans="29:32">
      <c r="AC113" s="3" t="s">
        <v>486</v>
      </c>
      <c r="AD113" s="3" t="s">
        <v>677</v>
      </c>
      <c r="AE113" s="3">
        <v>9.1512127837871731</v>
      </c>
      <c r="AF113" s="3" t="s">
        <v>676</v>
      </c>
    </row>
    <row r="114" spans="29:32">
      <c r="AC114" s="3" t="s">
        <v>488</v>
      </c>
      <c r="AD114" s="3" t="s">
        <v>677</v>
      </c>
      <c r="AE114" s="3">
        <v>4.4691464692891998</v>
      </c>
      <c r="AF114" s="3" t="s">
        <v>676</v>
      </c>
    </row>
    <row r="115" spans="29:32">
      <c r="AC115" s="3" t="s">
        <v>490</v>
      </c>
      <c r="AD115" s="3" t="s">
        <v>676</v>
      </c>
      <c r="AE115" s="3">
        <v>7.059177883927191</v>
      </c>
      <c r="AF115" s="3" t="s">
        <v>676</v>
      </c>
    </row>
    <row r="116" spans="29:32">
      <c r="AC116" s="3" t="s">
        <v>492</v>
      </c>
      <c r="AD116" s="3" t="s">
        <v>676</v>
      </c>
      <c r="AE116" s="3">
        <v>2.2252699266478757</v>
      </c>
      <c r="AF116" s="3" t="s">
        <v>676</v>
      </c>
    </row>
    <row r="117" spans="29:32">
      <c r="AC117" s="3" t="s">
        <v>494</v>
      </c>
      <c r="AD117" s="3" t="s">
        <v>677</v>
      </c>
      <c r="AE117" s="3">
        <v>2.8253733145296351</v>
      </c>
      <c r="AF117" s="3" t="s">
        <v>676</v>
      </c>
    </row>
    <row r="118" spans="29:32">
      <c r="AC118" s="3" t="s">
        <v>496</v>
      </c>
      <c r="AD118" s="3" t="s">
        <v>677</v>
      </c>
      <c r="AE118" s="3">
        <v>11.720255712179146</v>
      </c>
      <c r="AF118" s="3" t="s">
        <v>676</v>
      </c>
    </row>
    <row r="119" spans="29:32">
      <c r="AC119" s="3" t="s">
        <v>498</v>
      </c>
      <c r="AD119" s="3" t="s">
        <v>677</v>
      </c>
      <c r="AE119" s="3">
        <v>14.400159261673238</v>
      </c>
      <c r="AF119" s="3" t="s">
        <v>677</v>
      </c>
    </row>
    <row r="120" spans="29:32">
      <c r="AC120" s="3" t="s">
        <v>500</v>
      </c>
      <c r="AD120" s="3" t="s">
        <v>677</v>
      </c>
      <c r="AE120" s="3">
        <v>17.956837323678684</v>
      </c>
      <c r="AF120" s="3" t="s">
        <v>676</v>
      </c>
    </row>
    <row r="121" spans="29:32">
      <c r="AC121" s="3" t="s">
        <v>502</v>
      </c>
      <c r="AD121" s="3" t="s">
        <v>678</v>
      </c>
      <c r="AE121" s="3">
        <v>16.444456437556752</v>
      </c>
      <c r="AF121" s="3" t="s">
        <v>677</v>
      </c>
    </row>
    <row r="122" spans="29:32">
      <c r="AC122" s="3" t="s">
        <v>504</v>
      </c>
      <c r="AD122" s="3" t="s">
        <v>678</v>
      </c>
      <c r="AE122" s="3">
        <v>18.330722820110282</v>
      </c>
      <c r="AF122" s="3" t="s">
        <v>677</v>
      </c>
    </row>
    <row r="123" spans="29:32">
      <c r="AC123" s="3" t="s">
        <v>506</v>
      </c>
      <c r="AD123" s="3" t="s">
        <v>677</v>
      </c>
      <c r="AE123" s="3">
        <v>-0.46086942340730275</v>
      </c>
      <c r="AF123" s="3" t="s">
        <v>677</v>
      </c>
    </row>
    <row r="124" spans="29:32">
      <c r="AC124" s="3" t="s">
        <v>508</v>
      </c>
      <c r="AD124" s="3" t="s">
        <v>675</v>
      </c>
      <c r="AE124" s="3">
        <v>-0.71703024476681776</v>
      </c>
      <c r="AF124" s="3" t="s">
        <v>675</v>
      </c>
    </row>
    <row r="125" spans="29:32">
      <c r="AC125" s="3" t="s">
        <v>510</v>
      </c>
      <c r="AD125" s="3" t="s">
        <v>675</v>
      </c>
      <c r="AE125" s="3">
        <v>-5.3991565743324088</v>
      </c>
      <c r="AF125" s="3" t="s">
        <v>675</v>
      </c>
    </row>
    <row r="126" spans="29:32">
      <c r="AC126" s="3" t="s">
        <v>327</v>
      </c>
      <c r="AD126" s="3" t="s">
        <v>675</v>
      </c>
      <c r="AE126" s="3">
        <v>-10.402081699724874</v>
      </c>
      <c r="AF126" s="3" t="s">
        <v>675</v>
      </c>
    </row>
    <row r="127" spans="29:32">
      <c r="AC127" s="3" t="s">
        <v>228</v>
      </c>
      <c r="AD127" s="3" t="s">
        <v>675</v>
      </c>
      <c r="AE127" s="3">
        <v>-13.091828550889886</v>
      </c>
      <c r="AF127" s="3" t="s">
        <v>675</v>
      </c>
    </row>
    <row r="128" spans="29:32">
      <c r="AC128" s="3" t="s">
        <v>328</v>
      </c>
      <c r="AD128" s="3" t="s">
        <v>676</v>
      </c>
      <c r="AE128" s="3">
        <v>-0.92300913971818943</v>
      </c>
      <c r="AF128" s="3" t="s">
        <v>677</v>
      </c>
    </row>
    <row r="129" spans="29:32">
      <c r="AC129" s="3" t="s">
        <v>329</v>
      </c>
      <c r="AD129" s="3" t="s">
        <v>675</v>
      </c>
      <c r="AE129" s="3">
        <v>-5.8828282360856434</v>
      </c>
      <c r="AF129" s="3" t="s">
        <v>675</v>
      </c>
    </row>
    <row r="130" spans="29:32">
      <c r="AC130" s="3" t="s">
        <v>230</v>
      </c>
      <c r="AD130" s="3" t="s">
        <v>677</v>
      </c>
      <c r="AE130" s="3">
        <v>17.559323582327266</v>
      </c>
      <c r="AF130" s="3" t="s">
        <v>677</v>
      </c>
    </row>
    <row r="131" spans="29:32">
      <c r="AC131" s="3" t="s">
        <v>231</v>
      </c>
      <c r="AD131" s="3" t="s">
        <v>675</v>
      </c>
      <c r="AE131" s="3">
        <v>7.7925714009183196</v>
      </c>
      <c r="AF131" s="3" t="s">
        <v>675</v>
      </c>
    </row>
    <row r="132" spans="29:32">
      <c r="AC132" s="3" t="s">
        <v>232</v>
      </c>
      <c r="AD132" s="3" t="s">
        <v>675</v>
      </c>
      <c r="AE132" s="3">
        <v>17.382400727331941</v>
      </c>
      <c r="AF132" s="3" t="s">
        <v>675</v>
      </c>
    </row>
    <row r="133" spans="29:32">
      <c r="AC133" s="3" t="s">
        <v>233</v>
      </c>
      <c r="AD133" s="3" t="s">
        <v>675</v>
      </c>
      <c r="AE133" s="3">
        <v>14.986186370051527</v>
      </c>
      <c r="AF133" s="3" t="s">
        <v>675</v>
      </c>
    </row>
    <row r="134" spans="29:32">
      <c r="AC134" s="3" t="s">
        <v>234</v>
      </c>
      <c r="AD134" s="3" t="s">
        <v>675</v>
      </c>
      <c r="AE134" s="3">
        <v>26.008724935705473</v>
      </c>
      <c r="AF134" s="3" t="s">
        <v>675</v>
      </c>
    </row>
    <row r="135" spans="29:32">
      <c r="AC135" s="3" t="s">
        <v>235</v>
      </c>
      <c r="AD135" s="3" t="s">
        <v>675</v>
      </c>
      <c r="AE135" s="3">
        <v>16.761443712555504</v>
      </c>
      <c r="AF135" s="3" t="s">
        <v>675</v>
      </c>
    </row>
    <row r="136" spans="29:32">
      <c r="AC136" s="3" t="s">
        <v>236</v>
      </c>
      <c r="AD136" s="3" t="s">
        <v>675</v>
      </c>
      <c r="AE136" s="3">
        <v>23.331848744754055</v>
      </c>
      <c r="AF136" s="3" t="s">
        <v>675</v>
      </c>
    </row>
    <row r="137" spans="29:32">
      <c r="AC137" s="3" t="s">
        <v>237</v>
      </c>
      <c r="AD137" s="3" t="s">
        <v>675</v>
      </c>
      <c r="AE137" s="3">
        <v>19.211627300834849</v>
      </c>
      <c r="AF137" s="3" t="s">
        <v>675</v>
      </c>
    </row>
    <row r="138" spans="29:32">
      <c r="AC138" s="3" t="s">
        <v>238</v>
      </c>
      <c r="AD138" s="3" t="s">
        <v>677</v>
      </c>
      <c r="AE138" s="3">
        <v>11.054794323101319</v>
      </c>
      <c r="AF138" s="3" t="s">
        <v>677</v>
      </c>
    </row>
    <row r="139" spans="29:32">
      <c r="AC139" s="3" t="s">
        <v>239</v>
      </c>
      <c r="AD139" s="3" t="s">
        <v>677</v>
      </c>
      <c r="AE139" s="3">
        <v>9.4909608247253345</v>
      </c>
      <c r="AF139" s="3" t="s">
        <v>677</v>
      </c>
    </row>
    <row r="140" spans="29:32">
      <c r="AC140" s="3" t="s">
        <v>240</v>
      </c>
      <c r="AD140" s="3" t="s">
        <v>678</v>
      </c>
      <c r="AE140" s="3">
        <v>10.357382215869265</v>
      </c>
      <c r="AF140" s="3" t="s">
        <v>677</v>
      </c>
    </row>
    <row r="141" spans="29:32">
      <c r="AC141" s="3" t="s">
        <v>241</v>
      </c>
      <c r="AD141" s="3" t="s">
        <v>676</v>
      </c>
      <c r="AE141" s="3">
        <v>0.26477220441081784</v>
      </c>
      <c r="AF141" s="3" t="s">
        <v>676</v>
      </c>
    </row>
    <row r="142" spans="29:32">
      <c r="AC142" s="3" t="s">
        <v>242</v>
      </c>
      <c r="AD142" s="3" t="s">
        <v>676</v>
      </c>
      <c r="AE142" s="3">
        <v>-1.4636111574673265</v>
      </c>
      <c r="AF142" s="3" t="s">
        <v>676</v>
      </c>
    </row>
    <row r="143" spans="29:32">
      <c r="AC143" s="3" t="s">
        <v>243</v>
      </c>
      <c r="AD143" s="3" t="s">
        <v>676</v>
      </c>
      <c r="AE143" s="3">
        <v>-6.479904517782586</v>
      </c>
      <c r="AF143" s="3" t="s">
        <v>676</v>
      </c>
    </row>
    <row r="144" spans="29:32">
      <c r="AC144" s="3" t="s">
        <v>244</v>
      </c>
      <c r="AD144" s="3" t="s">
        <v>676</v>
      </c>
      <c r="AE144" s="3">
        <v>-8.284190539132652</v>
      </c>
      <c r="AF144" s="3" t="s">
        <v>676</v>
      </c>
    </row>
    <row r="145" spans="29:32">
      <c r="AC145" s="3" t="s">
        <v>245</v>
      </c>
      <c r="AD145" s="3" t="s">
        <v>676</v>
      </c>
      <c r="AE145" s="3">
        <v>6.478717901046835</v>
      </c>
      <c r="AF145" s="3" t="s">
        <v>676</v>
      </c>
    </row>
    <row r="146" spans="29:32">
      <c r="AC146" s="3" t="s">
        <v>246</v>
      </c>
      <c r="AD146" s="3" t="s">
        <v>675</v>
      </c>
      <c r="AE146" s="3">
        <v>3.5090202971767539</v>
      </c>
      <c r="AF146" s="3" t="s">
        <v>676</v>
      </c>
    </row>
    <row r="147" spans="29:32">
      <c r="AC147" s="3" t="s">
        <v>247</v>
      </c>
      <c r="AD147" s="3" t="s">
        <v>675</v>
      </c>
      <c r="AE147" s="3">
        <v>9.0458267752328325</v>
      </c>
      <c r="AF147" s="3" t="s">
        <v>676</v>
      </c>
    </row>
    <row r="148" spans="29:32">
      <c r="AC148" s="3" t="s">
        <v>248</v>
      </c>
      <c r="AD148" s="3" t="s">
        <v>675</v>
      </c>
      <c r="AE148" s="3">
        <v>10.772593527311827</v>
      </c>
      <c r="AF148" s="3" t="s">
        <v>676</v>
      </c>
    </row>
    <row r="149" spans="29:32">
      <c r="AC149" s="3" t="s">
        <v>249</v>
      </c>
      <c r="AD149" s="3" t="s">
        <v>675</v>
      </c>
      <c r="AE149" s="3">
        <v>15.207086916534386</v>
      </c>
      <c r="AF149" s="3" t="s">
        <v>676</v>
      </c>
    </row>
    <row r="150" spans="29:32">
      <c r="AC150" s="3" t="s">
        <v>250</v>
      </c>
      <c r="AD150" s="3" t="s">
        <v>675</v>
      </c>
      <c r="AE150" s="3">
        <v>6.5344819022088885</v>
      </c>
      <c r="AF150" s="3" t="s">
        <v>676</v>
      </c>
    </row>
    <row r="151" spans="29:32">
      <c r="AC151" s="3" t="s">
        <v>251</v>
      </c>
      <c r="AD151" s="3" t="s">
        <v>675</v>
      </c>
      <c r="AE151" s="3">
        <v>4.9137708231818849</v>
      </c>
      <c r="AF151" s="3" t="s">
        <v>675</v>
      </c>
    </row>
    <row r="152" spans="29:32">
      <c r="AC152" s="3" t="s">
        <v>252</v>
      </c>
      <c r="AD152" s="3" t="s">
        <v>675</v>
      </c>
      <c r="AE152" s="3">
        <v>5.1776963558815794</v>
      </c>
      <c r="AF152" s="3" t="s">
        <v>675</v>
      </c>
    </row>
    <row r="153" spans="29:32">
      <c r="AC153" s="3" t="s">
        <v>253</v>
      </c>
      <c r="AD153" s="3" t="s">
        <v>676</v>
      </c>
      <c r="AE153" s="3">
        <v>-7.0486302787617632</v>
      </c>
      <c r="AF153" s="3" t="s">
        <v>676</v>
      </c>
    </row>
    <row r="154" spans="29:32">
      <c r="AC154" s="3" t="s">
        <v>254</v>
      </c>
      <c r="AD154" s="3" t="s">
        <v>676</v>
      </c>
      <c r="AE154" s="3">
        <v>-4.7347709867525936</v>
      </c>
      <c r="AF154" s="3" t="s">
        <v>677</v>
      </c>
    </row>
    <row r="155" spans="29:32">
      <c r="AC155" s="3" t="s">
        <v>255</v>
      </c>
      <c r="AD155" s="3" t="s">
        <v>676</v>
      </c>
      <c r="AE155" s="3">
        <v>-3.6214056068598097</v>
      </c>
      <c r="AF155" s="3" t="s">
        <v>676</v>
      </c>
    </row>
    <row r="156" spans="29:32">
      <c r="AC156" s="3" t="s">
        <v>256</v>
      </c>
      <c r="AD156" s="3" t="s">
        <v>676</v>
      </c>
      <c r="AE156" s="3">
        <v>5.3992411038994277</v>
      </c>
      <c r="AF156" s="3" t="s">
        <v>677</v>
      </c>
    </row>
    <row r="157" spans="29:32">
      <c r="AC157" s="3" t="s">
        <v>257</v>
      </c>
      <c r="AD157" s="3" t="s">
        <v>676</v>
      </c>
      <c r="AE157" s="3">
        <v>5.4966496293148808</v>
      </c>
      <c r="AF157" s="3" t="s">
        <v>677</v>
      </c>
    </row>
    <row r="158" spans="29:32">
      <c r="AC158" s="3" t="s">
        <v>258</v>
      </c>
      <c r="AD158" s="3" t="s">
        <v>676</v>
      </c>
      <c r="AE158" s="3">
        <v>12.324525125863737</v>
      </c>
      <c r="AF158" s="3" t="s">
        <v>676</v>
      </c>
    </row>
    <row r="159" spans="29:32">
      <c r="AC159" s="3" t="s">
        <v>259</v>
      </c>
      <c r="AD159" s="3" t="s">
        <v>676</v>
      </c>
      <c r="AE159" s="3">
        <v>22.157514512295549</v>
      </c>
      <c r="AF159" s="3" t="s">
        <v>676</v>
      </c>
    </row>
    <row r="160" spans="29:32">
      <c r="AC160" s="3" t="s">
        <v>260</v>
      </c>
      <c r="AD160" s="3" t="s">
        <v>676</v>
      </c>
      <c r="AE160" s="3">
        <v>8.9106863977218325</v>
      </c>
      <c r="AF160" s="3" t="s">
        <v>676</v>
      </c>
    </row>
    <row r="161" spans="29:32">
      <c r="AC161" s="3" t="s">
        <v>261</v>
      </c>
      <c r="AD161" s="3" t="s">
        <v>676</v>
      </c>
      <c r="AE161" s="3">
        <v>7.685785317724239</v>
      </c>
      <c r="AF161" s="3" t="s">
        <v>676</v>
      </c>
    </row>
    <row r="162" spans="29:32">
      <c r="AC162" s="3" t="s">
        <v>262</v>
      </c>
      <c r="AD162" s="3" t="s">
        <v>676</v>
      </c>
      <c r="AE162" s="3">
        <v>-6.6503743383015461</v>
      </c>
      <c r="AF162" s="3" t="s">
        <v>677</v>
      </c>
    </row>
    <row r="163" spans="29:32">
      <c r="AC163" s="3" t="s">
        <v>263</v>
      </c>
      <c r="AD163" s="3" t="s">
        <v>675</v>
      </c>
      <c r="AE163" s="3">
        <v>4.3304049730621159</v>
      </c>
      <c r="AF163" s="3" t="s">
        <v>676</v>
      </c>
    </row>
    <row r="164" spans="29:32">
      <c r="AC164" s="3" t="s">
        <v>267</v>
      </c>
      <c r="AD164" s="3" t="s">
        <v>678</v>
      </c>
      <c r="AE164" s="3">
        <v>19.751822426079748</v>
      </c>
      <c r="AF164" s="3" t="s">
        <v>677</v>
      </c>
    </row>
    <row r="165" spans="29:32">
      <c r="AC165" s="3" t="s">
        <v>268</v>
      </c>
      <c r="AD165" s="3" t="s">
        <v>677</v>
      </c>
      <c r="AE165" s="3">
        <v>20.355863888557643</v>
      </c>
      <c r="AF165" s="3" t="s">
        <v>677</v>
      </c>
    </row>
    <row r="166" spans="29:32">
      <c r="AC166" s="3" t="s">
        <v>269</v>
      </c>
      <c r="AD166" s="3" t="s">
        <v>677</v>
      </c>
      <c r="AE166" s="3">
        <v>15.505358566961462</v>
      </c>
      <c r="AF166" s="3" t="s">
        <v>677</v>
      </c>
    </row>
    <row r="167" spans="29:32">
      <c r="AC167" s="3" t="s">
        <v>270</v>
      </c>
      <c r="AD167" s="3" t="s">
        <v>677</v>
      </c>
      <c r="AE167" s="3">
        <v>12.283424836079256</v>
      </c>
      <c r="AF167" s="3" t="s">
        <v>677</v>
      </c>
    </row>
    <row r="168" spans="29:32">
      <c r="AC168" s="3" t="s">
        <v>271</v>
      </c>
      <c r="AD168" s="3" t="s">
        <v>678</v>
      </c>
      <c r="AE168" s="3">
        <v>13.413070127985605</v>
      </c>
      <c r="AF168" s="3" t="s">
        <v>678</v>
      </c>
    </row>
    <row r="169" spans="29:32">
      <c r="AC169" s="3" t="s">
        <v>272</v>
      </c>
      <c r="AD169" s="3" t="s">
        <v>677</v>
      </c>
      <c r="AE169" s="3">
        <v>13.292013777629307</v>
      </c>
      <c r="AF169" s="3" t="s">
        <v>677</v>
      </c>
    </row>
    <row r="170" spans="29:32">
      <c r="AC170" s="3" t="s">
        <v>273</v>
      </c>
      <c r="AD170" s="3" t="s">
        <v>678</v>
      </c>
      <c r="AE170" s="3">
        <v>14.673437403005451</v>
      </c>
      <c r="AF170" s="3" t="s">
        <v>678</v>
      </c>
    </row>
    <row r="171" spans="29:32">
      <c r="AC171" s="3" t="s">
        <v>274</v>
      </c>
      <c r="AD171" s="3" t="s">
        <v>678</v>
      </c>
      <c r="AE171" s="3">
        <v>13.479521511722737</v>
      </c>
      <c r="AF171" s="3" t="s">
        <v>678</v>
      </c>
    </row>
    <row r="172" spans="29:32">
      <c r="AC172" s="3" t="s">
        <v>275</v>
      </c>
      <c r="AD172" s="3" t="s">
        <v>678</v>
      </c>
      <c r="AE172" s="3">
        <v>15.765729147983208</v>
      </c>
      <c r="AF172" s="3" t="s">
        <v>678</v>
      </c>
    </row>
    <row r="173" spans="29:32">
      <c r="AC173" s="3" t="s">
        <v>276</v>
      </c>
      <c r="AD173" s="3" t="s">
        <v>677</v>
      </c>
      <c r="AE173" s="3">
        <v>12.307963463107711</v>
      </c>
      <c r="AF173" s="3" t="s">
        <v>677</v>
      </c>
    </row>
    <row r="174" spans="29:32">
      <c r="AC174" s="3" t="s">
        <v>277</v>
      </c>
      <c r="AD174" s="3" t="s">
        <v>678</v>
      </c>
      <c r="AE174" s="3">
        <v>17.945360615187866</v>
      </c>
      <c r="AF174" s="3" t="s">
        <v>678</v>
      </c>
    </row>
    <row r="175" spans="29:32">
      <c r="AC175" s="3" t="s">
        <v>278</v>
      </c>
      <c r="AD175" s="3" t="s">
        <v>678</v>
      </c>
      <c r="AE175" s="3">
        <v>27.834927377097671</v>
      </c>
      <c r="AF175" s="3" t="s">
        <v>678</v>
      </c>
    </row>
    <row r="176" spans="29:32">
      <c r="AC176" s="3" t="s">
        <v>562</v>
      </c>
      <c r="AD176" s="3" t="s">
        <v>676</v>
      </c>
      <c r="AE176" s="3">
        <v>16.51677035206356</v>
      </c>
      <c r="AF176" s="3" t="s">
        <v>676</v>
      </c>
    </row>
    <row r="177" spans="29:32">
      <c r="AC177" s="3" t="s">
        <v>564</v>
      </c>
      <c r="AD177" s="3" t="s">
        <v>678</v>
      </c>
      <c r="AE177" s="3">
        <v>6.6104596604187051</v>
      </c>
      <c r="AF177" s="3" t="s">
        <v>678</v>
      </c>
    </row>
    <row r="178" spans="29:32">
      <c r="AC178" s="3" t="s">
        <v>566</v>
      </c>
      <c r="AD178" s="3" t="s">
        <v>677</v>
      </c>
      <c r="AE178" s="3">
        <v>11.688540015479632</v>
      </c>
      <c r="AF178" s="3" t="s">
        <v>677</v>
      </c>
    </row>
    <row r="179" spans="29:32">
      <c r="AC179" s="3" t="s">
        <v>568</v>
      </c>
      <c r="AD179" s="3" t="s">
        <v>678</v>
      </c>
      <c r="AE179" s="3">
        <v>8.1154143808830668</v>
      </c>
      <c r="AF179" s="3" t="s">
        <v>678</v>
      </c>
    </row>
    <row r="180" spans="29:32">
      <c r="AC180" s="3" t="s">
        <v>570</v>
      </c>
      <c r="AD180" s="3" t="s">
        <v>677</v>
      </c>
      <c r="AE180" s="3">
        <v>7.8815862935704786</v>
      </c>
      <c r="AF180" s="3" t="s">
        <v>677</v>
      </c>
    </row>
    <row r="181" spans="29:32">
      <c r="AC181" s="3" t="s">
        <v>572</v>
      </c>
      <c r="AD181" s="3" t="s">
        <v>677</v>
      </c>
      <c r="AE181" s="3">
        <v>2.9058937986043105</v>
      </c>
      <c r="AF181" s="3" t="s">
        <v>677</v>
      </c>
    </row>
    <row r="182" spans="29:32">
      <c r="AC182" s="3" t="s">
        <v>279</v>
      </c>
      <c r="AD182" s="3" t="s">
        <v>675</v>
      </c>
      <c r="AE182" s="3">
        <v>8.6473237685215878</v>
      </c>
      <c r="AF182" s="3" t="s">
        <v>676</v>
      </c>
    </row>
    <row r="183" spans="29:32">
      <c r="AC183" s="3" t="s">
        <v>280</v>
      </c>
      <c r="AD183" s="3" t="s">
        <v>675</v>
      </c>
      <c r="AE183" s="3">
        <v>6.0212225609921575</v>
      </c>
      <c r="AF183" s="3" t="s">
        <v>675</v>
      </c>
    </row>
    <row r="184" spans="29:32">
      <c r="AC184" s="3" t="s">
        <v>281</v>
      </c>
      <c r="AD184" s="3" t="s">
        <v>675</v>
      </c>
      <c r="AE184" s="3">
        <v>5.4916947571115315E-3</v>
      </c>
      <c r="AF184" s="3" t="s">
        <v>675</v>
      </c>
    </row>
    <row r="185" spans="29:32">
      <c r="AC185" s="3" t="s">
        <v>282</v>
      </c>
      <c r="AD185" s="3" t="s">
        <v>675</v>
      </c>
      <c r="AE185" s="3">
        <v>6.0765020519293955</v>
      </c>
      <c r="AF185" s="3" t="s">
        <v>675</v>
      </c>
    </row>
    <row r="186" spans="29:32">
      <c r="AC186" s="3" t="s">
        <v>283</v>
      </c>
      <c r="AD186" s="3" t="s">
        <v>675</v>
      </c>
      <c r="AE186" s="3">
        <v>7.7808543048467413</v>
      </c>
      <c r="AF186" s="3" t="s">
        <v>675</v>
      </c>
    </row>
    <row r="187" spans="29:32">
      <c r="AC187" s="3" t="s">
        <v>284</v>
      </c>
      <c r="AD187" s="3" t="s">
        <v>675</v>
      </c>
      <c r="AE187" s="3">
        <v>10.289635789257034</v>
      </c>
      <c r="AF187" s="3" t="s">
        <v>675</v>
      </c>
    </row>
    <row r="188" spans="29:32">
      <c r="AC188" s="3" t="s">
        <v>285</v>
      </c>
      <c r="AD188" s="3" t="s">
        <v>675</v>
      </c>
      <c r="AE188" s="3">
        <v>4.4734447394291976</v>
      </c>
      <c r="AF188" s="3" t="s">
        <v>675</v>
      </c>
    </row>
    <row r="189" spans="29:32">
      <c r="AC189" s="3" t="s">
        <v>286</v>
      </c>
      <c r="AD189" s="3" t="s">
        <v>675</v>
      </c>
      <c r="AE189" s="3">
        <v>7.9131729808031821</v>
      </c>
      <c r="AF189" s="3" t="s">
        <v>675</v>
      </c>
    </row>
    <row r="190" spans="29:32">
      <c r="AC190" s="3" t="s">
        <v>287</v>
      </c>
      <c r="AD190" s="3" t="s">
        <v>675</v>
      </c>
      <c r="AE190" s="3">
        <v>7.4807877116718657</v>
      </c>
      <c r="AF190" s="3" t="s">
        <v>675</v>
      </c>
    </row>
    <row r="191" spans="29:32">
      <c r="AC191" s="3" t="s">
        <v>288</v>
      </c>
      <c r="AD191" s="3" t="s">
        <v>675</v>
      </c>
      <c r="AE191" s="3">
        <v>14.101892045245435</v>
      </c>
      <c r="AF191" s="3" t="s">
        <v>675</v>
      </c>
    </row>
    <row r="192" spans="29:32">
      <c r="AC192" s="3" t="s">
        <v>289</v>
      </c>
      <c r="AD192" s="3" t="s">
        <v>675</v>
      </c>
      <c r="AE192" s="3">
        <v>9.6538621173662875</v>
      </c>
      <c r="AF192" s="3" t="s">
        <v>675</v>
      </c>
    </row>
    <row r="193" spans="29:32">
      <c r="AC193" s="3" t="s">
        <v>290</v>
      </c>
      <c r="AD193" s="3" t="s">
        <v>675</v>
      </c>
      <c r="AE193" s="3">
        <v>10.583958062693199</v>
      </c>
      <c r="AF193" s="3" t="s">
        <v>675</v>
      </c>
    </row>
    <row r="194" spans="29:32">
      <c r="AC194" s="3" t="s">
        <v>291</v>
      </c>
      <c r="AD194" s="3" t="s">
        <v>675</v>
      </c>
      <c r="AE194" s="3">
        <v>15.448583321086801</v>
      </c>
      <c r="AF194" s="3" t="s">
        <v>675</v>
      </c>
    </row>
    <row r="195" spans="29:32">
      <c r="AC195" s="3" t="s">
        <v>292</v>
      </c>
      <c r="AD195" s="3" t="s">
        <v>675</v>
      </c>
      <c r="AE195" s="3">
        <v>2.3910071259324752</v>
      </c>
      <c r="AF195" s="3" t="s">
        <v>675</v>
      </c>
    </row>
    <row r="196" spans="29:32">
      <c r="AC196" s="3" t="s">
        <v>293</v>
      </c>
      <c r="AD196" s="3" t="s">
        <v>675</v>
      </c>
      <c r="AE196" s="3">
        <v>13.743057925178533</v>
      </c>
      <c r="AF196" s="3" t="s">
        <v>675</v>
      </c>
    </row>
    <row r="197" spans="29:32">
      <c r="AC197" s="3" t="s">
        <v>294</v>
      </c>
      <c r="AD197" s="3" t="s">
        <v>676</v>
      </c>
      <c r="AE197" s="3">
        <v>15.709877767742185</v>
      </c>
      <c r="AF197" s="3" t="s">
        <v>676</v>
      </c>
    </row>
    <row r="198" spans="29:32">
      <c r="AC198" s="3" t="s">
        <v>295</v>
      </c>
      <c r="AD198" s="3" t="s">
        <v>675</v>
      </c>
      <c r="AE198" s="3">
        <v>19.173772898443261</v>
      </c>
      <c r="AF198" s="3" t="s">
        <v>675</v>
      </c>
    </row>
    <row r="199" spans="29:32">
      <c r="AC199" s="3" t="s">
        <v>296</v>
      </c>
      <c r="AD199" s="3" t="s">
        <v>676</v>
      </c>
      <c r="AE199" s="3">
        <v>15.399430976768926</v>
      </c>
      <c r="AF199" s="3" t="s">
        <v>676</v>
      </c>
    </row>
    <row r="200" spans="29:32">
      <c r="AC200" s="3" t="s">
        <v>297</v>
      </c>
      <c r="AD200" s="3" t="s">
        <v>675</v>
      </c>
      <c r="AE200" s="3">
        <v>19.324648855580506</v>
      </c>
      <c r="AF200" s="3" t="s">
        <v>675</v>
      </c>
    </row>
    <row r="201" spans="29:32">
      <c r="AC201" s="3" t="s">
        <v>298</v>
      </c>
      <c r="AD201" s="3" t="s">
        <v>676</v>
      </c>
      <c r="AE201" s="3">
        <v>11.565731390581455</v>
      </c>
      <c r="AF201" s="3" t="s">
        <v>676</v>
      </c>
    </row>
    <row r="202" spans="29:32">
      <c r="AC202" s="3" t="s">
        <v>299</v>
      </c>
      <c r="AD202" s="3" t="s">
        <v>676</v>
      </c>
      <c r="AE202" s="3">
        <v>11.873485496722694</v>
      </c>
      <c r="AF202" s="3" t="s">
        <v>676</v>
      </c>
    </row>
    <row r="203" spans="29:32">
      <c r="AC203" s="3" t="s">
        <v>300</v>
      </c>
      <c r="AD203" s="3" t="s">
        <v>675</v>
      </c>
      <c r="AE203" s="3">
        <v>8.8559948184627757</v>
      </c>
      <c r="AF203" s="3" t="s">
        <v>676</v>
      </c>
    </row>
    <row r="204" spans="29:32">
      <c r="AC204" s="3" t="s">
        <v>596</v>
      </c>
      <c r="AD204" s="3" t="s">
        <v>675</v>
      </c>
      <c r="AE204" s="3">
        <v>6.5120081528237108</v>
      </c>
      <c r="AF204" s="3" t="s">
        <v>675</v>
      </c>
    </row>
    <row r="205" spans="29:32">
      <c r="AC205" s="3" t="s">
        <v>598</v>
      </c>
      <c r="AD205" s="3" t="s">
        <v>675</v>
      </c>
      <c r="AE205" s="3">
        <v>16.560373154143718</v>
      </c>
      <c r="AF205" s="3" t="s">
        <v>675</v>
      </c>
    </row>
    <row r="206" spans="29:32">
      <c r="AC206" s="3" t="s">
        <v>303</v>
      </c>
      <c r="AD206" s="3" t="s">
        <v>675</v>
      </c>
      <c r="AE206" s="3">
        <v>10.745470266449168</v>
      </c>
      <c r="AF206" s="3" t="s">
        <v>675</v>
      </c>
    </row>
    <row r="207" spans="29:32">
      <c r="AC207" s="3" t="s">
        <v>304</v>
      </c>
      <c r="AD207" s="3" t="s">
        <v>675</v>
      </c>
      <c r="AE207" s="3">
        <v>12.488977391569861</v>
      </c>
      <c r="AF207" s="3" t="s">
        <v>675</v>
      </c>
    </row>
    <row r="208" spans="29:32">
      <c r="AC208" s="3" t="s">
        <v>305</v>
      </c>
      <c r="AD208" s="3" t="s">
        <v>675</v>
      </c>
      <c r="AE208" s="3">
        <v>15.667038664562135</v>
      </c>
      <c r="AF208" s="3" t="s">
        <v>675</v>
      </c>
    </row>
    <row r="209" spans="29:32">
      <c r="AC209" s="3" t="s">
        <v>306</v>
      </c>
      <c r="AD209" s="3" t="s">
        <v>675</v>
      </c>
      <c r="AE209" s="3">
        <v>13.234312008802249</v>
      </c>
      <c r="AF209" s="3" t="s">
        <v>675</v>
      </c>
    </row>
    <row r="210" spans="29:32">
      <c r="AC210" s="3" t="s">
        <v>307</v>
      </c>
      <c r="AD210" s="3" t="s">
        <v>675</v>
      </c>
      <c r="AE210" s="3">
        <v>12.735022364224925</v>
      </c>
      <c r="AF210" s="3" t="s">
        <v>675</v>
      </c>
    </row>
    <row r="211" spans="29:32">
      <c r="AC211" s="3" t="s">
        <v>308</v>
      </c>
      <c r="AD211" s="3" t="s">
        <v>675</v>
      </c>
      <c r="AE211" s="3">
        <v>10.227622076556891</v>
      </c>
      <c r="AF211" s="3" t="s">
        <v>675</v>
      </c>
    </row>
    <row r="212" spans="29:32">
      <c r="AC212" s="3" t="s">
        <v>309</v>
      </c>
      <c r="AD212" s="3" t="s">
        <v>675</v>
      </c>
      <c r="AE212" s="3">
        <v>17.032354864917686</v>
      </c>
      <c r="AF212" s="3" t="s">
        <v>675</v>
      </c>
    </row>
    <row r="213" spans="29:32">
      <c r="AC213" s="3" t="s">
        <v>310</v>
      </c>
      <c r="AD213" s="3" t="s">
        <v>675</v>
      </c>
      <c r="AE213" s="3">
        <v>4.3004574855276303</v>
      </c>
      <c r="AF213" s="3" t="s">
        <v>675</v>
      </c>
    </row>
    <row r="214" spans="29:32">
      <c r="AC214" s="3" t="s">
        <v>608</v>
      </c>
      <c r="AD214" s="3" t="s">
        <v>675</v>
      </c>
      <c r="AE214" s="3">
        <v>1.9319228512437547</v>
      </c>
      <c r="AF214" s="3" t="s">
        <v>676</v>
      </c>
    </row>
    <row r="215" spans="29:32">
      <c r="AC215" s="3" t="s">
        <v>610</v>
      </c>
      <c r="AD215" s="3" t="s">
        <v>675</v>
      </c>
      <c r="AE215" s="3">
        <v>7.9836467647744414</v>
      </c>
      <c r="AF215" s="3" t="s">
        <v>675</v>
      </c>
    </row>
    <row r="216" spans="29:32">
      <c r="AC216" s="3" t="s">
        <v>612</v>
      </c>
      <c r="AD216" s="3" t="s">
        <v>675</v>
      </c>
      <c r="AE216" s="3">
        <v>8.8489863069046635</v>
      </c>
      <c r="AF216" s="3" t="s">
        <v>675</v>
      </c>
    </row>
    <row r="217" spans="29:32">
      <c r="AC217" s="3" t="s">
        <v>614</v>
      </c>
      <c r="AD217" s="3" t="s">
        <v>675</v>
      </c>
      <c r="AE217" s="3">
        <v>4.3869421373205739</v>
      </c>
      <c r="AF217" s="3" t="s">
        <v>675</v>
      </c>
    </row>
    <row r="218" spans="29:32">
      <c r="AC218" s="3" t="s">
        <v>311</v>
      </c>
      <c r="AD218" s="3" t="s">
        <v>678</v>
      </c>
      <c r="AE218" s="3">
        <v>1.2543425572839837</v>
      </c>
      <c r="AF218" s="3" t="s">
        <v>678</v>
      </c>
    </row>
    <row r="219" spans="29:32">
      <c r="AC219" s="3" t="s">
        <v>312</v>
      </c>
      <c r="AD219" s="3" t="s">
        <v>678</v>
      </c>
      <c r="AE219" s="3">
        <v>2.1890322371048825</v>
      </c>
      <c r="AF219" s="3" t="s">
        <v>678</v>
      </c>
    </row>
    <row r="220" spans="29:32">
      <c r="AC220" s="3" t="s">
        <v>313</v>
      </c>
      <c r="AD220" s="3" t="s">
        <v>677</v>
      </c>
      <c r="AE220" s="3">
        <v>-7.1703612563852452</v>
      </c>
      <c r="AF220" s="3" t="s">
        <v>677</v>
      </c>
    </row>
    <row r="221" spans="29:32">
      <c r="AC221" s="3" t="s">
        <v>314</v>
      </c>
      <c r="AD221" s="3" t="s">
        <v>678</v>
      </c>
      <c r="AE221" s="3">
        <v>0.8541590324162982</v>
      </c>
      <c r="AF221" s="3" t="s">
        <v>678</v>
      </c>
    </row>
    <row r="222" spans="29:32">
      <c r="AC222" s="3" t="s">
        <v>315</v>
      </c>
      <c r="AD222" s="3" t="s">
        <v>678</v>
      </c>
      <c r="AE222" s="3">
        <v>1.8560547366682769</v>
      </c>
      <c r="AF222" s="3" t="s">
        <v>678</v>
      </c>
    </row>
    <row r="223" spans="29:32">
      <c r="AC223" s="3" t="s">
        <v>316</v>
      </c>
      <c r="AD223" s="3" t="s">
        <v>676</v>
      </c>
      <c r="AE223" s="3">
        <v>3.4899726492920422</v>
      </c>
      <c r="AF223" s="3" t="s">
        <v>676</v>
      </c>
    </row>
    <row r="224" spans="29:32">
      <c r="AC224" s="3" t="s">
        <v>317</v>
      </c>
      <c r="AD224" s="3" t="s">
        <v>677</v>
      </c>
      <c r="AE224" s="3">
        <v>-0.93399428870189638</v>
      </c>
      <c r="AF224" s="3" t="s">
        <v>676</v>
      </c>
    </row>
    <row r="225" spans="29:32">
      <c r="AC225" s="3" t="s">
        <v>318</v>
      </c>
      <c r="AD225" s="3" t="s">
        <v>678</v>
      </c>
      <c r="AE225" s="3">
        <v>23.237855045469175</v>
      </c>
      <c r="AF225" s="3" t="s">
        <v>677</v>
      </c>
    </row>
    <row r="226" spans="29:32">
      <c r="AC226" s="3" t="s">
        <v>319</v>
      </c>
      <c r="AD226" s="3" t="s">
        <v>676</v>
      </c>
      <c r="AE226" s="3">
        <v>18.995845106006016</v>
      </c>
      <c r="AF226" s="3" t="s">
        <v>676</v>
      </c>
    </row>
    <row r="227" spans="29:32">
      <c r="AC227" s="3" t="s">
        <v>320</v>
      </c>
      <c r="AD227" s="3" t="s">
        <v>677</v>
      </c>
      <c r="AE227" s="3">
        <v>19.863166272311418</v>
      </c>
      <c r="AF227" s="3" t="s">
        <v>677</v>
      </c>
    </row>
    <row r="228" spans="29:32">
      <c r="AC228" s="3" t="s">
        <v>321</v>
      </c>
      <c r="AD228" s="3" t="s">
        <v>676</v>
      </c>
      <c r="AE228" s="3">
        <v>4.1135789106209799</v>
      </c>
      <c r="AF228" s="3" t="s">
        <v>676</v>
      </c>
    </row>
    <row r="229" spans="29:32">
      <c r="AC229" s="3" t="s">
        <v>322</v>
      </c>
      <c r="AD229" s="3" t="s">
        <v>675</v>
      </c>
      <c r="AE229" s="3">
        <v>6.2141119516990813</v>
      </c>
      <c r="AF229" s="3" t="s">
        <v>675</v>
      </c>
    </row>
    <row r="230" spans="29:32">
      <c r="AC230" s="3" t="s">
        <v>323</v>
      </c>
      <c r="AD230" s="3" t="s">
        <v>675</v>
      </c>
      <c r="AE230" s="3">
        <v>13.321553144891602</v>
      </c>
      <c r="AF230" s="3" t="s">
        <v>675</v>
      </c>
    </row>
    <row r="231" spans="29:32">
      <c r="AC231" s="3" t="s">
        <v>324</v>
      </c>
      <c r="AD231" s="3" t="s">
        <v>675</v>
      </c>
      <c r="AE231" s="3">
        <v>4.1654384239840141</v>
      </c>
      <c r="AF231" s="3" t="s">
        <v>675</v>
      </c>
    </row>
    <row r="232" spans="29:32">
      <c r="AC232" s="3" t="s">
        <v>630</v>
      </c>
      <c r="AD232" s="3" t="s">
        <v>677</v>
      </c>
      <c r="AE232" s="3">
        <v>-0.64253762519791735</v>
      </c>
      <c r="AF232" s="3" t="s">
        <v>677</v>
      </c>
    </row>
    <row r="233" spans="29:32">
      <c r="AC233" s="3" t="s">
        <v>632</v>
      </c>
      <c r="AD233" s="3" t="s">
        <v>677</v>
      </c>
      <c r="AE233" s="3">
        <v>3.9037473704583903</v>
      </c>
      <c r="AF233" s="3" t="s">
        <v>677</v>
      </c>
    </row>
    <row r="234" spans="29:32">
      <c r="AC234" s="3" t="s">
        <v>634</v>
      </c>
      <c r="AD234" s="3" t="s">
        <v>677</v>
      </c>
      <c r="AE234" s="3">
        <v>5.5903119478477521</v>
      </c>
      <c r="AF234" s="3" t="s">
        <v>677</v>
      </c>
    </row>
    <row r="235" spans="29:32">
      <c r="AC235" s="3" t="s">
        <v>636</v>
      </c>
      <c r="AD235" s="3" t="s">
        <v>677</v>
      </c>
      <c r="AE235" s="3">
        <v>6.6165578205177695</v>
      </c>
      <c r="AF235" s="3" t="s">
        <v>677</v>
      </c>
    </row>
    <row r="236" spans="29:32">
      <c r="AC236" s="3" t="s">
        <v>638</v>
      </c>
      <c r="AD236" s="3" t="s">
        <v>677</v>
      </c>
      <c r="AE236" s="3">
        <v>6.8381183530763394</v>
      </c>
      <c r="AF236" s="3" t="s">
        <v>677</v>
      </c>
    </row>
    <row r="237" spans="29:32">
      <c r="AC237" s="3" t="s">
        <v>640</v>
      </c>
      <c r="AD237" s="3" t="s">
        <v>677</v>
      </c>
      <c r="AE237" s="3">
        <v>7.4058020684768167</v>
      </c>
      <c r="AF237" s="3" t="s">
        <v>677</v>
      </c>
    </row>
    <row r="238" spans="29:32">
      <c r="AC238" s="3" t="s">
        <v>642</v>
      </c>
      <c r="AD238" s="3" t="s">
        <v>678</v>
      </c>
      <c r="AE238" s="3">
        <v>5.545830939880716</v>
      </c>
      <c r="AF238" s="3" t="s">
        <v>678</v>
      </c>
    </row>
    <row r="239" spans="29:32">
      <c r="AC239" s="3" t="s">
        <v>644</v>
      </c>
      <c r="AD239" s="3" t="s">
        <v>678</v>
      </c>
      <c r="AE239" s="3">
        <v>6.2250687994401517</v>
      </c>
      <c r="AF239" s="3" t="s">
        <v>678</v>
      </c>
    </row>
    <row r="240" spans="29:32">
      <c r="AC240" s="3" t="s">
        <v>646</v>
      </c>
      <c r="AD240" s="3" t="s">
        <v>677</v>
      </c>
      <c r="AE240" s="3">
        <v>9.3334107878678907</v>
      </c>
      <c r="AF240" s="3" t="s">
        <v>677</v>
      </c>
    </row>
    <row r="241" spans="29:32">
      <c r="AC241" s="3" t="s">
        <v>648</v>
      </c>
      <c r="AD241" s="3" t="s">
        <v>677</v>
      </c>
      <c r="AE241" s="3">
        <v>10.945022461016435</v>
      </c>
      <c r="AF241" s="3" t="s">
        <v>677</v>
      </c>
    </row>
    <row r="242" spans="29:32">
      <c r="AC242" s="3" t="s">
        <v>650</v>
      </c>
      <c r="AD242" s="3" t="s">
        <v>677</v>
      </c>
      <c r="AE242" s="3">
        <v>5.7864354772626854</v>
      </c>
      <c r="AF242" s="3" t="s">
        <v>677</v>
      </c>
    </row>
    <row r="243" spans="29:32">
      <c r="AC243" s="3" t="s">
        <v>652</v>
      </c>
      <c r="AD243" s="3" t="s">
        <v>676</v>
      </c>
      <c r="AE243" s="3">
        <v>8.6127862084841382</v>
      </c>
      <c r="AF243" s="3" t="s">
        <v>676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71F98-AF9F-41AB-853A-DB0063D9F891}">
  <dimension ref="B2:L28"/>
  <sheetViews>
    <sheetView showGridLines="0" workbookViewId="0">
      <selection activeCell="C28" sqref="C28"/>
    </sheetView>
  </sheetViews>
  <sheetFormatPr defaultRowHeight="14.4"/>
  <cols>
    <col min="2" max="2" width="39.5546875" customWidth="1"/>
  </cols>
  <sheetData>
    <row r="2" spans="2:12">
      <c r="B2" s="5" t="s">
        <v>51</v>
      </c>
    </row>
    <row r="4" spans="2:12">
      <c r="B4" s="10"/>
      <c r="C4" s="11" t="s">
        <v>52</v>
      </c>
      <c r="D4" s="10"/>
      <c r="E4" s="10"/>
      <c r="F4" s="10"/>
      <c r="G4" s="10"/>
      <c r="H4" s="10"/>
      <c r="I4" s="10"/>
      <c r="J4" s="10"/>
      <c r="K4" s="10"/>
      <c r="L4" s="10"/>
    </row>
    <row r="5" spans="2:12">
      <c r="B5" s="12" t="s">
        <v>53</v>
      </c>
      <c r="C5" s="10" t="s">
        <v>54</v>
      </c>
      <c r="D5" s="10" t="s">
        <v>55</v>
      </c>
      <c r="E5" s="10" t="s">
        <v>56</v>
      </c>
      <c r="F5" s="10" t="s">
        <v>57</v>
      </c>
      <c r="G5" s="10" t="s">
        <v>58</v>
      </c>
      <c r="H5" s="10" t="s">
        <v>59</v>
      </c>
      <c r="I5" s="10" t="s">
        <v>60</v>
      </c>
      <c r="J5" s="10" t="s">
        <v>61</v>
      </c>
      <c r="K5" s="10" t="s">
        <v>62</v>
      </c>
      <c r="L5" s="10" t="s">
        <v>63</v>
      </c>
    </row>
    <row r="6" spans="2:12">
      <c r="B6" s="13" t="s">
        <v>64</v>
      </c>
      <c r="C6" s="14">
        <v>19.636803615888837</v>
      </c>
      <c r="D6" s="14">
        <v>41.51669016062781</v>
      </c>
      <c r="E6" s="14">
        <v>55.842775038180598</v>
      </c>
      <c r="F6" s="14">
        <v>73.140250327876004</v>
      </c>
      <c r="G6" s="14">
        <v>83.219042794991793</v>
      </c>
      <c r="H6" s="14">
        <v>88.606690049633485</v>
      </c>
      <c r="I6" s="14">
        <v>121.17386962952904</v>
      </c>
      <c r="J6" s="14">
        <v>138.05199356351645</v>
      </c>
      <c r="K6" s="14">
        <v>158.88766966401025</v>
      </c>
      <c r="L6" s="14">
        <v>196.41588457585974</v>
      </c>
    </row>
    <row r="7" spans="2:12">
      <c r="B7" s="13" t="s">
        <v>65</v>
      </c>
      <c r="C7" s="14">
        <v>161.74887811825826</v>
      </c>
      <c r="D7" s="14">
        <v>158.61231710512439</v>
      </c>
      <c r="E7" s="14">
        <v>276.49086082595079</v>
      </c>
      <c r="F7" s="14">
        <v>341.01599807360975</v>
      </c>
      <c r="G7" s="14">
        <v>402.85865441200838</v>
      </c>
      <c r="H7" s="14">
        <v>463.50229301927436</v>
      </c>
      <c r="I7" s="14">
        <v>532.62408786310095</v>
      </c>
      <c r="J7" s="14">
        <v>627.88141547819112</v>
      </c>
      <c r="K7" s="14">
        <v>834.10793547359265</v>
      </c>
      <c r="L7" s="14">
        <v>1098.9793729613903</v>
      </c>
    </row>
    <row r="8" spans="2:12">
      <c r="B8" s="15"/>
      <c r="C8" s="14"/>
      <c r="D8" s="14"/>
      <c r="E8" s="14"/>
      <c r="F8" s="14"/>
      <c r="G8" s="14"/>
      <c r="H8" s="14"/>
      <c r="I8" s="14"/>
      <c r="J8" s="14"/>
      <c r="K8" s="14"/>
      <c r="L8" s="14"/>
    </row>
    <row r="9" spans="2:12">
      <c r="B9" s="13" t="s">
        <v>66</v>
      </c>
      <c r="C9" s="14">
        <v>7.4210526315789463E-2</v>
      </c>
      <c r="D9" s="14">
        <v>0.18695652173913049</v>
      </c>
      <c r="E9" s="14">
        <v>0.18857142857142856</v>
      </c>
      <c r="F9" s="14">
        <v>0.13380952380952382</v>
      </c>
      <c r="G9" s="14">
        <v>0.19285714285714284</v>
      </c>
      <c r="H9" s="14">
        <v>0.16428571428571428</v>
      </c>
      <c r="I9" s="14">
        <v>4.1428571428571426E-2</v>
      </c>
      <c r="J9" s="14">
        <v>0.17809523809523811</v>
      </c>
      <c r="K9" s="14">
        <v>1.7142857142857147E-2</v>
      </c>
      <c r="L9" s="14">
        <v>0.25714285714285717</v>
      </c>
    </row>
    <row r="10" spans="2:12">
      <c r="B10" s="13" t="s">
        <v>67</v>
      </c>
      <c r="C10" s="14">
        <v>2.9473684210526319E-2</v>
      </c>
      <c r="D10" s="14">
        <v>2.3478260869565223E-2</v>
      </c>
      <c r="E10" s="14">
        <v>4.7142857142857139E-2</v>
      </c>
      <c r="F10" s="14">
        <v>4.2380952380952359E-2</v>
      </c>
      <c r="G10" s="14">
        <v>6.1904761904761893E-2</v>
      </c>
      <c r="H10" s="14">
        <v>-1.9523809523809527E-2</v>
      </c>
      <c r="I10" s="14">
        <v>4.4047619047619037E-2</v>
      </c>
      <c r="J10" s="14">
        <v>4.476190476190476E-2</v>
      </c>
      <c r="K10" s="14">
        <v>0.12571428571428575</v>
      </c>
      <c r="L10" s="14">
        <v>0.1495238095238095</v>
      </c>
    </row>
    <row r="11" spans="2:12">
      <c r="B11" s="16"/>
      <c r="C11" s="10"/>
      <c r="D11" s="10"/>
      <c r="E11" s="10"/>
      <c r="F11" s="10"/>
      <c r="G11" s="10"/>
      <c r="H11" s="10"/>
      <c r="I11" s="10"/>
      <c r="J11" s="10"/>
      <c r="K11" s="10"/>
      <c r="L11" s="10"/>
    </row>
    <row r="12" spans="2:12">
      <c r="B12" s="13" t="s">
        <v>68</v>
      </c>
      <c r="C12" s="14">
        <v>0</v>
      </c>
      <c r="D12" s="14">
        <v>0.20155979506640648</v>
      </c>
      <c r="E12" s="14">
        <v>0.47738289597304245</v>
      </c>
      <c r="F12" s="14">
        <v>0.49913973320716887</v>
      </c>
      <c r="G12" s="14">
        <v>0.61844810076502532</v>
      </c>
      <c r="H12" s="14">
        <v>0.83672965138696453</v>
      </c>
      <c r="I12" s="14">
        <v>0.9852083980168338</v>
      </c>
      <c r="J12" s="14">
        <v>1.2272444981494297</v>
      </c>
      <c r="K12" s="14">
        <v>1.4106480134307469</v>
      </c>
      <c r="L12" s="14">
        <v>2.5236240171040332</v>
      </c>
    </row>
    <row r="13" spans="2:12">
      <c r="B13" s="15"/>
      <c r="C13" s="14"/>
      <c r="D13" s="14"/>
      <c r="E13" s="14"/>
      <c r="F13" s="14"/>
      <c r="G13" s="14"/>
      <c r="H13" s="14"/>
      <c r="I13" s="14"/>
      <c r="J13" s="14"/>
      <c r="K13" s="14"/>
      <c r="L13" s="14"/>
    </row>
    <row r="14" spans="2:12">
      <c r="B14" s="11" t="s">
        <v>73</v>
      </c>
      <c r="C14" s="14">
        <v>3.991519357567443</v>
      </c>
      <c r="D14" s="14">
        <v>1.2303904284321334</v>
      </c>
      <c r="E14" s="14">
        <v>1.5859497659194612</v>
      </c>
      <c r="F14" s="14">
        <v>1.2817745617887466</v>
      </c>
      <c r="G14" s="14">
        <v>0.44767819401294678</v>
      </c>
      <c r="H14" s="14">
        <v>-9.6196913312935325E-2</v>
      </c>
      <c r="I14" s="14">
        <v>-0.17526229657538675</v>
      </c>
      <c r="J14" s="14">
        <v>-0.63626359676791955</v>
      </c>
      <c r="K14" s="14">
        <v>-1.7118065546135224</v>
      </c>
      <c r="L14" s="14">
        <v>-2.3381842949877578</v>
      </c>
    </row>
    <row r="15" spans="2:12">
      <c r="B15" s="13" t="s">
        <v>74</v>
      </c>
      <c r="C15" s="14">
        <v>0.45559767231107062</v>
      </c>
      <c r="D15" s="14">
        <v>0.36456404510876139</v>
      </c>
      <c r="E15" s="14">
        <v>0.74325077276580187</v>
      </c>
      <c r="F15" s="14">
        <v>0.46512805762591047</v>
      </c>
      <c r="G15" s="14">
        <v>-0.12369778346249667</v>
      </c>
      <c r="H15" s="14">
        <v>-0.9736700951428745</v>
      </c>
      <c r="I15" s="14">
        <v>-0.68244109430609456</v>
      </c>
      <c r="J15" s="14">
        <v>-0.10021203042667461</v>
      </c>
      <c r="K15" s="14">
        <v>-2.4024801456259195</v>
      </c>
      <c r="L15" s="14">
        <v>-6.2855111607782037</v>
      </c>
    </row>
    <row r="16" spans="2:12">
      <c r="B16" s="13" t="s">
        <v>75</v>
      </c>
      <c r="C16" s="14">
        <v>6.3447887183963145E-2</v>
      </c>
      <c r="D16" s="14">
        <v>-3.1806943015886026E-3</v>
      </c>
      <c r="E16" s="14">
        <v>-8.6490089198127312E-2</v>
      </c>
      <c r="F16" s="14">
        <v>-7.5145818071072748E-2</v>
      </c>
      <c r="G16" s="14">
        <v>-0.16346583123406122</v>
      </c>
      <c r="H16" s="14">
        <v>-0.35170498526287647</v>
      </c>
      <c r="I16" s="14">
        <v>-0.50380180653689399</v>
      </c>
      <c r="J16" s="14">
        <v>-0.56026604784891554</v>
      </c>
      <c r="K16" s="14">
        <v>-0.94656557961363863</v>
      </c>
      <c r="L16" s="14">
        <v>-2.4667318277760422</v>
      </c>
    </row>
    <row r="17" spans="2:12">
      <c r="B17" s="10" t="s">
        <v>69</v>
      </c>
      <c r="C17" s="14">
        <v>1.2761011541914051</v>
      </c>
      <c r="D17" s="14">
        <v>1.7801045766625929</v>
      </c>
      <c r="E17" s="14">
        <v>1.1510340917786652</v>
      </c>
      <c r="F17" s="14">
        <v>1.5335873580560944</v>
      </c>
      <c r="G17" s="14">
        <v>1.0923744574088434</v>
      </c>
      <c r="H17" s="14">
        <v>1.6260727751684514</v>
      </c>
      <c r="I17" s="14">
        <v>1.3408132055944293</v>
      </c>
      <c r="J17" s="14">
        <v>1.4920600016736119</v>
      </c>
      <c r="K17" s="14">
        <v>0.8545208566028335</v>
      </c>
      <c r="L17" s="14">
        <v>1.9375133225794343</v>
      </c>
    </row>
    <row r="18" spans="2:12"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</row>
    <row r="19" spans="2:12">
      <c r="B19" s="13" t="s">
        <v>70</v>
      </c>
      <c r="C19" s="14">
        <v>-7.2823945207803184E-3</v>
      </c>
      <c r="D19" s="14">
        <v>3.7109632622150543E-2</v>
      </c>
      <c r="E19" s="14">
        <v>5.9087526352804662E-2</v>
      </c>
      <c r="F19" s="14">
        <v>2.2946768446768344E-2</v>
      </c>
      <c r="G19" s="14">
        <v>2.8847852885095521E-2</v>
      </c>
      <c r="H19" s="14">
        <v>4.2971819561007638E-2</v>
      </c>
      <c r="I19" s="14">
        <v>4.6058359334729876E-2</v>
      </c>
      <c r="J19" s="14">
        <v>4.0614493882716526E-2</v>
      </c>
      <c r="K19" s="14">
        <v>7.0043984271200829E-2</v>
      </c>
      <c r="L19" s="14">
        <v>9.0391024127517205E-2</v>
      </c>
    </row>
    <row r="20" spans="2:12">
      <c r="B20" s="13" t="s">
        <v>76</v>
      </c>
      <c r="C20" s="14">
        <v>2.7117519324146574E-2</v>
      </c>
      <c r="D20" s="14">
        <v>3.9011572709636462E-2</v>
      </c>
      <c r="E20" s="14">
        <v>4.2825697296952701E-2</v>
      </c>
      <c r="F20" s="14">
        <v>-1.5859994371508465E-2</v>
      </c>
      <c r="G20" s="14">
        <v>-2.442279525551792E-2</v>
      </c>
      <c r="H20" s="14">
        <v>-1.9678314600763726E-2</v>
      </c>
      <c r="I20" s="14">
        <v>-5.5802203479430927E-2</v>
      </c>
      <c r="J20" s="14">
        <v>-5.8509993841480042E-2</v>
      </c>
      <c r="K20" s="14">
        <v>-0.11673753161714942</v>
      </c>
      <c r="L20" s="14">
        <v>-0.26855180197100254</v>
      </c>
    </row>
    <row r="21" spans="2:12">
      <c r="B21" s="10" t="s">
        <v>77</v>
      </c>
      <c r="C21" s="14">
        <v>7.6687311878710543E-2</v>
      </c>
      <c r="D21" s="14">
        <v>0.13311927533345994</v>
      </c>
      <c r="E21" s="14">
        <v>8.5094931968399817E-2</v>
      </c>
      <c r="F21" s="14">
        <v>8.8875212041377535E-2</v>
      </c>
      <c r="G21" s="14">
        <v>9.3165506024651082E-2</v>
      </c>
      <c r="H21" s="14">
        <v>0.13081326188053538</v>
      </c>
      <c r="I21" s="14">
        <v>4.397207665417998E-2</v>
      </c>
      <c r="J21" s="14">
        <v>-1.8557830025243745E-2</v>
      </c>
      <c r="K21" s="14">
        <v>5.1907814769882807E-3</v>
      </c>
      <c r="L21" s="14">
        <v>4.1795398366121929E-2</v>
      </c>
    </row>
    <row r="22" spans="2:12">
      <c r="B22" s="13" t="s">
        <v>78</v>
      </c>
      <c r="C22" s="14">
        <v>0.24091523141056764</v>
      </c>
      <c r="D22" s="14">
        <v>0.18343716908442814</v>
      </c>
      <c r="E22" s="14">
        <v>0.10394407499666561</v>
      </c>
      <c r="F22" s="14">
        <v>0.18232836595949795</v>
      </c>
      <c r="G22" s="14">
        <v>0.11092838395485675</v>
      </c>
      <c r="H22" s="14">
        <v>6.3859233414376798E-2</v>
      </c>
      <c r="I22" s="14">
        <v>1.9961163687794291E-2</v>
      </c>
      <c r="J22" s="14">
        <v>0.17360972811158695</v>
      </c>
      <c r="K22" s="14">
        <v>9.7038211909045546E-2</v>
      </c>
      <c r="L22" s="14">
        <v>1.154960699490906E-2</v>
      </c>
    </row>
    <row r="23" spans="2:12">
      <c r="B23" s="13" t="s">
        <v>71</v>
      </c>
      <c r="C23" s="14">
        <v>0.13574665918114734</v>
      </c>
      <c r="D23" s="14">
        <v>0.11301377038808773</v>
      </c>
      <c r="E23" s="14">
        <v>0.19930290272133067</v>
      </c>
      <c r="F23" s="14">
        <v>0.22820249263122805</v>
      </c>
      <c r="G23" s="14">
        <v>0.26008972244882828</v>
      </c>
      <c r="H23" s="14">
        <v>0.2603120526614916</v>
      </c>
      <c r="I23" s="14">
        <v>0.21076734665392166</v>
      </c>
      <c r="J23" s="14">
        <v>0.21998553801055748</v>
      </c>
      <c r="K23" s="14">
        <v>0.18857686876539972</v>
      </c>
      <c r="L23" s="14">
        <v>8.2226435421895894E-2</v>
      </c>
    </row>
    <row r="24" spans="2:12">
      <c r="B24" s="13" t="s">
        <v>72</v>
      </c>
      <c r="C24" s="14">
        <v>0.11883245028711385</v>
      </c>
      <c r="D24" s="14">
        <v>0.12933574102602066</v>
      </c>
      <c r="E24" s="14">
        <v>0.16937945596920317</v>
      </c>
      <c r="F24" s="14">
        <v>0.22406092244598153</v>
      </c>
      <c r="G24" s="14">
        <v>0.29195980896287005</v>
      </c>
      <c r="H24" s="14">
        <v>0.17454177895740156</v>
      </c>
      <c r="I24" s="14">
        <v>0.10420394259509103</v>
      </c>
      <c r="J24" s="14">
        <v>-9.8985758532168133E-4</v>
      </c>
      <c r="K24" s="14">
        <v>-8.0247864982160869E-2</v>
      </c>
      <c r="L24" s="14">
        <v>-4.067784351200264E-2</v>
      </c>
    </row>
    <row r="26" spans="2:12">
      <c r="L26" s="6" t="s">
        <v>873</v>
      </c>
    </row>
    <row r="27" spans="2:12">
      <c r="B27" s="17" t="s">
        <v>877</v>
      </c>
    </row>
    <row r="28" spans="2:12">
      <c r="B28" s="10" t="s">
        <v>79</v>
      </c>
    </row>
  </sheetData>
  <conditionalFormatting sqref="C6:L6">
    <cfRule type="colorScale" priority="6">
      <colorScale>
        <cfvo type="min"/>
        <cfvo type="max"/>
        <color rgb="FFFCFCFF"/>
        <color rgb="FF63BE7B"/>
      </colorScale>
    </cfRule>
    <cfRule type="colorScale" priority="28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7:L7">
    <cfRule type="colorScale" priority="7">
      <colorScale>
        <cfvo type="min"/>
        <cfvo type="max"/>
        <color rgb="FFFCFCFF"/>
        <color rgb="FF63BE7B"/>
      </colorScale>
    </cfRule>
    <cfRule type="colorScale" priority="27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9:L9">
    <cfRule type="colorScale" priority="4">
      <colorScale>
        <cfvo type="min"/>
        <cfvo type="max"/>
        <color rgb="FFFCFCFF"/>
        <color rgb="FF63BE7B"/>
      </colorScale>
    </cfRule>
    <cfRule type="colorScale" priority="22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20:L20">
    <cfRule type="colorScale" priority="2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19:L19">
    <cfRule type="colorScale" priority="8">
      <colorScale>
        <cfvo type="min"/>
        <cfvo type="max"/>
        <color rgb="FFFCFCFF"/>
        <color rgb="FF63BE7B"/>
      </colorScale>
    </cfRule>
    <cfRule type="colorScale" priority="20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12:L12">
    <cfRule type="colorScale" priority="3">
      <colorScale>
        <cfvo type="min"/>
        <cfvo type="max"/>
        <color rgb="FFFCFCFF"/>
        <color rgb="FF63BE7B"/>
      </colorScale>
    </cfRule>
    <cfRule type="colorScale" priority="19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14:L14">
    <cfRule type="colorScale" priority="17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16:L16">
    <cfRule type="colorScale" priority="11">
      <colorScale>
        <cfvo type="min"/>
        <cfvo type="max"/>
        <color rgb="FFF8696B"/>
        <color rgb="FFFCFCFF"/>
      </colorScale>
    </cfRule>
    <cfRule type="colorScale" priority="16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17:L17">
    <cfRule type="colorScale" priority="12">
      <colorScale>
        <cfvo type="min"/>
        <cfvo type="max"/>
        <color rgb="FFFCFCFF"/>
        <color rgb="FF63BE7B"/>
      </colorScale>
    </cfRule>
    <cfRule type="colorScale" priority="14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15:L15">
    <cfRule type="colorScale" priority="15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21:L21 C13:L13">
    <cfRule type="colorScale" priority="26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24:L24">
    <cfRule type="colorScale" priority="25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23:L23">
    <cfRule type="colorScale" priority="9">
      <colorScale>
        <cfvo type="min"/>
        <cfvo type="max"/>
        <color rgb="FFFCFCFF"/>
        <color rgb="FF63BE7B"/>
      </colorScale>
    </cfRule>
    <cfRule type="colorScale" priority="24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21:L21">
    <cfRule type="colorScale" priority="5">
      <colorScale>
        <cfvo type="min"/>
        <cfvo type="max"/>
        <color rgb="FFFCFCFF"/>
        <color rgb="FF63BE7B"/>
      </colorScale>
    </cfRule>
    <cfRule type="colorScale" priority="18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22:L22">
    <cfRule type="colorScale" priority="10">
      <colorScale>
        <cfvo type="min"/>
        <cfvo type="max"/>
        <color rgb="FFFCFCFF"/>
        <color rgb="FF63BE7B"/>
      </colorScale>
    </cfRule>
    <cfRule type="colorScale" priority="1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10:L10">
    <cfRule type="colorScale" priority="1">
      <colorScale>
        <cfvo type="min"/>
        <cfvo type="max"/>
        <color rgb="FFFCFCFF"/>
        <color rgb="FF63BE7B"/>
      </colorScale>
    </cfRule>
    <cfRule type="colorScale" priority="2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C22:L22">
    <cfRule type="colorScale" priority="3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B31BE-69CE-400A-BF79-2B12BBC56806}">
  <dimension ref="B2:M25"/>
  <sheetViews>
    <sheetView showGridLines="0" zoomScale="130" zoomScaleNormal="130" workbookViewId="0">
      <selection activeCell="J21" sqref="J21"/>
    </sheetView>
  </sheetViews>
  <sheetFormatPr defaultRowHeight="14.4"/>
  <cols>
    <col min="12" max="12" width="53.5546875" bestFit="1" customWidth="1"/>
  </cols>
  <sheetData>
    <row r="2" spans="2:13">
      <c r="B2" s="5" t="s">
        <v>878</v>
      </c>
    </row>
    <row r="5" spans="2:13">
      <c r="L5" s="67" t="s">
        <v>852</v>
      </c>
      <c r="M5" s="68">
        <v>203.8</v>
      </c>
    </row>
    <row r="6" spans="2:13">
      <c r="L6" s="67" t="s">
        <v>853</v>
      </c>
      <c r="M6" s="68">
        <v>81.8</v>
      </c>
    </row>
    <row r="7" spans="2:13">
      <c r="L7" s="67" t="s">
        <v>854</v>
      </c>
      <c r="M7" s="68">
        <v>150</v>
      </c>
    </row>
    <row r="8" spans="2:13">
      <c r="L8" s="67" t="s">
        <v>855</v>
      </c>
      <c r="M8" s="68">
        <v>40.6</v>
      </c>
    </row>
    <row r="9" spans="2:13">
      <c r="L9" s="67" t="s">
        <v>856</v>
      </c>
      <c r="M9" s="68">
        <v>130</v>
      </c>
    </row>
    <row r="10" spans="2:13">
      <c r="L10" s="67" t="s">
        <v>857</v>
      </c>
      <c r="M10" s="68">
        <v>90.1</v>
      </c>
    </row>
    <row r="11" spans="2:13">
      <c r="L11" s="67" t="s">
        <v>858</v>
      </c>
      <c r="M11" s="68">
        <v>50.4</v>
      </c>
    </row>
    <row r="12" spans="2:13">
      <c r="L12" s="67" t="s">
        <v>859</v>
      </c>
      <c r="M12" s="68">
        <v>182.6</v>
      </c>
    </row>
    <row r="13" spans="2:13">
      <c r="L13" s="67" t="s">
        <v>860</v>
      </c>
      <c r="M13" s="68">
        <v>127.3</v>
      </c>
    </row>
    <row r="14" spans="2:13">
      <c r="L14" s="67" t="s">
        <v>861</v>
      </c>
      <c r="M14" s="68">
        <v>215.7</v>
      </c>
    </row>
    <row r="15" spans="2:13">
      <c r="L15" s="67" t="s">
        <v>862</v>
      </c>
      <c r="M15" s="68">
        <v>164.9</v>
      </c>
    </row>
    <row r="16" spans="2:13">
      <c r="L16" s="67" t="s">
        <v>863</v>
      </c>
      <c r="M16" s="68">
        <v>164.9</v>
      </c>
    </row>
    <row r="17" spans="2:13">
      <c r="L17" s="67" t="s">
        <v>864</v>
      </c>
      <c r="M17" s="68">
        <v>205.4</v>
      </c>
    </row>
    <row r="18" spans="2:13">
      <c r="L18" s="67" t="s">
        <v>865</v>
      </c>
      <c r="M18" s="68">
        <v>118</v>
      </c>
    </row>
    <row r="19" spans="2:13">
      <c r="L19" s="67" t="s">
        <v>866</v>
      </c>
      <c r="M19" s="68">
        <v>32.9</v>
      </c>
    </row>
    <row r="20" spans="2:13">
      <c r="L20" s="67" t="s">
        <v>867</v>
      </c>
      <c r="M20" s="68">
        <v>201.8</v>
      </c>
    </row>
    <row r="21" spans="2:13">
      <c r="J21" s="6" t="s">
        <v>873</v>
      </c>
      <c r="L21" s="67" t="s">
        <v>868</v>
      </c>
      <c r="M21" s="68">
        <v>72.8</v>
      </c>
    </row>
    <row r="22" spans="2:13">
      <c r="B22" s="17" t="s">
        <v>699</v>
      </c>
      <c r="L22" s="67" t="s">
        <v>869</v>
      </c>
      <c r="M22" s="68">
        <v>120.5</v>
      </c>
    </row>
    <row r="23" spans="2:13">
      <c r="B23" s="10"/>
      <c r="L23" s="67" t="s">
        <v>870</v>
      </c>
      <c r="M23" s="68">
        <v>160.30000000000001</v>
      </c>
    </row>
    <row r="24" spans="2:13">
      <c r="L24" s="67" t="s">
        <v>871</v>
      </c>
      <c r="M24" s="68">
        <v>115.9</v>
      </c>
    </row>
    <row r="25" spans="2:13">
      <c r="L25" s="67" t="s">
        <v>872</v>
      </c>
      <c r="M25" s="68">
        <v>119.5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A059C-CB85-4F15-AAD5-9644C3DB373E}">
  <dimension ref="B2:AB244"/>
  <sheetViews>
    <sheetView showGridLines="0" workbookViewId="0">
      <selection activeCell="B3" sqref="B3"/>
    </sheetView>
  </sheetViews>
  <sheetFormatPr defaultRowHeight="14.4"/>
  <sheetData>
    <row r="2" spans="2:28">
      <c r="B2" s="5" t="s">
        <v>897</v>
      </c>
      <c r="W2" s="12" t="s">
        <v>325</v>
      </c>
      <c r="X2" s="10"/>
      <c r="Y2" s="10"/>
      <c r="Z2" s="10"/>
      <c r="AA2" s="12" t="s">
        <v>330</v>
      </c>
      <c r="AB2" s="10"/>
    </row>
    <row r="3" spans="2:28">
      <c r="W3" s="10"/>
      <c r="X3" s="10"/>
      <c r="Y3" s="10"/>
      <c r="Z3" s="10"/>
      <c r="AA3" s="10"/>
      <c r="AB3" s="10"/>
    </row>
    <row r="4" spans="2:28">
      <c r="W4" s="19" t="s">
        <v>83</v>
      </c>
      <c r="X4" s="19" t="s">
        <v>84</v>
      </c>
      <c r="Y4" s="10"/>
      <c r="Z4" s="10"/>
      <c r="AA4" s="19" t="s">
        <v>83</v>
      </c>
      <c r="AB4" s="19" t="s">
        <v>326</v>
      </c>
    </row>
    <row r="5" spans="2:28">
      <c r="W5" s="19" t="s">
        <v>85</v>
      </c>
      <c r="X5" s="19">
        <v>12.91270077731272</v>
      </c>
      <c r="Y5" s="10"/>
      <c r="Z5" s="10"/>
      <c r="AA5" s="19" t="s">
        <v>85</v>
      </c>
      <c r="AB5" s="19">
        <v>0.83333333600000004</v>
      </c>
    </row>
    <row r="6" spans="2:28">
      <c r="W6" s="19" t="s">
        <v>86</v>
      </c>
      <c r="X6" s="19">
        <v>38.190615622014668</v>
      </c>
      <c r="Y6" s="10"/>
      <c r="Z6" s="10"/>
      <c r="AA6" s="19" t="s">
        <v>86</v>
      </c>
      <c r="AB6" s="19">
        <v>38.263239550000002</v>
      </c>
    </row>
    <row r="7" spans="2:28">
      <c r="W7" s="19" t="s">
        <v>87</v>
      </c>
      <c r="X7" s="19">
        <v>23.873555794863975</v>
      </c>
      <c r="Y7" s="10"/>
      <c r="Z7" s="10"/>
      <c r="AA7" s="19" t="s">
        <v>87</v>
      </c>
      <c r="AB7" s="19">
        <v>43.47607696</v>
      </c>
    </row>
    <row r="8" spans="2:28">
      <c r="W8" s="19" t="s">
        <v>88</v>
      </c>
      <c r="X8" s="19">
        <v>18.290498682469899</v>
      </c>
      <c r="Y8" s="10"/>
      <c r="Z8" s="10"/>
      <c r="AA8" s="19" t="s">
        <v>88</v>
      </c>
      <c r="AB8" s="19">
        <v>24.80809503</v>
      </c>
    </row>
    <row r="9" spans="2:28">
      <c r="W9" s="19" t="s">
        <v>89</v>
      </c>
      <c r="X9" s="19">
        <v>66.600046903195732</v>
      </c>
      <c r="Y9" s="10"/>
      <c r="Z9" s="10"/>
      <c r="AA9" s="19" t="s">
        <v>89</v>
      </c>
      <c r="AB9" s="19">
        <v>60.374211330000001</v>
      </c>
    </row>
    <row r="10" spans="2:28">
      <c r="W10" s="19" t="s">
        <v>90</v>
      </c>
      <c r="X10" s="19">
        <v>51.913390154291328</v>
      </c>
      <c r="Y10" s="10"/>
      <c r="Z10" s="10"/>
      <c r="AA10" s="19" t="s">
        <v>90</v>
      </c>
      <c r="AB10" s="19">
        <v>25.435317390000002</v>
      </c>
    </row>
    <row r="11" spans="2:28">
      <c r="W11" s="19" t="s">
        <v>91</v>
      </c>
      <c r="X11" s="19">
        <v>45.361952462905762</v>
      </c>
      <c r="Y11" s="10"/>
      <c r="Z11" s="10"/>
      <c r="AA11" s="19" t="s">
        <v>91</v>
      </c>
      <c r="AB11" s="19">
        <v>7.4841269779999999</v>
      </c>
    </row>
    <row r="12" spans="2:28">
      <c r="W12" s="19" t="s">
        <v>92</v>
      </c>
      <c r="X12" s="19">
        <v>28.600868985808233</v>
      </c>
      <c r="Y12" s="10"/>
      <c r="Z12" s="10"/>
      <c r="AA12" s="19" t="s">
        <v>92</v>
      </c>
      <c r="AB12" s="19">
        <v>5.1111111530000004</v>
      </c>
    </row>
    <row r="13" spans="2:28">
      <c r="W13" s="19" t="s">
        <v>93</v>
      </c>
      <c r="X13" s="19">
        <v>103.88206792242833</v>
      </c>
      <c r="Y13" s="10"/>
      <c r="Z13" s="10"/>
      <c r="AA13" s="19" t="s">
        <v>93</v>
      </c>
      <c r="AB13" s="19">
        <v>12.90634912</v>
      </c>
    </row>
    <row r="14" spans="2:28">
      <c r="W14" s="19" t="s">
        <v>94</v>
      </c>
      <c r="X14" s="19">
        <v>12.506966831799796</v>
      </c>
      <c r="Y14" s="10"/>
      <c r="Z14" s="10"/>
      <c r="AA14" s="19" t="s">
        <v>94</v>
      </c>
      <c r="AB14" s="19">
        <v>16.577777600000001</v>
      </c>
    </row>
    <row r="15" spans="2:28">
      <c r="W15" s="19" t="s">
        <v>95</v>
      </c>
      <c r="X15" s="19">
        <v>13.524073525984809</v>
      </c>
      <c r="Y15" s="10"/>
      <c r="Z15" s="10"/>
      <c r="AA15" s="19" t="s">
        <v>95</v>
      </c>
      <c r="AB15" s="19">
        <v>45.687300929999999</v>
      </c>
    </row>
    <row r="16" spans="2:28">
      <c r="W16" s="19" t="s">
        <v>96</v>
      </c>
      <c r="X16" s="19">
        <v>12.755216748649937</v>
      </c>
      <c r="Y16" s="10"/>
      <c r="Z16" s="10"/>
      <c r="AA16" s="19" t="s">
        <v>96</v>
      </c>
      <c r="AB16" s="19">
        <v>1.06666667</v>
      </c>
    </row>
    <row r="17" spans="23:28">
      <c r="W17" s="19" t="s">
        <v>97</v>
      </c>
      <c r="X17" s="19">
        <v>10.76383666659585</v>
      </c>
      <c r="Y17" s="10"/>
      <c r="Z17" s="10"/>
      <c r="AA17" s="19" t="s">
        <v>97</v>
      </c>
      <c r="AB17" s="19">
        <v>28.942063640000001</v>
      </c>
    </row>
    <row r="18" spans="23:28">
      <c r="W18" s="19" t="s">
        <v>98</v>
      </c>
      <c r="X18" s="19">
        <v>28.330453842005504</v>
      </c>
      <c r="Y18" s="10"/>
      <c r="Z18" s="10"/>
      <c r="AA18" s="19" t="s">
        <v>98</v>
      </c>
      <c r="AB18" s="19">
        <v>57.234683390000001</v>
      </c>
    </row>
    <row r="19" spans="23:28">
      <c r="W19" s="19" t="s">
        <v>99</v>
      </c>
      <c r="X19" s="19">
        <v>11.4768318160392</v>
      </c>
      <c r="Y19" s="10"/>
      <c r="Z19" s="10"/>
      <c r="AA19" s="19" t="s">
        <v>99</v>
      </c>
      <c r="AB19" s="19">
        <v>9.4035714860000006</v>
      </c>
    </row>
    <row r="20" spans="23:28">
      <c r="W20" s="19" t="s">
        <v>100</v>
      </c>
      <c r="X20" s="19">
        <v>14.837652350638097</v>
      </c>
      <c r="Y20" s="10"/>
      <c r="Z20" s="10"/>
      <c r="AA20" s="19" t="s">
        <v>100</v>
      </c>
      <c r="AB20" s="19">
        <v>10.471046919999999</v>
      </c>
    </row>
    <row r="21" spans="23:28">
      <c r="W21" s="19" t="s">
        <v>101</v>
      </c>
      <c r="X21" s="19">
        <v>3.2233058605877858</v>
      </c>
      <c r="Y21" s="10"/>
      <c r="Z21" s="10"/>
      <c r="AA21" s="19" t="s">
        <v>101</v>
      </c>
      <c r="AB21" s="19">
        <v>0</v>
      </c>
    </row>
    <row r="22" spans="23:28">
      <c r="W22" s="19" t="s">
        <v>102</v>
      </c>
      <c r="X22" s="19">
        <v>9.8287072559639341</v>
      </c>
      <c r="Y22" s="10"/>
      <c r="Z22" s="10"/>
      <c r="AA22" s="19" t="s">
        <v>102</v>
      </c>
      <c r="AB22" s="19">
        <v>4.3152777110000002</v>
      </c>
    </row>
    <row r="23" spans="23:28">
      <c r="W23" s="19" t="s">
        <v>103</v>
      </c>
      <c r="X23" s="19">
        <v>10.807847619381775</v>
      </c>
      <c r="Y23" s="10"/>
      <c r="Z23" s="10"/>
      <c r="AA23" s="19" t="s">
        <v>103</v>
      </c>
      <c r="AB23" s="19">
        <v>0.25000000700000002</v>
      </c>
    </row>
    <row r="24" spans="23:28">
      <c r="W24" s="19" t="s">
        <v>104</v>
      </c>
      <c r="X24" s="19">
        <v>5.6429046486172094</v>
      </c>
      <c r="Y24" s="10"/>
      <c r="Z24" s="10"/>
      <c r="AA24" s="19" t="s">
        <v>104</v>
      </c>
      <c r="AB24" s="19">
        <v>3.3499999640000002</v>
      </c>
    </row>
    <row r="25" spans="23:28">
      <c r="W25" s="19" t="s">
        <v>105</v>
      </c>
      <c r="X25" s="19">
        <v>0</v>
      </c>
      <c r="Y25" s="10"/>
      <c r="Z25" s="10"/>
      <c r="AA25" s="19" t="s">
        <v>105</v>
      </c>
      <c r="AB25" s="19">
        <v>0</v>
      </c>
    </row>
    <row r="26" spans="23:28">
      <c r="W26" s="19" t="s">
        <v>106</v>
      </c>
      <c r="X26" s="19">
        <v>0</v>
      </c>
      <c r="Y26" s="10"/>
      <c r="Z26" s="10"/>
      <c r="AA26" s="19" t="s">
        <v>106</v>
      </c>
      <c r="AB26" s="19">
        <v>6.6666669999999997E-2</v>
      </c>
    </row>
    <row r="27" spans="23:28">
      <c r="W27" s="19" t="s">
        <v>107</v>
      </c>
      <c r="X27" s="19">
        <v>6.1200122094237468E-2</v>
      </c>
      <c r="Y27" s="10"/>
      <c r="Z27" s="10"/>
      <c r="AA27" s="19" t="s">
        <v>107</v>
      </c>
      <c r="AB27" s="19">
        <v>0</v>
      </c>
    </row>
    <row r="28" spans="23:28">
      <c r="W28" s="19" t="s">
        <v>108</v>
      </c>
      <c r="X28" s="19">
        <v>0.54110003472659784</v>
      </c>
      <c r="Y28" s="10"/>
      <c r="Z28" s="10"/>
      <c r="AA28" s="19" t="s">
        <v>108</v>
      </c>
      <c r="AB28" s="19">
        <v>0.333333343</v>
      </c>
    </row>
    <row r="29" spans="23:28">
      <c r="W29" s="19" t="s">
        <v>109</v>
      </c>
      <c r="X29" s="19">
        <v>0.50591429780202368</v>
      </c>
      <c r="Y29" s="10"/>
      <c r="Z29" s="10"/>
      <c r="AA29" s="19" t="s">
        <v>109</v>
      </c>
      <c r="AB29" s="19">
        <v>2.4000000130000001</v>
      </c>
    </row>
    <row r="30" spans="23:28">
      <c r="W30" s="19" t="s">
        <v>110</v>
      </c>
      <c r="X30" s="19">
        <v>0.1007858860248675</v>
      </c>
      <c r="Y30" s="10"/>
      <c r="Z30" s="10"/>
      <c r="AA30" s="19" t="s">
        <v>110</v>
      </c>
      <c r="AB30" s="19">
        <v>0</v>
      </c>
    </row>
    <row r="31" spans="23:28">
      <c r="W31" s="19" t="s">
        <v>111</v>
      </c>
      <c r="X31" s="19">
        <v>1.3565624667336236</v>
      </c>
      <c r="Y31" s="10"/>
      <c r="Z31" s="10"/>
      <c r="AA31" s="19" t="s">
        <v>111</v>
      </c>
      <c r="AB31" s="19">
        <v>2.6190475819999999</v>
      </c>
    </row>
    <row r="32" spans="23:28">
      <c r="W32" s="19" t="s">
        <v>112</v>
      </c>
      <c r="X32" s="19">
        <v>5.433768173822898</v>
      </c>
      <c r="Y32" s="10"/>
      <c r="Z32" s="10"/>
      <c r="AA32" s="19" t="s">
        <v>112</v>
      </c>
      <c r="AB32" s="19">
        <v>11.40833366</v>
      </c>
    </row>
    <row r="33" spans="2:28">
      <c r="W33" s="19" t="s">
        <v>113</v>
      </c>
      <c r="X33" s="19">
        <v>3.3020638012411339</v>
      </c>
      <c r="Y33" s="10"/>
      <c r="Z33" s="10"/>
      <c r="AA33" s="19" t="s">
        <v>113</v>
      </c>
      <c r="AB33" s="19">
        <v>3.1476191099999999</v>
      </c>
    </row>
    <row r="34" spans="2:28">
      <c r="W34" s="19" t="s">
        <v>114</v>
      </c>
      <c r="X34" s="19">
        <v>3.5605768985071395</v>
      </c>
      <c r="Y34" s="10"/>
      <c r="Z34" s="10"/>
      <c r="AA34" s="19" t="s">
        <v>114</v>
      </c>
      <c r="AB34" s="19">
        <v>1.375</v>
      </c>
    </row>
    <row r="35" spans="2:28">
      <c r="W35" s="19" t="s">
        <v>115</v>
      </c>
      <c r="X35" s="19">
        <v>0.60919282105651507</v>
      </c>
      <c r="Y35" s="10"/>
      <c r="Z35" s="10"/>
      <c r="AA35" s="19" t="s">
        <v>115</v>
      </c>
      <c r="AB35" s="19">
        <v>2.25</v>
      </c>
    </row>
    <row r="36" spans="2:28">
      <c r="W36" s="19" t="s">
        <v>116</v>
      </c>
      <c r="X36" s="19">
        <v>7.8568829423734021</v>
      </c>
      <c r="Y36" s="10"/>
      <c r="Z36" s="10"/>
      <c r="AA36" s="19" t="s">
        <v>116</v>
      </c>
      <c r="AB36" s="19">
        <v>0.82500000299999998</v>
      </c>
    </row>
    <row r="37" spans="2:28">
      <c r="W37" s="19" t="s">
        <v>117</v>
      </c>
      <c r="X37" s="19">
        <v>4.1170739124756297</v>
      </c>
      <c r="Y37" s="10"/>
      <c r="Z37" s="10"/>
      <c r="AA37" s="19" t="s">
        <v>117</v>
      </c>
      <c r="AB37" s="19">
        <v>4.75</v>
      </c>
    </row>
    <row r="38" spans="2:28">
      <c r="W38" s="19" t="s">
        <v>118</v>
      </c>
      <c r="X38" s="19">
        <v>1.506858318382811</v>
      </c>
      <c r="Y38" s="10"/>
      <c r="Z38" s="10"/>
      <c r="AA38" s="19" t="s">
        <v>118</v>
      </c>
      <c r="AB38" s="19">
        <v>0.62424243199999996</v>
      </c>
    </row>
    <row r="39" spans="2:28">
      <c r="W39" s="19" t="s">
        <v>119</v>
      </c>
      <c r="X39" s="19">
        <v>1.5306864247532521</v>
      </c>
      <c r="Y39" s="10"/>
      <c r="Z39" s="10"/>
      <c r="AA39" s="19" t="s">
        <v>119</v>
      </c>
      <c r="AB39" s="19">
        <v>5.0000001000000002E-2</v>
      </c>
    </row>
    <row r="40" spans="2:28">
      <c r="W40" s="19" t="s">
        <v>120</v>
      </c>
      <c r="X40" s="19">
        <v>120.19295922056624</v>
      </c>
      <c r="Y40" s="10"/>
      <c r="Z40" s="10"/>
      <c r="AA40" s="19" t="s">
        <v>120</v>
      </c>
      <c r="AB40" s="19">
        <v>240.30265349999999</v>
      </c>
    </row>
    <row r="41" spans="2:28">
      <c r="R41" s="6" t="s">
        <v>873</v>
      </c>
      <c r="W41" s="19" t="s">
        <v>121</v>
      </c>
      <c r="X41" s="19">
        <v>67.494693168246599</v>
      </c>
      <c r="Y41" s="10"/>
      <c r="Z41" s="10"/>
      <c r="AA41" s="19" t="s">
        <v>121</v>
      </c>
      <c r="AB41" s="19">
        <v>236.75121129999999</v>
      </c>
    </row>
    <row r="42" spans="2:28">
      <c r="B42" s="10" t="s">
        <v>879</v>
      </c>
      <c r="W42" s="19" t="s">
        <v>122</v>
      </c>
      <c r="X42" s="19">
        <v>66.849620632517158</v>
      </c>
      <c r="Y42" s="10"/>
      <c r="Z42" s="10"/>
      <c r="AA42" s="19" t="s">
        <v>122</v>
      </c>
      <c r="AB42" s="19">
        <v>67.572417279999996</v>
      </c>
    </row>
    <row r="43" spans="2:28">
      <c r="B43" s="10" t="s">
        <v>80</v>
      </c>
      <c r="W43" s="19" t="s">
        <v>123</v>
      </c>
      <c r="X43" s="19">
        <v>81.962148731503348</v>
      </c>
      <c r="Y43" s="10"/>
      <c r="Z43" s="10"/>
      <c r="AA43" s="19" t="s">
        <v>123</v>
      </c>
      <c r="AB43" s="19">
        <v>51.833093900000001</v>
      </c>
    </row>
    <row r="44" spans="2:28">
      <c r="B44" s="10" t="s">
        <v>81</v>
      </c>
      <c r="W44" s="19" t="s">
        <v>124</v>
      </c>
      <c r="X44" s="19">
        <v>121.40056673851615</v>
      </c>
      <c r="Y44" s="10"/>
      <c r="Z44" s="10"/>
      <c r="AA44" s="19" t="s">
        <v>124</v>
      </c>
      <c r="AB44" s="19">
        <v>724.15833250000003</v>
      </c>
    </row>
    <row r="45" spans="2:28">
      <c r="B45" s="10" t="s">
        <v>82</v>
      </c>
      <c r="W45" s="19" t="s">
        <v>125</v>
      </c>
      <c r="X45" s="19">
        <v>26.440038576075349</v>
      </c>
      <c r="Y45" s="10"/>
      <c r="Z45" s="10"/>
      <c r="AA45" s="19" t="s">
        <v>125</v>
      </c>
      <c r="AB45" s="19">
        <v>19.181349149999999</v>
      </c>
    </row>
    <row r="46" spans="2:28">
      <c r="W46" s="19" t="s">
        <v>126</v>
      </c>
      <c r="X46" s="19">
        <v>134.62320027852053</v>
      </c>
      <c r="Y46" s="10"/>
      <c r="Z46" s="10"/>
      <c r="AA46" s="19" t="s">
        <v>126</v>
      </c>
      <c r="AB46" s="19">
        <v>41.147373889999997</v>
      </c>
    </row>
    <row r="47" spans="2:28">
      <c r="W47" s="19" t="s">
        <v>127</v>
      </c>
      <c r="X47" s="19">
        <v>60.029052753927481</v>
      </c>
      <c r="Y47" s="10"/>
      <c r="Z47" s="10"/>
      <c r="AA47" s="19" t="s">
        <v>127</v>
      </c>
      <c r="AB47" s="19">
        <v>41.931913020000003</v>
      </c>
    </row>
    <row r="48" spans="2:28">
      <c r="W48" s="19" t="s">
        <v>128</v>
      </c>
      <c r="X48" s="19">
        <v>64.402910743827022</v>
      </c>
      <c r="Y48" s="10"/>
      <c r="Z48" s="10"/>
      <c r="AA48" s="19" t="s">
        <v>128</v>
      </c>
      <c r="AB48" s="19">
        <v>311.52869930000003</v>
      </c>
    </row>
    <row r="49" spans="23:28">
      <c r="W49" s="19" t="s">
        <v>129</v>
      </c>
      <c r="X49" s="19">
        <v>49.654874457028647</v>
      </c>
      <c r="Y49" s="10"/>
      <c r="Z49" s="10"/>
      <c r="AA49" s="19" t="s">
        <v>129</v>
      </c>
      <c r="AB49" s="19">
        <v>20.39219864</v>
      </c>
    </row>
    <row r="50" spans="23:28">
      <c r="W50" s="19" t="s">
        <v>130</v>
      </c>
      <c r="X50" s="19">
        <v>81.970922360155612</v>
      </c>
      <c r="Y50" s="10"/>
      <c r="Z50" s="10"/>
      <c r="AA50" s="19" t="s">
        <v>130</v>
      </c>
      <c r="AB50" s="19">
        <v>41.665616679999999</v>
      </c>
    </row>
    <row r="51" spans="23:28">
      <c r="W51" s="19" t="s">
        <v>131</v>
      </c>
      <c r="X51" s="19">
        <v>26.54170720590453</v>
      </c>
      <c r="Y51" s="10"/>
      <c r="Z51" s="10"/>
      <c r="AA51" s="19" t="s">
        <v>131</v>
      </c>
      <c r="AB51" s="19">
        <v>233.34408429999999</v>
      </c>
    </row>
    <row r="52" spans="23:28">
      <c r="W52" s="19" t="s">
        <v>132</v>
      </c>
      <c r="X52" s="19">
        <v>8.3462814851200466</v>
      </c>
      <c r="Y52" s="10"/>
      <c r="Z52" s="10"/>
      <c r="AA52" s="19" t="s">
        <v>132</v>
      </c>
      <c r="AB52" s="19">
        <v>38.379189330000003</v>
      </c>
    </row>
    <row r="53" spans="23:28">
      <c r="W53" s="19" t="s">
        <v>133</v>
      </c>
      <c r="X53" s="19">
        <v>26.164518392674648</v>
      </c>
      <c r="Y53" s="10"/>
      <c r="Z53" s="10"/>
      <c r="AA53" s="19" t="s">
        <v>133</v>
      </c>
      <c r="AB53" s="19">
        <v>13.21666649</v>
      </c>
    </row>
    <row r="54" spans="23:28">
      <c r="W54" s="19" t="s">
        <v>134</v>
      </c>
      <c r="X54" s="19">
        <v>56.390823715273378</v>
      </c>
      <c r="Y54" s="10"/>
      <c r="Z54" s="10"/>
      <c r="AA54" s="19" t="s">
        <v>134</v>
      </c>
      <c r="AB54" s="19">
        <v>29.506940719999999</v>
      </c>
    </row>
    <row r="55" spans="23:28">
      <c r="W55" s="19" t="s">
        <v>135</v>
      </c>
      <c r="X55" s="19">
        <v>29.646550699463305</v>
      </c>
      <c r="Y55" s="10"/>
      <c r="Z55" s="10"/>
      <c r="AA55" s="19" t="s">
        <v>135</v>
      </c>
      <c r="AB55" s="19">
        <v>236.88077999999999</v>
      </c>
    </row>
    <row r="56" spans="23:28">
      <c r="W56" s="19" t="s">
        <v>136</v>
      </c>
      <c r="X56" s="19">
        <v>26.511854845110047</v>
      </c>
      <c r="Y56" s="10"/>
      <c r="Z56" s="10"/>
      <c r="AA56" s="19" t="s">
        <v>136</v>
      </c>
      <c r="AB56" s="19">
        <v>10.68156553</v>
      </c>
    </row>
    <row r="57" spans="23:28">
      <c r="W57" s="19" t="s">
        <v>137</v>
      </c>
      <c r="X57" s="19">
        <v>28.493338037813523</v>
      </c>
      <c r="Y57" s="10"/>
      <c r="Z57" s="10"/>
      <c r="AA57" s="19" t="s">
        <v>137</v>
      </c>
      <c r="AB57" s="19">
        <v>9.3166667820000004</v>
      </c>
    </row>
    <row r="58" spans="23:28">
      <c r="W58" s="19" t="s">
        <v>138</v>
      </c>
      <c r="X58" s="19">
        <v>6.8155365308211247</v>
      </c>
      <c r="Y58" s="10"/>
      <c r="Z58" s="10"/>
      <c r="AA58" s="19" t="s">
        <v>138</v>
      </c>
      <c r="AB58" s="19">
        <v>0.28571429799999998</v>
      </c>
    </row>
    <row r="59" spans="23:28">
      <c r="W59" s="19" t="s">
        <v>139</v>
      </c>
      <c r="X59" s="19">
        <v>98.046743354468845</v>
      </c>
      <c r="Y59" s="10"/>
      <c r="Z59" s="10"/>
      <c r="AA59" s="19" t="s">
        <v>139</v>
      </c>
      <c r="AB59" s="19">
        <v>81.535847399999994</v>
      </c>
    </row>
    <row r="60" spans="23:28">
      <c r="W60" s="19" t="s">
        <v>140</v>
      </c>
      <c r="X60" s="19">
        <v>79.5196377441561</v>
      </c>
      <c r="Y60" s="10"/>
      <c r="Z60" s="10"/>
      <c r="AA60" s="19" t="s">
        <v>140</v>
      </c>
      <c r="AB60" s="19">
        <v>36.838795920000003</v>
      </c>
    </row>
    <row r="61" spans="23:28">
      <c r="W61" s="19" t="s">
        <v>141</v>
      </c>
      <c r="X61" s="19">
        <v>22.168532983994975</v>
      </c>
      <c r="Y61" s="10"/>
      <c r="Z61" s="10"/>
      <c r="AA61" s="19" t="s">
        <v>141</v>
      </c>
      <c r="AB61" s="19">
        <v>9.9049602859999997</v>
      </c>
    </row>
    <row r="62" spans="23:28">
      <c r="W62" s="19" t="s">
        <v>142</v>
      </c>
      <c r="X62" s="19">
        <v>31.10864194381227</v>
      </c>
      <c r="Y62" s="10"/>
      <c r="Z62" s="10"/>
      <c r="AA62" s="19" t="s">
        <v>142</v>
      </c>
      <c r="AB62" s="19">
        <v>7.2953703890000003</v>
      </c>
    </row>
    <row r="63" spans="23:28">
      <c r="W63" s="19" t="s">
        <v>143</v>
      </c>
      <c r="X63" s="19">
        <v>33.906425883181178</v>
      </c>
      <c r="Y63" s="10"/>
      <c r="Z63" s="10"/>
      <c r="AA63" s="19" t="s">
        <v>143</v>
      </c>
      <c r="AB63" s="19">
        <v>64.473194989999996</v>
      </c>
    </row>
    <row r="64" spans="23:28">
      <c r="W64" s="19" t="s">
        <v>144</v>
      </c>
      <c r="X64" s="19">
        <v>34.352906326303909</v>
      </c>
      <c r="Y64" s="10"/>
      <c r="Z64" s="10"/>
      <c r="AA64" s="19" t="s">
        <v>144</v>
      </c>
      <c r="AB64" s="19">
        <v>141.8703764</v>
      </c>
    </row>
    <row r="65" spans="23:28">
      <c r="W65" s="19" t="s">
        <v>145</v>
      </c>
      <c r="X65" s="19">
        <v>30.172318742934888</v>
      </c>
      <c r="Y65" s="10"/>
      <c r="Z65" s="10"/>
      <c r="AA65" s="19" t="s">
        <v>145</v>
      </c>
      <c r="AB65" s="19">
        <v>24.474669509999998</v>
      </c>
    </row>
    <row r="66" spans="23:28">
      <c r="W66" s="19" t="s">
        <v>146</v>
      </c>
      <c r="X66" s="19">
        <v>44.205321652713302</v>
      </c>
      <c r="Y66" s="10"/>
      <c r="Z66" s="10"/>
      <c r="AA66" s="19" t="s">
        <v>146</v>
      </c>
      <c r="AB66" s="19">
        <v>66.311644569999999</v>
      </c>
    </row>
    <row r="67" spans="23:28">
      <c r="W67" s="19" t="s">
        <v>147</v>
      </c>
      <c r="X67" s="19">
        <v>34.713201005137307</v>
      </c>
      <c r="Y67" s="10"/>
      <c r="Z67" s="10"/>
      <c r="AA67" s="19" t="s">
        <v>147</v>
      </c>
      <c r="AB67" s="19">
        <v>38.41915281</v>
      </c>
    </row>
    <row r="68" spans="23:28">
      <c r="W68" s="19" t="s">
        <v>148</v>
      </c>
      <c r="X68" s="19">
        <v>36.973860634738841</v>
      </c>
      <c r="Y68" s="10"/>
      <c r="Z68" s="10"/>
      <c r="AA68" s="19" t="s">
        <v>148</v>
      </c>
      <c r="AB68" s="19">
        <v>4.2777778299999998</v>
      </c>
    </row>
    <row r="69" spans="23:28">
      <c r="W69" s="19" t="s">
        <v>149</v>
      </c>
      <c r="X69" s="19">
        <v>28.817153647018394</v>
      </c>
      <c r="Y69" s="10"/>
      <c r="Z69" s="10"/>
      <c r="AA69" s="19" t="s">
        <v>149</v>
      </c>
      <c r="AB69" s="19">
        <v>0.77142857799999998</v>
      </c>
    </row>
    <row r="70" spans="23:28">
      <c r="W70" s="19" t="s">
        <v>150</v>
      </c>
      <c r="X70" s="19">
        <v>29.285076963881995</v>
      </c>
      <c r="Y70" s="10"/>
      <c r="Z70" s="10"/>
      <c r="AA70" s="19" t="s">
        <v>150</v>
      </c>
      <c r="AB70" s="19">
        <v>47.079095010000003</v>
      </c>
    </row>
    <row r="71" spans="23:28">
      <c r="W71" s="19" t="s">
        <v>151</v>
      </c>
      <c r="X71" s="19">
        <v>14.929270529588498</v>
      </c>
      <c r="Y71" s="10"/>
      <c r="Z71" s="10"/>
      <c r="AA71" s="19" t="s">
        <v>151</v>
      </c>
      <c r="AB71" s="19">
        <v>6.4736734030000003</v>
      </c>
    </row>
    <row r="72" spans="23:28">
      <c r="W72" s="19" t="s">
        <v>152</v>
      </c>
      <c r="X72" s="19">
        <v>31.167404428824959</v>
      </c>
      <c r="Y72" s="10"/>
      <c r="Z72" s="10"/>
      <c r="AA72" s="19" t="s">
        <v>152</v>
      </c>
      <c r="AB72" s="19">
        <v>38.323412619999999</v>
      </c>
    </row>
    <row r="73" spans="23:28">
      <c r="W73" s="19" t="s">
        <v>153</v>
      </c>
      <c r="X73" s="19">
        <v>8.6407465986782963</v>
      </c>
      <c r="Y73" s="10"/>
      <c r="Z73" s="10"/>
      <c r="AA73" s="19" t="s">
        <v>153</v>
      </c>
      <c r="AB73" s="19">
        <v>9.001927577</v>
      </c>
    </row>
    <row r="74" spans="23:28">
      <c r="W74" s="19" t="s">
        <v>154</v>
      </c>
      <c r="X74" s="19">
        <v>9.4544596167595891</v>
      </c>
      <c r="Y74" s="10"/>
      <c r="Z74" s="10"/>
      <c r="AA74" s="19" t="s">
        <v>154</v>
      </c>
      <c r="AB74" s="19">
        <v>5.0126984009999997</v>
      </c>
    </row>
    <row r="75" spans="23:28">
      <c r="W75" s="19" t="s">
        <v>155</v>
      </c>
      <c r="X75" s="19">
        <v>7.6781046259672951</v>
      </c>
      <c r="Y75" s="10"/>
      <c r="Z75" s="10"/>
      <c r="AA75" s="19" t="s">
        <v>155</v>
      </c>
      <c r="AB75" s="19">
        <v>3.5045995560000001</v>
      </c>
    </row>
    <row r="76" spans="23:28">
      <c r="W76" s="19" t="s">
        <v>156</v>
      </c>
      <c r="X76" s="19">
        <v>26.183033443939955</v>
      </c>
      <c r="Y76" s="10"/>
      <c r="Z76" s="10"/>
      <c r="AA76" s="19" t="s">
        <v>156</v>
      </c>
      <c r="AB76" s="19">
        <v>17.767135580000001</v>
      </c>
    </row>
    <row r="77" spans="23:28">
      <c r="W77" s="19" t="s">
        <v>157</v>
      </c>
      <c r="X77" s="19">
        <v>13.055882795921356</v>
      </c>
      <c r="Y77" s="10"/>
      <c r="Z77" s="10"/>
      <c r="AA77" s="19" t="s">
        <v>157</v>
      </c>
      <c r="AB77" s="19">
        <v>21.974328360000001</v>
      </c>
    </row>
    <row r="78" spans="23:28">
      <c r="W78" s="19" t="s">
        <v>158</v>
      </c>
      <c r="X78" s="19">
        <v>26.503203704038988</v>
      </c>
      <c r="Y78" s="10"/>
      <c r="Z78" s="10"/>
      <c r="AA78" s="19" t="s">
        <v>158</v>
      </c>
      <c r="AB78" s="19">
        <v>119.7203712</v>
      </c>
    </row>
    <row r="79" spans="23:28">
      <c r="W79" s="19" t="s">
        <v>159</v>
      </c>
      <c r="X79" s="19">
        <v>9.1059980072429063</v>
      </c>
      <c r="Y79" s="10"/>
      <c r="Z79" s="10"/>
      <c r="AA79" s="19" t="s">
        <v>159</v>
      </c>
      <c r="AB79" s="19">
        <v>5.9166667759999996</v>
      </c>
    </row>
    <row r="80" spans="23:28">
      <c r="W80" s="19" t="s">
        <v>160</v>
      </c>
      <c r="X80" s="19">
        <v>26.226061954695549</v>
      </c>
      <c r="Y80" s="10"/>
      <c r="Z80" s="10"/>
      <c r="AA80" s="19" t="s">
        <v>160</v>
      </c>
      <c r="AB80" s="19">
        <v>11.256944389999999</v>
      </c>
    </row>
    <row r="81" spans="23:28">
      <c r="W81" s="19" t="s">
        <v>161</v>
      </c>
      <c r="X81" s="19">
        <v>43.713346805258233</v>
      </c>
      <c r="Y81" s="10"/>
      <c r="Z81" s="10"/>
      <c r="AA81" s="19" t="s">
        <v>161</v>
      </c>
      <c r="AB81" s="19">
        <v>21.02070719</v>
      </c>
    </row>
    <row r="82" spans="23:28">
      <c r="W82" s="19" t="s">
        <v>162</v>
      </c>
      <c r="X82" s="19">
        <v>23.878923479329472</v>
      </c>
      <c r="Y82" s="10"/>
      <c r="Z82" s="10"/>
      <c r="AA82" s="19" t="s">
        <v>162</v>
      </c>
      <c r="AB82" s="19">
        <v>72.01111186</v>
      </c>
    </row>
    <row r="83" spans="23:28">
      <c r="W83" s="19" t="s">
        <v>163</v>
      </c>
      <c r="X83" s="19">
        <v>5.0966917892282284</v>
      </c>
      <c r="Y83" s="10"/>
      <c r="Z83" s="10"/>
      <c r="AA83" s="19" t="s">
        <v>163</v>
      </c>
      <c r="AB83" s="19">
        <v>16.295238319999999</v>
      </c>
    </row>
    <row r="84" spans="23:28">
      <c r="W84" s="19" t="s">
        <v>164</v>
      </c>
      <c r="X84" s="19">
        <v>0.68440752752663225</v>
      </c>
      <c r="Y84" s="10"/>
      <c r="Z84" s="10"/>
      <c r="AA84" s="19" t="s">
        <v>164</v>
      </c>
      <c r="AB84" s="19">
        <v>16.354166719999998</v>
      </c>
    </row>
    <row r="85" spans="23:28">
      <c r="W85" s="19" t="s">
        <v>165</v>
      </c>
      <c r="X85" s="19">
        <v>0</v>
      </c>
      <c r="Y85" s="10"/>
      <c r="Z85" s="10"/>
      <c r="AA85" s="19" t="s">
        <v>165</v>
      </c>
      <c r="AB85" s="19">
        <v>0</v>
      </c>
    </row>
    <row r="86" spans="23:28">
      <c r="W86" s="19" t="s">
        <v>166</v>
      </c>
      <c r="X86" s="19">
        <v>0</v>
      </c>
      <c r="Y86" s="10"/>
      <c r="Z86" s="10"/>
      <c r="AA86" s="19" t="s">
        <v>166</v>
      </c>
      <c r="AB86" s="19">
        <v>0</v>
      </c>
    </row>
    <row r="87" spans="23:28">
      <c r="W87" s="19" t="s">
        <v>167</v>
      </c>
      <c r="X87" s="19">
        <v>1.3417394468244974</v>
      </c>
      <c r="Y87" s="10"/>
      <c r="Z87" s="10"/>
      <c r="AA87" s="19" t="s">
        <v>167</v>
      </c>
      <c r="AB87" s="19">
        <v>1.6666666569999999</v>
      </c>
    </row>
    <row r="88" spans="23:28">
      <c r="W88" s="19" t="s">
        <v>168</v>
      </c>
      <c r="X88" s="19">
        <v>0</v>
      </c>
      <c r="Y88" s="10"/>
      <c r="Z88" s="10"/>
      <c r="AA88" s="19" t="s">
        <v>168</v>
      </c>
      <c r="AB88" s="19">
        <v>0</v>
      </c>
    </row>
    <row r="89" spans="23:28">
      <c r="W89" s="19" t="s">
        <v>169</v>
      </c>
      <c r="X89" s="19">
        <v>0.69888801468659845</v>
      </c>
      <c r="Y89" s="10"/>
      <c r="Z89" s="10"/>
      <c r="AA89" s="19" t="s">
        <v>169</v>
      </c>
      <c r="AB89" s="19">
        <v>1.544444446</v>
      </c>
    </row>
    <row r="90" spans="23:28">
      <c r="W90" s="19" t="s">
        <v>170</v>
      </c>
      <c r="X90" s="19">
        <v>0</v>
      </c>
      <c r="Y90" s="10"/>
      <c r="Z90" s="10"/>
      <c r="AA90" s="19" t="s">
        <v>170</v>
      </c>
      <c r="AB90" s="19">
        <v>0</v>
      </c>
    </row>
    <row r="91" spans="23:28">
      <c r="W91" s="19" t="s">
        <v>171</v>
      </c>
      <c r="X91" s="19">
        <v>1.196397646685829</v>
      </c>
      <c r="Y91" s="10"/>
      <c r="Z91" s="10"/>
      <c r="AA91" s="19" t="s">
        <v>171</v>
      </c>
      <c r="AB91" s="19">
        <v>0</v>
      </c>
    </row>
    <row r="92" spans="23:28">
      <c r="W92" s="19" t="s">
        <v>172</v>
      </c>
      <c r="X92" s="19">
        <v>1.3849168703648564</v>
      </c>
      <c r="Y92" s="10"/>
      <c r="Z92" s="10"/>
      <c r="AA92" s="19" t="s">
        <v>172</v>
      </c>
      <c r="AB92" s="19">
        <v>0</v>
      </c>
    </row>
    <row r="93" spans="23:28">
      <c r="W93" s="19" t="s">
        <v>173</v>
      </c>
      <c r="X93" s="19">
        <v>0</v>
      </c>
      <c r="Y93" s="10"/>
      <c r="Z93" s="10"/>
      <c r="AA93" s="19" t="s">
        <v>173</v>
      </c>
      <c r="AB93" s="19">
        <v>0</v>
      </c>
    </row>
    <row r="94" spans="23:28">
      <c r="W94" s="19" t="s">
        <v>174</v>
      </c>
      <c r="X94" s="19">
        <v>6.0654768222966934E-2</v>
      </c>
      <c r="Y94" s="10"/>
      <c r="Z94" s="10"/>
      <c r="AA94" s="19" t="s">
        <v>174</v>
      </c>
      <c r="AB94" s="19">
        <v>0.73611111200000001</v>
      </c>
    </row>
    <row r="95" spans="23:28">
      <c r="W95" s="19" t="s">
        <v>175</v>
      </c>
      <c r="X95" s="19">
        <v>0</v>
      </c>
      <c r="Y95" s="10"/>
      <c r="Z95" s="10"/>
      <c r="AA95" s="19" t="s">
        <v>175</v>
      </c>
      <c r="AB95" s="19">
        <v>0</v>
      </c>
    </row>
    <row r="96" spans="23:28">
      <c r="W96" s="19" t="s">
        <v>176</v>
      </c>
      <c r="X96" s="19">
        <v>0</v>
      </c>
      <c r="Y96" s="10"/>
      <c r="Z96" s="10"/>
      <c r="AA96" s="19" t="s">
        <v>176</v>
      </c>
      <c r="AB96" s="19">
        <v>0.59861111600000005</v>
      </c>
    </row>
    <row r="97" spans="23:28">
      <c r="W97" s="19" t="s">
        <v>177</v>
      </c>
      <c r="X97" s="19">
        <v>2.0752509573094193</v>
      </c>
      <c r="Y97" s="10"/>
      <c r="Z97" s="10"/>
      <c r="AA97" s="19" t="s">
        <v>177</v>
      </c>
      <c r="AB97" s="19">
        <v>1.8928571489999999</v>
      </c>
    </row>
    <row r="98" spans="23:28">
      <c r="W98" s="19" t="s">
        <v>178</v>
      </c>
      <c r="X98" s="19">
        <v>7.7594621476337657</v>
      </c>
      <c r="Y98" s="10"/>
      <c r="Z98" s="10"/>
      <c r="AA98" s="19" t="s">
        <v>178</v>
      </c>
      <c r="AB98" s="19">
        <v>1.5</v>
      </c>
    </row>
    <row r="99" spans="23:28">
      <c r="W99" s="19" t="s">
        <v>179</v>
      </c>
      <c r="X99" s="19">
        <v>4.3007497066888698</v>
      </c>
      <c r="Y99" s="10"/>
      <c r="Z99" s="10"/>
      <c r="AA99" s="19" t="s">
        <v>179</v>
      </c>
      <c r="AB99" s="19">
        <v>0.333333343</v>
      </c>
    </row>
    <row r="100" spans="23:28">
      <c r="W100" s="19" t="s">
        <v>180</v>
      </c>
      <c r="X100" s="19">
        <v>14.963800530479054</v>
      </c>
      <c r="Y100" s="10"/>
      <c r="Z100" s="10"/>
      <c r="AA100" s="19" t="s">
        <v>180</v>
      </c>
      <c r="AB100" s="19">
        <v>9.4628788230000005</v>
      </c>
    </row>
    <row r="101" spans="23:28">
      <c r="W101" s="19" t="s">
        <v>181</v>
      </c>
      <c r="X101" s="19">
        <v>9.0413384772607976</v>
      </c>
      <c r="Y101" s="10"/>
      <c r="Z101" s="10"/>
      <c r="AA101" s="19" t="s">
        <v>181</v>
      </c>
      <c r="AB101" s="19">
        <v>1.40476194</v>
      </c>
    </row>
    <row r="102" spans="23:28">
      <c r="W102" s="19" t="s">
        <v>182</v>
      </c>
      <c r="X102" s="19">
        <v>1.0989452001380704</v>
      </c>
      <c r="Y102" s="10"/>
      <c r="Z102" s="10"/>
      <c r="AA102" s="19" t="s">
        <v>182</v>
      </c>
      <c r="AB102" s="19">
        <v>1.00000003</v>
      </c>
    </row>
    <row r="103" spans="23:28">
      <c r="W103" s="19" t="s">
        <v>183</v>
      </c>
      <c r="X103" s="19">
        <v>6.1327609270943197</v>
      </c>
      <c r="Y103" s="10"/>
      <c r="Z103" s="10"/>
      <c r="AA103" s="19" t="s">
        <v>183</v>
      </c>
      <c r="AB103" s="19">
        <v>2.6666666939999999</v>
      </c>
    </row>
    <row r="104" spans="23:28">
      <c r="W104" s="19" t="s">
        <v>184</v>
      </c>
      <c r="X104" s="19">
        <v>10.69793240573355</v>
      </c>
      <c r="Y104" s="10"/>
      <c r="Z104" s="10"/>
      <c r="AA104" s="19" t="s">
        <v>184</v>
      </c>
      <c r="AB104" s="19">
        <v>105.1454358</v>
      </c>
    </row>
    <row r="105" spans="23:28">
      <c r="W105" s="19" t="s">
        <v>185</v>
      </c>
      <c r="X105" s="19">
        <v>4.5897838834411946</v>
      </c>
      <c r="Y105" s="10"/>
      <c r="Z105" s="10"/>
      <c r="AA105" s="19" t="s">
        <v>185</v>
      </c>
      <c r="AB105" s="19">
        <v>2.7714285850000002</v>
      </c>
    </row>
    <row r="106" spans="23:28">
      <c r="W106" s="19" t="s">
        <v>186</v>
      </c>
      <c r="X106" s="19">
        <v>0.39421027799438646</v>
      </c>
      <c r="Y106" s="10"/>
      <c r="Z106" s="10"/>
      <c r="AA106" s="19" t="s">
        <v>186</v>
      </c>
      <c r="AB106" s="19">
        <v>2.200000003</v>
      </c>
    </row>
    <row r="107" spans="23:28">
      <c r="W107" s="19" t="s">
        <v>187</v>
      </c>
      <c r="X107" s="19">
        <v>0.35031898644779358</v>
      </c>
      <c r="Y107" s="10"/>
      <c r="Z107" s="10"/>
      <c r="AA107" s="19" t="s">
        <v>187</v>
      </c>
      <c r="AB107" s="19">
        <v>0</v>
      </c>
    </row>
    <row r="108" spans="23:28">
      <c r="W108" s="19" t="s">
        <v>188</v>
      </c>
      <c r="X108" s="19">
        <v>9.2259611524963301</v>
      </c>
      <c r="Y108" s="10"/>
      <c r="Z108" s="10"/>
      <c r="AA108" s="19" t="s">
        <v>188</v>
      </c>
      <c r="AB108" s="19">
        <v>58.758664490000001</v>
      </c>
    </row>
    <row r="109" spans="23:28">
      <c r="W109" s="19" t="s">
        <v>189</v>
      </c>
      <c r="X109" s="19">
        <v>3.3350268153562523</v>
      </c>
      <c r="Y109" s="10"/>
      <c r="Z109" s="10"/>
      <c r="AA109" s="19" t="s">
        <v>189</v>
      </c>
      <c r="AB109" s="19">
        <v>13.960714360000001</v>
      </c>
    </row>
    <row r="110" spans="23:28">
      <c r="W110" s="19" t="s">
        <v>190</v>
      </c>
      <c r="X110" s="19">
        <v>1.2283015503165162</v>
      </c>
      <c r="Y110" s="10"/>
      <c r="Z110" s="10"/>
      <c r="AA110" s="19" t="s">
        <v>190</v>
      </c>
      <c r="AB110" s="19">
        <v>1.3333333430000001</v>
      </c>
    </row>
    <row r="111" spans="23:28">
      <c r="W111" s="19" t="s">
        <v>191</v>
      </c>
      <c r="X111" s="19">
        <v>2.2392404663680971</v>
      </c>
      <c r="Y111" s="10"/>
      <c r="Z111" s="10"/>
      <c r="AA111" s="19" t="s">
        <v>191</v>
      </c>
      <c r="AB111" s="19">
        <v>13.79766957</v>
      </c>
    </row>
    <row r="112" spans="23:28">
      <c r="W112" s="19" t="s">
        <v>192</v>
      </c>
      <c r="X112" s="19">
        <v>3.7784724536771916</v>
      </c>
      <c r="Y112" s="10"/>
      <c r="Z112" s="10"/>
      <c r="AA112" s="19" t="s">
        <v>192</v>
      </c>
      <c r="AB112" s="19">
        <v>1</v>
      </c>
    </row>
    <row r="113" spans="23:28">
      <c r="W113" s="19" t="s">
        <v>193</v>
      </c>
      <c r="X113" s="19">
        <v>0</v>
      </c>
      <c r="Y113" s="10"/>
      <c r="Z113" s="10"/>
      <c r="AA113" s="19" t="s">
        <v>193</v>
      </c>
      <c r="AB113" s="19">
        <v>0</v>
      </c>
    </row>
    <row r="114" spans="23:28">
      <c r="W114" s="19" t="s">
        <v>194</v>
      </c>
      <c r="X114" s="19">
        <v>0</v>
      </c>
      <c r="Y114" s="10"/>
      <c r="Z114" s="10"/>
      <c r="AA114" s="19" t="s">
        <v>194</v>
      </c>
      <c r="AB114" s="19">
        <v>0</v>
      </c>
    </row>
    <row r="115" spans="23:28">
      <c r="W115" s="19" t="s">
        <v>195</v>
      </c>
      <c r="X115" s="19">
        <v>1.3627015389646897</v>
      </c>
      <c r="Y115" s="10"/>
      <c r="Z115" s="10"/>
      <c r="AA115" s="19" t="s">
        <v>195</v>
      </c>
      <c r="AB115" s="19">
        <v>1.583333358</v>
      </c>
    </row>
    <row r="116" spans="23:28">
      <c r="W116" s="19" t="s">
        <v>196</v>
      </c>
      <c r="X116" s="19">
        <v>26.000444809887242</v>
      </c>
      <c r="Y116" s="10"/>
      <c r="Z116" s="10"/>
      <c r="AA116" s="19" t="s">
        <v>196</v>
      </c>
      <c r="AB116" s="19">
        <v>129.86805580000001</v>
      </c>
    </row>
    <row r="117" spans="23:28">
      <c r="W117" s="19" t="s">
        <v>197</v>
      </c>
      <c r="X117" s="19">
        <v>63.36662392548066</v>
      </c>
      <c r="Y117" s="10"/>
      <c r="Z117" s="10"/>
      <c r="AA117" s="19" t="s">
        <v>197</v>
      </c>
      <c r="AB117" s="19">
        <v>248.20892720000001</v>
      </c>
    </row>
    <row r="118" spans="23:28">
      <c r="W118" s="19" t="s">
        <v>198</v>
      </c>
      <c r="X118" s="19">
        <v>18.775699796283671</v>
      </c>
      <c r="Y118" s="10"/>
      <c r="Z118" s="10"/>
      <c r="AA118" s="19" t="s">
        <v>198</v>
      </c>
      <c r="AB118" s="19">
        <v>13.823214370000001</v>
      </c>
    </row>
    <row r="119" spans="23:28">
      <c r="W119" s="19" t="s">
        <v>199</v>
      </c>
      <c r="X119" s="19">
        <v>15.79806303175684</v>
      </c>
      <c r="Y119" s="10"/>
      <c r="Z119" s="10"/>
      <c r="AA119" s="19" t="s">
        <v>199</v>
      </c>
      <c r="AB119" s="19">
        <v>12.39999984</v>
      </c>
    </row>
    <row r="120" spans="23:28">
      <c r="W120" s="19" t="s">
        <v>200</v>
      </c>
      <c r="X120" s="19">
        <v>0</v>
      </c>
      <c r="Y120" s="10"/>
      <c r="Z120" s="10"/>
      <c r="AA120" s="19" t="s">
        <v>200</v>
      </c>
      <c r="AB120" s="19">
        <v>0</v>
      </c>
    </row>
    <row r="121" spans="23:28">
      <c r="W121" s="19" t="s">
        <v>201</v>
      </c>
      <c r="X121" s="19">
        <v>33.176562239963872</v>
      </c>
      <c r="Y121" s="10"/>
      <c r="Z121" s="10"/>
      <c r="AA121" s="19" t="s">
        <v>201</v>
      </c>
      <c r="AB121" s="19">
        <v>692.27487329999997</v>
      </c>
    </row>
    <row r="122" spans="23:28">
      <c r="W122" s="19" t="s">
        <v>202</v>
      </c>
      <c r="X122" s="19">
        <v>30.504636452218602</v>
      </c>
      <c r="Y122" s="10"/>
      <c r="Z122" s="10"/>
      <c r="AA122" s="19" t="s">
        <v>202</v>
      </c>
      <c r="AB122" s="19">
        <v>0</v>
      </c>
    </row>
    <row r="123" spans="23:28">
      <c r="W123" s="19" t="s">
        <v>203</v>
      </c>
      <c r="X123" s="19">
        <v>14.108138778697851</v>
      </c>
      <c r="Y123" s="10"/>
      <c r="Z123" s="10"/>
      <c r="AA123" s="19" t="s">
        <v>203</v>
      </c>
      <c r="AB123" s="19">
        <v>0</v>
      </c>
    </row>
    <row r="124" spans="23:28">
      <c r="W124" s="19" t="s">
        <v>204</v>
      </c>
      <c r="X124" s="19">
        <v>35.174541206204893</v>
      </c>
      <c r="Y124" s="10"/>
      <c r="Z124" s="10"/>
      <c r="AA124" s="19" t="s">
        <v>204</v>
      </c>
      <c r="AB124" s="19">
        <v>0</v>
      </c>
    </row>
    <row r="125" spans="23:28">
      <c r="W125" s="19" t="s">
        <v>205</v>
      </c>
      <c r="X125" s="19">
        <v>7.0314881573654295</v>
      </c>
      <c r="Y125" s="10"/>
      <c r="Z125" s="10"/>
      <c r="AA125" s="19" t="s">
        <v>205</v>
      </c>
      <c r="AB125" s="19">
        <v>0</v>
      </c>
    </row>
    <row r="126" spans="23:28">
      <c r="W126" s="19" t="s">
        <v>206</v>
      </c>
      <c r="X126" s="19">
        <v>14.38680540670153</v>
      </c>
      <c r="Y126" s="10"/>
      <c r="Z126" s="10"/>
      <c r="AA126" s="19" t="s">
        <v>206</v>
      </c>
      <c r="AB126" s="19">
        <v>0</v>
      </c>
    </row>
    <row r="127" spans="23:28">
      <c r="W127" s="19" t="s">
        <v>207</v>
      </c>
      <c r="X127" s="19">
        <v>8.5835772188254431</v>
      </c>
      <c r="Y127" s="10"/>
      <c r="Z127" s="10"/>
      <c r="AA127" s="19" t="s">
        <v>207</v>
      </c>
      <c r="AB127" s="19">
        <v>0</v>
      </c>
    </row>
    <row r="128" spans="23:28">
      <c r="W128" s="19" t="s">
        <v>208</v>
      </c>
      <c r="X128" s="19">
        <v>11.9595412998911</v>
      </c>
      <c r="Y128" s="10"/>
      <c r="Z128" s="10"/>
      <c r="AA128" s="19" t="s">
        <v>208</v>
      </c>
      <c r="AB128" s="19">
        <v>0</v>
      </c>
    </row>
    <row r="129" spans="23:28">
      <c r="W129" s="19" t="s">
        <v>209</v>
      </c>
      <c r="X129" s="19">
        <v>23.812957536160816</v>
      </c>
      <c r="Y129" s="10"/>
      <c r="Z129" s="10"/>
      <c r="AA129" s="19" t="s">
        <v>209</v>
      </c>
      <c r="AB129" s="19">
        <v>0</v>
      </c>
    </row>
    <row r="130" spans="23:28">
      <c r="W130" s="19" t="s">
        <v>210</v>
      </c>
      <c r="X130" s="19">
        <v>5.2365324740289374</v>
      </c>
      <c r="Y130" s="10"/>
      <c r="Z130" s="10"/>
      <c r="AA130" s="19" t="s">
        <v>210</v>
      </c>
      <c r="AB130" s="19">
        <v>0</v>
      </c>
    </row>
    <row r="131" spans="23:28">
      <c r="W131" s="19" t="s">
        <v>211</v>
      </c>
      <c r="X131" s="19">
        <v>5.327530152976645</v>
      </c>
      <c r="Y131" s="10"/>
      <c r="Z131" s="10"/>
      <c r="AA131" s="19" t="s">
        <v>211</v>
      </c>
      <c r="AB131" s="19">
        <v>0</v>
      </c>
    </row>
    <row r="132" spans="23:28">
      <c r="W132" s="19" t="s">
        <v>212</v>
      </c>
      <c r="X132" s="19">
        <v>12.268878059926118</v>
      </c>
      <c r="Y132" s="10"/>
      <c r="Z132" s="10"/>
      <c r="AA132" s="19" t="s">
        <v>212</v>
      </c>
      <c r="AB132" s="19">
        <v>0</v>
      </c>
    </row>
    <row r="133" spans="23:28">
      <c r="W133" s="19" t="s">
        <v>213</v>
      </c>
      <c r="X133" s="19">
        <v>6.8172827541048875</v>
      </c>
      <c r="Y133" s="10"/>
      <c r="Z133" s="10"/>
      <c r="AA133" s="19" t="s">
        <v>213</v>
      </c>
      <c r="AB133" s="19">
        <v>0</v>
      </c>
    </row>
    <row r="134" spans="23:28">
      <c r="W134" s="19" t="s">
        <v>214</v>
      </c>
      <c r="X134" s="19">
        <v>9.6374230944452766</v>
      </c>
      <c r="Y134" s="10"/>
      <c r="Z134" s="10"/>
      <c r="AA134" s="19" t="s">
        <v>214</v>
      </c>
      <c r="AB134" s="19">
        <v>0</v>
      </c>
    </row>
    <row r="135" spans="23:28">
      <c r="W135" s="19" t="s">
        <v>215</v>
      </c>
      <c r="X135" s="19">
        <v>1.4939175150591082</v>
      </c>
      <c r="Y135" s="10"/>
      <c r="Z135" s="10"/>
      <c r="AA135" s="19" t="s">
        <v>215</v>
      </c>
      <c r="AB135" s="19">
        <v>0</v>
      </c>
    </row>
    <row r="136" spans="23:28">
      <c r="W136" s="19" t="s">
        <v>216</v>
      </c>
      <c r="X136" s="19">
        <v>18.438533053208143</v>
      </c>
      <c r="Y136" s="10"/>
      <c r="Z136" s="10"/>
      <c r="AA136" s="19" t="s">
        <v>216</v>
      </c>
      <c r="AB136" s="19">
        <v>0</v>
      </c>
    </row>
    <row r="137" spans="23:28">
      <c r="W137" s="19" t="s">
        <v>217</v>
      </c>
      <c r="X137" s="19">
        <v>5.2270680877810287</v>
      </c>
      <c r="Y137" s="10"/>
      <c r="Z137" s="10"/>
      <c r="AA137" s="19" t="s">
        <v>217</v>
      </c>
      <c r="AB137" s="19">
        <v>0</v>
      </c>
    </row>
    <row r="138" spans="23:28">
      <c r="W138" s="19" t="s">
        <v>218</v>
      </c>
      <c r="X138" s="19">
        <v>30.625813186651328</v>
      </c>
      <c r="Y138" s="10"/>
      <c r="Z138" s="10"/>
      <c r="AA138" s="19" t="s">
        <v>218</v>
      </c>
      <c r="AB138" s="19">
        <v>0</v>
      </c>
    </row>
    <row r="139" spans="23:28">
      <c r="W139" s="19" t="s">
        <v>219</v>
      </c>
      <c r="X139" s="19">
        <v>28.524996931027022</v>
      </c>
      <c r="Y139" s="10"/>
      <c r="Z139" s="10"/>
      <c r="AA139" s="19" t="s">
        <v>219</v>
      </c>
      <c r="AB139" s="19">
        <v>0</v>
      </c>
    </row>
    <row r="140" spans="23:28">
      <c r="W140" s="19" t="s">
        <v>220</v>
      </c>
      <c r="X140" s="19">
        <v>29.887598621354339</v>
      </c>
      <c r="Y140" s="10"/>
      <c r="Z140" s="10"/>
      <c r="AA140" s="19" t="s">
        <v>220</v>
      </c>
      <c r="AB140" s="19">
        <v>0</v>
      </c>
    </row>
    <row r="141" spans="23:28">
      <c r="W141" s="19" t="s">
        <v>221</v>
      </c>
      <c r="X141" s="19">
        <v>11.474356940820513</v>
      </c>
      <c r="Y141" s="10"/>
      <c r="Z141" s="10"/>
      <c r="AA141" s="19" t="s">
        <v>221</v>
      </c>
      <c r="AB141" s="19">
        <v>0</v>
      </c>
    </row>
    <row r="142" spans="23:28">
      <c r="W142" s="19" t="s">
        <v>222</v>
      </c>
      <c r="X142" s="19">
        <v>1.4768692734393922</v>
      </c>
      <c r="Y142" s="10"/>
      <c r="Z142" s="10"/>
      <c r="AA142" s="19" t="s">
        <v>222</v>
      </c>
      <c r="AB142" s="19">
        <v>0</v>
      </c>
    </row>
    <row r="143" spans="23:28">
      <c r="W143" s="19" t="s">
        <v>223</v>
      </c>
      <c r="X143" s="19">
        <v>0</v>
      </c>
      <c r="Y143" s="10"/>
      <c r="Z143" s="10"/>
      <c r="AA143" s="19" t="s">
        <v>327</v>
      </c>
      <c r="AB143" s="19">
        <v>0</v>
      </c>
    </row>
    <row r="144" spans="23:28">
      <c r="W144" s="19" t="s">
        <v>224</v>
      </c>
      <c r="X144" s="19">
        <v>0</v>
      </c>
      <c r="Y144" s="10"/>
      <c r="Z144" s="10"/>
      <c r="AA144" s="19" t="s">
        <v>228</v>
      </c>
      <c r="AB144" s="19">
        <v>0</v>
      </c>
    </row>
    <row r="145" spans="23:28">
      <c r="W145" s="19" t="s">
        <v>225</v>
      </c>
      <c r="X145" s="19">
        <v>0</v>
      </c>
      <c r="Y145" s="10"/>
      <c r="Z145" s="10"/>
      <c r="AA145" s="19" t="s">
        <v>328</v>
      </c>
      <c r="AB145" s="19">
        <v>0</v>
      </c>
    </row>
    <row r="146" spans="23:28">
      <c r="W146" s="19" t="s">
        <v>226</v>
      </c>
      <c r="X146" s="19">
        <v>0</v>
      </c>
      <c r="Y146" s="10"/>
      <c r="Z146" s="10"/>
      <c r="AA146" s="19" t="s">
        <v>329</v>
      </c>
      <c r="AB146" s="19">
        <v>0</v>
      </c>
    </row>
    <row r="147" spans="23:28">
      <c r="W147" s="19" t="s">
        <v>227</v>
      </c>
      <c r="X147" s="19">
        <v>0</v>
      </c>
      <c r="Y147" s="10"/>
      <c r="Z147" s="10"/>
      <c r="AA147" s="19" t="s">
        <v>230</v>
      </c>
      <c r="AB147" s="19">
        <v>0</v>
      </c>
    </row>
    <row r="148" spans="23:28">
      <c r="W148" s="19" t="s">
        <v>228</v>
      </c>
      <c r="X148" s="19">
        <v>0</v>
      </c>
      <c r="Y148" s="10"/>
      <c r="Z148" s="10"/>
      <c r="AA148" s="19" t="s">
        <v>231</v>
      </c>
      <c r="AB148" s="19">
        <v>0</v>
      </c>
    </row>
    <row r="149" spans="23:28">
      <c r="W149" s="19" t="s">
        <v>229</v>
      </c>
      <c r="X149" s="19">
        <v>0.89085733332257733</v>
      </c>
      <c r="Y149" s="10"/>
      <c r="Z149" s="10"/>
      <c r="AA149" s="19" t="s">
        <v>232</v>
      </c>
      <c r="AB149" s="19">
        <v>0.78333334600000004</v>
      </c>
    </row>
    <row r="150" spans="23:28">
      <c r="W150" s="19" t="s">
        <v>230</v>
      </c>
      <c r="X150" s="19">
        <v>13.860345092454052</v>
      </c>
      <c r="Y150" s="10"/>
      <c r="Z150" s="10"/>
      <c r="AA150" s="19" t="s">
        <v>233</v>
      </c>
      <c r="AB150" s="19">
        <v>2.869126171</v>
      </c>
    </row>
    <row r="151" spans="23:28">
      <c r="W151" s="19" t="s">
        <v>231</v>
      </c>
      <c r="X151" s="19">
        <v>5.422211902392017</v>
      </c>
      <c r="Y151" s="10"/>
      <c r="Z151" s="10"/>
      <c r="AA151" s="19" t="s">
        <v>234</v>
      </c>
      <c r="AB151" s="19">
        <v>0.58333333600000004</v>
      </c>
    </row>
    <row r="152" spans="23:28">
      <c r="W152" s="19" t="s">
        <v>232</v>
      </c>
      <c r="X152" s="19">
        <v>4.5961584167795602</v>
      </c>
      <c r="Y152" s="10"/>
      <c r="Z152" s="10"/>
      <c r="AA152" s="19" t="s">
        <v>235</v>
      </c>
      <c r="AB152" s="19">
        <v>0.26666667300000002</v>
      </c>
    </row>
    <row r="153" spans="23:28">
      <c r="W153" s="19" t="s">
        <v>233</v>
      </c>
      <c r="X153" s="19">
        <v>2.7040533782803307</v>
      </c>
      <c r="Y153" s="10"/>
      <c r="Z153" s="10"/>
      <c r="AA153" s="19" t="s">
        <v>236</v>
      </c>
      <c r="AB153" s="19">
        <v>0.28333333900000002</v>
      </c>
    </row>
    <row r="154" spans="23:28">
      <c r="W154" s="19" t="s">
        <v>234</v>
      </c>
      <c r="X154" s="19">
        <v>0.63897282486130524</v>
      </c>
      <c r="Y154" s="10"/>
      <c r="Z154" s="10"/>
      <c r="AA154" s="19" t="s">
        <v>237</v>
      </c>
      <c r="AB154" s="19">
        <v>4.0572999750000003</v>
      </c>
    </row>
    <row r="155" spans="23:28">
      <c r="W155" s="19" t="s">
        <v>235</v>
      </c>
      <c r="X155" s="19">
        <v>0.44054998259827566</v>
      </c>
      <c r="Y155" s="10"/>
      <c r="Z155" s="10"/>
      <c r="AA155" s="19" t="s">
        <v>238</v>
      </c>
      <c r="AB155" s="19">
        <v>0</v>
      </c>
    </row>
    <row r="156" spans="23:28">
      <c r="W156" s="19" t="s">
        <v>236</v>
      </c>
      <c r="X156" s="19">
        <v>1.9535571154225473</v>
      </c>
      <c r="Y156" s="10"/>
      <c r="Z156" s="10"/>
      <c r="AA156" s="19" t="s">
        <v>239</v>
      </c>
      <c r="AB156" s="19">
        <v>0</v>
      </c>
    </row>
    <row r="157" spans="23:28">
      <c r="W157" s="19" t="s">
        <v>237</v>
      </c>
      <c r="X157" s="19">
        <v>1.6839792662386994</v>
      </c>
      <c r="Y157" s="10"/>
      <c r="Z157" s="10"/>
      <c r="AA157" s="19" t="s">
        <v>240</v>
      </c>
      <c r="AB157" s="19">
        <v>0</v>
      </c>
    </row>
    <row r="158" spans="23:28">
      <c r="W158" s="19" t="s">
        <v>238</v>
      </c>
      <c r="X158" s="19">
        <v>10.361988117983959</v>
      </c>
      <c r="Y158" s="10"/>
      <c r="Z158" s="10"/>
      <c r="AA158" s="19" t="s">
        <v>241</v>
      </c>
      <c r="AB158" s="19">
        <v>26.850617549999999</v>
      </c>
    </row>
    <row r="159" spans="23:28">
      <c r="W159" s="19" t="s">
        <v>239</v>
      </c>
      <c r="X159" s="19">
        <v>4.8627852186944072</v>
      </c>
      <c r="Y159" s="10"/>
      <c r="Z159" s="10"/>
      <c r="AA159" s="19" t="s">
        <v>242</v>
      </c>
      <c r="AB159" s="19">
        <v>0.75</v>
      </c>
    </row>
    <row r="160" spans="23:28">
      <c r="W160" s="19" t="s">
        <v>240</v>
      </c>
      <c r="X160" s="19">
        <v>5.0184578911270323</v>
      </c>
      <c r="Y160" s="10"/>
      <c r="Z160" s="10"/>
      <c r="AA160" s="19" t="s">
        <v>243</v>
      </c>
      <c r="AB160" s="19">
        <v>13.667261870000001</v>
      </c>
    </row>
    <row r="161" spans="23:28">
      <c r="W161" s="19" t="s">
        <v>241</v>
      </c>
      <c r="X161" s="19">
        <v>25.516476614337968</v>
      </c>
      <c r="Y161" s="10"/>
      <c r="Z161" s="10"/>
      <c r="AA161" s="19" t="s">
        <v>244</v>
      </c>
      <c r="AB161" s="19">
        <v>94.413061260000006</v>
      </c>
    </row>
    <row r="162" spans="23:28">
      <c r="W162" s="19" t="s">
        <v>242</v>
      </c>
      <c r="X162" s="19">
        <v>8.4897907323180295</v>
      </c>
      <c r="Y162" s="10"/>
      <c r="Z162" s="10"/>
      <c r="AA162" s="19" t="s">
        <v>245</v>
      </c>
      <c r="AB162" s="19">
        <v>3.3388888689999998</v>
      </c>
    </row>
    <row r="163" spans="23:28">
      <c r="W163" s="19" t="s">
        <v>243</v>
      </c>
      <c r="X163" s="19">
        <v>11.761450981097394</v>
      </c>
      <c r="Y163" s="10"/>
      <c r="Z163" s="10"/>
      <c r="AA163" s="19" t="s">
        <v>246</v>
      </c>
      <c r="AB163" s="19">
        <v>0.428571433</v>
      </c>
    </row>
    <row r="164" spans="23:28">
      <c r="W164" s="19" t="s">
        <v>244</v>
      </c>
      <c r="X164" s="19">
        <v>19.16696988259967</v>
      </c>
      <c r="Y164" s="10"/>
      <c r="Z164" s="10"/>
      <c r="AA164" s="19" t="s">
        <v>247</v>
      </c>
      <c r="AB164" s="19">
        <v>21.751587390000001</v>
      </c>
    </row>
    <row r="165" spans="23:28">
      <c r="W165" s="19" t="s">
        <v>245</v>
      </c>
      <c r="X165" s="19">
        <v>4.2599958181138016</v>
      </c>
      <c r="Y165" s="10"/>
      <c r="Z165" s="10"/>
      <c r="AA165" s="19" t="s">
        <v>248</v>
      </c>
      <c r="AB165" s="19">
        <v>5.2666667890000003</v>
      </c>
    </row>
    <row r="166" spans="23:28">
      <c r="W166" s="19" t="s">
        <v>246</v>
      </c>
      <c r="X166" s="19">
        <v>7.364607333067525</v>
      </c>
      <c r="Y166" s="10"/>
      <c r="Z166" s="10"/>
      <c r="AA166" s="19" t="s">
        <v>249</v>
      </c>
      <c r="AB166" s="19">
        <v>0.25</v>
      </c>
    </row>
    <row r="167" spans="23:28">
      <c r="W167" s="19" t="s">
        <v>247</v>
      </c>
      <c r="X167" s="19">
        <v>2.6832416086880411</v>
      </c>
      <c r="Y167" s="10"/>
      <c r="Z167" s="10"/>
      <c r="AA167" s="19" t="s">
        <v>250</v>
      </c>
      <c r="AB167" s="19">
        <v>0</v>
      </c>
    </row>
    <row r="168" spans="23:28">
      <c r="W168" s="19" t="s">
        <v>248</v>
      </c>
      <c r="X168" s="19">
        <v>2.3255155250106094</v>
      </c>
      <c r="Y168" s="10"/>
      <c r="Z168" s="10"/>
      <c r="AA168" s="19" t="s">
        <v>251</v>
      </c>
      <c r="AB168" s="19">
        <v>19.057868339999999</v>
      </c>
    </row>
    <row r="169" spans="23:28">
      <c r="W169" s="19" t="s">
        <v>249</v>
      </c>
      <c r="X169" s="19">
        <v>1.1474424899227322</v>
      </c>
      <c r="Y169" s="10"/>
      <c r="Z169" s="10"/>
      <c r="AA169" s="19" t="s">
        <v>252</v>
      </c>
      <c r="AB169" s="19">
        <v>0</v>
      </c>
    </row>
    <row r="170" spans="23:28">
      <c r="W170" s="19" t="s">
        <v>250</v>
      </c>
      <c r="X170" s="19">
        <v>0.21294497280351943</v>
      </c>
      <c r="Y170" s="10"/>
      <c r="Z170" s="10"/>
      <c r="AA170" s="19" t="s">
        <v>253</v>
      </c>
      <c r="AB170" s="19">
        <v>3.811111033</v>
      </c>
    </row>
    <row r="171" spans="23:28">
      <c r="W171" s="19" t="s">
        <v>251</v>
      </c>
      <c r="X171" s="19">
        <v>1.0614609282017524</v>
      </c>
      <c r="Y171" s="10"/>
      <c r="Z171" s="10"/>
      <c r="AA171" s="19" t="s">
        <v>254</v>
      </c>
      <c r="AB171" s="19">
        <v>1.7000000550000001</v>
      </c>
    </row>
    <row r="172" spans="23:28">
      <c r="W172" s="19" t="s">
        <v>252</v>
      </c>
      <c r="X172" s="19">
        <v>2.1186146443098308</v>
      </c>
      <c r="Y172" s="10"/>
      <c r="Z172" s="10"/>
      <c r="AA172" s="19" t="s">
        <v>255</v>
      </c>
      <c r="AB172" s="19">
        <v>18.59722228</v>
      </c>
    </row>
    <row r="173" spans="23:28">
      <c r="W173" s="19" t="s">
        <v>253</v>
      </c>
      <c r="X173" s="19">
        <v>21.520263325438179</v>
      </c>
      <c r="Y173" s="10"/>
      <c r="Z173" s="10"/>
      <c r="AA173" s="19" t="s">
        <v>256</v>
      </c>
      <c r="AB173" s="19">
        <v>3.200000003</v>
      </c>
    </row>
    <row r="174" spans="23:28">
      <c r="W174" s="19" t="s">
        <v>254</v>
      </c>
      <c r="X174" s="19">
        <v>14.778174284772311</v>
      </c>
      <c r="Y174" s="10"/>
      <c r="Z174" s="10"/>
      <c r="AA174" s="19" t="s">
        <v>257</v>
      </c>
      <c r="AB174" s="19">
        <v>35.92420688</v>
      </c>
    </row>
    <row r="175" spans="23:28">
      <c r="W175" s="19" t="s">
        <v>255</v>
      </c>
      <c r="X175" s="19">
        <v>18.380022519707801</v>
      </c>
      <c r="Y175" s="10"/>
      <c r="Z175" s="10"/>
      <c r="AA175" s="19" t="s">
        <v>258</v>
      </c>
      <c r="AB175" s="19">
        <v>17.878571669999999</v>
      </c>
    </row>
    <row r="176" spans="23:28">
      <c r="W176" s="19" t="s">
        <v>256</v>
      </c>
      <c r="X176" s="19">
        <v>10.839607679891538</v>
      </c>
      <c r="Y176" s="10"/>
      <c r="Z176" s="10"/>
      <c r="AA176" s="19" t="s">
        <v>259</v>
      </c>
      <c r="AB176" s="19">
        <v>0.70000000299999998</v>
      </c>
    </row>
    <row r="177" spans="23:28">
      <c r="W177" s="19" t="s">
        <v>257</v>
      </c>
      <c r="X177" s="19">
        <v>49.238089418633351</v>
      </c>
      <c r="Y177" s="10"/>
      <c r="Z177" s="10"/>
      <c r="AA177" s="19" t="s">
        <v>260</v>
      </c>
      <c r="AB177" s="19">
        <v>4.269444536</v>
      </c>
    </row>
    <row r="178" spans="23:28">
      <c r="W178" s="19" t="s">
        <v>258</v>
      </c>
      <c r="X178" s="19">
        <v>13.156029184622399</v>
      </c>
      <c r="Y178" s="10"/>
      <c r="Z178" s="10"/>
      <c r="AA178" s="19" t="s">
        <v>261</v>
      </c>
      <c r="AB178" s="19">
        <v>23.202459080000001</v>
      </c>
    </row>
    <row r="179" spans="23:28">
      <c r="W179" s="19" t="s">
        <v>259</v>
      </c>
      <c r="X179" s="19">
        <v>4.735851634563212</v>
      </c>
      <c r="Y179" s="10"/>
      <c r="Z179" s="10"/>
      <c r="AA179" s="19" t="s">
        <v>262</v>
      </c>
      <c r="AB179" s="19">
        <v>0</v>
      </c>
    </row>
    <row r="180" spans="23:28">
      <c r="W180" s="19" t="s">
        <v>260</v>
      </c>
      <c r="X180" s="19">
        <v>8.5439400477753278</v>
      </c>
      <c r="Y180" s="10"/>
      <c r="Z180" s="10"/>
      <c r="AA180" s="19" t="s">
        <v>263</v>
      </c>
      <c r="AB180" s="19">
        <v>0</v>
      </c>
    </row>
    <row r="181" spans="23:28">
      <c r="W181" s="19" t="s">
        <v>261</v>
      </c>
      <c r="X181" s="19">
        <v>5.1572471044363342</v>
      </c>
      <c r="Y181" s="10"/>
      <c r="Z181" s="10"/>
      <c r="AA181" s="19" t="s">
        <v>264</v>
      </c>
      <c r="AB181" s="19">
        <v>10.53365088</v>
      </c>
    </row>
    <row r="182" spans="23:28">
      <c r="W182" s="19" t="s">
        <v>262</v>
      </c>
      <c r="X182" s="19">
        <v>0</v>
      </c>
      <c r="Y182" s="10"/>
      <c r="Z182" s="10"/>
      <c r="AA182" s="19" t="s">
        <v>265</v>
      </c>
      <c r="AB182" s="19">
        <v>0.25000000700000002</v>
      </c>
    </row>
    <row r="183" spans="23:28">
      <c r="W183" s="19" t="s">
        <v>263</v>
      </c>
      <c r="X183" s="19">
        <v>0</v>
      </c>
      <c r="Y183" s="10"/>
      <c r="Z183" s="10"/>
      <c r="AA183" s="19" t="s">
        <v>266</v>
      </c>
      <c r="AB183" s="19">
        <v>3.5</v>
      </c>
    </row>
    <row r="184" spans="23:28">
      <c r="W184" s="19" t="s">
        <v>264</v>
      </c>
      <c r="X184" s="19">
        <v>17.232106095464324</v>
      </c>
      <c r="Y184" s="10"/>
      <c r="Z184" s="10"/>
      <c r="AA184" s="19" t="s">
        <v>267</v>
      </c>
      <c r="AB184" s="19">
        <v>0.66666667199999996</v>
      </c>
    </row>
    <row r="185" spans="23:28">
      <c r="W185" s="19" t="s">
        <v>265</v>
      </c>
      <c r="X185" s="19">
        <v>0.51696177429552326</v>
      </c>
      <c r="Y185" s="10"/>
      <c r="Z185" s="10"/>
      <c r="AA185" s="19" t="s">
        <v>268</v>
      </c>
      <c r="AB185" s="19">
        <v>0</v>
      </c>
    </row>
    <row r="186" spans="23:28">
      <c r="W186" s="19" t="s">
        <v>266</v>
      </c>
      <c r="X186" s="19">
        <v>1.6817286488781817</v>
      </c>
      <c r="Y186" s="10"/>
      <c r="Z186" s="10"/>
      <c r="AA186" s="19" t="s">
        <v>269</v>
      </c>
      <c r="AB186" s="19">
        <v>1</v>
      </c>
    </row>
    <row r="187" spans="23:28">
      <c r="W187" s="19" t="s">
        <v>267</v>
      </c>
      <c r="X187" s="19">
        <v>12.340870135038701</v>
      </c>
      <c r="Y187" s="10"/>
      <c r="Z187" s="10"/>
      <c r="AA187" s="19" t="s">
        <v>270</v>
      </c>
      <c r="AB187" s="19">
        <v>8.5714284999999997</v>
      </c>
    </row>
    <row r="188" spans="23:28">
      <c r="W188" s="19" t="s">
        <v>268</v>
      </c>
      <c r="X188" s="19">
        <v>17.023565988122385</v>
      </c>
      <c r="Y188" s="10"/>
      <c r="Z188" s="10"/>
      <c r="AA188" s="19" t="s">
        <v>271</v>
      </c>
      <c r="AB188" s="19">
        <v>9.6439393009999996</v>
      </c>
    </row>
    <row r="189" spans="23:28">
      <c r="W189" s="19" t="s">
        <v>269</v>
      </c>
      <c r="X189" s="19">
        <v>16.040943426132898</v>
      </c>
      <c r="Y189" s="10"/>
      <c r="Z189" s="10"/>
      <c r="AA189" s="19" t="s">
        <v>272</v>
      </c>
      <c r="AB189" s="19">
        <v>0.333333343</v>
      </c>
    </row>
    <row r="190" spans="23:28">
      <c r="W190" s="19" t="s">
        <v>270</v>
      </c>
      <c r="X190" s="19">
        <v>18.411794883373965</v>
      </c>
      <c r="Y190" s="10"/>
      <c r="Z190" s="10"/>
      <c r="AA190" s="19" t="s">
        <v>273</v>
      </c>
      <c r="AB190" s="19">
        <v>6.117676705</v>
      </c>
    </row>
    <row r="191" spans="23:28">
      <c r="W191" s="19" t="s">
        <v>271</v>
      </c>
      <c r="X191" s="19">
        <v>16.673289447178124</v>
      </c>
      <c r="Y191" s="10"/>
      <c r="Z191" s="10"/>
      <c r="AA191" s="19" t="s">
        <v>274</v>
      </c>
      <c r="AB191" s="19">
        <v>5.7200001220000001</v>
      </c>
    </row>
    <row r="192" spans="23:28">
      <c r="W192" s="19" t="s">
        <v>272</v>
      </c>
      <c r="X192" s="19">
        <v>1.5501685573396167</v>
      </c>
      <c r="Y192" s="10"/>
      <c r="Z192" s="10"/>
      <c r="AA192" s="19" t="s">
        <v>275</v>
      </c>
      <c r="AB192" s="19">
        <v>45.145237710000004</v>
      </c>
    </row>
    <row r="193" spans="23:28">
      <c r="W193" s="19" t="s">
        <v>273</v>
      </c>
      <c r="X193" s="19">
        <v>19.028394445628045</v>
      </c>
      <c r="Y193" s="10"/>
      <c r="Z193" s="10"/>
      <c r="AA193" s="19" t="s">
        <v>276</v>
      </c>
      <c r="AB193" s="19">
        <v>0.40000000600000002</v>
      </c>
    </row>
    <row r="194" spans="23:28">
      <c r="W194" s="19" t="s">
        <v>274</v>
      </c>
      <c r="X194" s="19">
        <v>14.147776041949973</v>
      </c>
      <c r="Y194" s="10"/>
      <c r="Z194" s="10"/>
      <c r="AA194" s="19" t="s">
        <v>277</v>
      </c>
      <c r="AB194" s="19">
        <v>423.15599129999998</v>
      </c>
    </row>
    <row r="195" spans="23:28">
      <c r="W195" s="19" t="s">
        <v>275</v>
      </c>
      <c r="X195" s="19">
        <v>24.064963355504577</v>
      </c>
      <c r="Y195" s="10"/>
      <c r="Z195" s="10"/>
      <c r="AA195" s="19" t="s">
        <v>278</v>
      </c>
      <c r="AB195" s="19">
        <v>10.889672320000001</v>
      </c>
    </row>
    <row r="196" spans="23:28">
      <c r="W196" s="19" t="s">
        <v>276</v>
      </c>
      <c r="X196" s="19">
        <v>9.2347009971122471</v>
      </c>
      <c r="Y196" s="10"/>
      <c r="Z196" s="10"/>
      <c r="AA196" s="19" t="s">
        <v>279</v>
      </c>
      <c r="AB196" s="19">
        <v>13.447221989999999</v>
      </c>
    </row>
    <row r="197" spans="23:28">
      <c r="W197" s="19" t="s">
        <v>277</v>
      </c>
      <c r="X197" s="19">
        <v>44.298019753303223</v>
      </c>
      <c r="Y197" s="10"/>
      <c r="Z197" s="10"/>
      <c r="AA197" s="19" t="s">
        <v>280</v>
      </c>
      <c r="AB197" s="19">
        <v>5.2750000359999998</v>
      </c>
    </row>
    <row r="198" spans="23:28">
      <c r="W198" s="19" t="s">
        <v>278</v>
      </c>
      <c r="X198" s="19">
        <v>25.66822312607076</v>
      </c>
      <c r="Y198" s="10"/>
      <c r="Z198" s="10"/>
      <c r="AA198" s="19" t="s">
        <v>281</v>
      </c>
      <c r="AB198" s="19">
        <v>4.6107142420000002</v>
      </c>
    </row>
    <row r="199" spans="23:28">
      <c r="W199" s="19" t="s">
        <v>279</v>
      </c>
      <c r="X199" s="19">
        <v>5.9483335890930515</v>
      </c>
      <c r="Y199" s="10"/>
      <c r="Z199" s="10"/>
      <c r="AA199" s="19" t="s">
        <v>282</v>
      </c>
      <c r="AB199" s="19">
        <v>0</v>
      </c>
    </row>
    <row r="200" spans="23:28">
      <c r="W200" s="19" t="s">
        <v>280</v>
      </c>
      <c r="X200" s="19">
        <v>2.023573245841964</v>
      </c>
      <c r="Y200" s="10"/>
      <c r="Z200" s="10"/>
      <c r="AA200" s="19" t="s">
        <v>283</v>
      </c>
      <c r="AB200" s="19">
        <v>12.00000009</v>
      </c>
    </row>
    <row r="201" spans="23:28">
      <c r="W201" s="19" t="s">
        <v>281</v>
      </c>
      <c r="X201" s="19">
        <v>0.65235752199110975</v>
      </c>
      <c r="Y201" s="10"/>
      <c r="Z201" s="10"/>
      <c r="AA201" s="19" t="s">
        <v>284</v>
      </c>
      <c r="AB201" s="19">
        <v>14.192230370000001</v>
      </c>
    </row>
    <row r="202" spans="23:28">
      <c r="W202" s="19" t="s">
        <v>282</v>
      </c>
      <c r="X202" s="19">
        <v>0.88535988725770198</v>
      </c>
      <c r="Y202" s="10"/>
      <c r="Z202" s="10"/>
      <c r="AA202" s="19" t="s">
        <v>285</v>
      </c>
      <c r="AB202" s="19">
        <v>5.0000001000000002E-2</v>
      </c>
    </row>
    <row r="203" spans="23:28">
      <c r="W203" s="19" t="s">
        <v>283</v>
      </c>
      <c r="X203" s="19">
        <v>0.22822478630691137</v>
      </c>
      <c r="Y203" s="10"/>
      <c r="Z203" s="10"/>
      <c r="AA203" s="19" t="s">
        <v>286</v>
      </c>
      <c r="AB203" s="19">
        <v>1.408333372</v>
      </c>
    </row>
    <row r="204" spans="23:28">
      <c r="W204" s="19" t="s">
        <v>284</v>
      </c>
      <c r="X204" s="19">
        <v>2.7029561122903312</v>
      </c>
      <c r="Y204" s="10"/>
      <c r="Z204" s="10"/>
      <c r="AA204" s="19" t="s">
        <v>287</v>
      </c>
      <c r="AB204" s="19">
        <v>0</v>
      </c>
    </row>
    <row r="205" spans="23:28">
      <c r="W205" s="19" t="s">
        <v>285</v>
      </c>
      <c r="X205" s="19">
        <v>2.6146166874646926</v>
      </c>
      <c r="Y205" s="10"/>
      <c r="Z205" s="10"/>
      <c r="AA205" s="19" t="s">
        <v>288</v>
      </c>
      <c r="AB205" s="19">
        <v>7.3555556700000002</v>
      </c>
    </row>
    <row r="206" spans="23:28">
      <c r="W206" s="19" t="s">
        <v>286</v>
      </c>
      <c r="X206" s="19">
        <v>0.91741876190679639</v>
      </c>
      <c r="Y206" s="10"/>
      <c r="Z206" s="10"/>
      <c r="AA206" s="19" t="s">
        <v>289</v>
      </c>
      <c r="AB206" s="19">
        <v>0</v>
      </c>
    </row>
    <row r="207" spans="23:28">
      <c r="W207" s="19" t="s">
        <v>287</v>
      </c>
      <c r="X207" s="19">
        <v>0.27704986101397672</v>
      </c>
      <c r="Y207" s="10"/>
      <c r="Z207" s="10"/>
      <c r="AA207" s="19" t="s">
        <v>290</v>
      </c>
      <c r="AB207" s="19">
        <v>0</v>
      </c>
    </row>
    <row r="208" spans="23:28">
      <c r="W208" s="19" t="s">
        <v>288</v>
      </c>
      <c r="X208" s="19">
        <v>1.7651781146755929</v>
      </c>
      <c r="Y208" s="10"/>
      <c r="Z208" s="10"/>
      <c r="AA208" s="19" t="s">
        <v>291</v>
      </c>
      <c r="AB208" s="19">
        <v>0</v>
      </c>
    </row>
    <row r="209" spans="23:28">
      <c r="W209" s="19" t="s">
        <v>289</v>
      </c>
      <c r="X209" s="19">
        <v>2.2085168255329655</v>
      </c>
      <c r="Y209" s="10"/>
      <c r="Z209" s="10"/>
      <c r="AA209" s="19" t="s">
        <v>292</v>
      </c>
      <c r="AB209" s="19">
        <v>0</v>
      </c>
    </row>
    <row r="210" spans="23:28">
      <c r="W210" s="19" t="s">
        <v>290</v>
      </c>
      <c r="X210" s="19">
        <v>3.2232972948403269</v>
      </c>
      <c r="Y210" s="10"/>
      <c r="Z210" s="10"/>
      <c r="AA210" s="19" t="s">
        <v>293</v>
      </c>
      <c r="AB210" s="19">
        <v>0</v>
      </c>
    </row>
    <row r="211" spans="23:28">
      <c r="W211" s="19" t="s">
        <v>291</v>
      </c>
      <c r="X211" s="19">
        <v>1.8840066218874705</v>
      </c>
      <c r="Y211" s="10"/>
      <c r="Z211" s="10"/>
      <c r="AA211" s="19" t="s">
        <v>294</v>
      </c>
      <c r="AB211" s="19">
        <v>0</v>
      </c>
    </row>
    <row r="212" spans="23:28">
      <c r="W212" s="19" t="s">
        <v>292</v>
      </c>
      <c r="X212" s="19">
        <v>2.4259269314537724</v>
      </c>
      <c r="Y212" s="10"/>
      <c r="Z212" s="10"/>
      <c r="AA212" s="19" t="s">
        <v>295</v>
      </c>
      <c r="AB212" s="19">
        <v>0</v>
      </c>
    </row>
    <row r="213" spans="23:28">
      <c r="W213" s="19" t="s">
        <v>293</v>
      </c>
      <c r="X213" s="19">
        <v>0</v>
      </c>
      <c r="Y213" s="10"/>
      <c r="Z213" s="10"/>
      <c r="AA213" s="19" t="s">
        <v>296</v>
      </c>
      <c r="AB213" s="19">
        <v>16.707407190000001</v>
      </c>
    </row>
    <row r="214" spans="23:28">
      <c r="W214" s="19" t="s">
        <v>294</v>
      </c>
      <c r="X214" s="19">
        <v>2.589924037217433</v>
      </c>
      <c r="Y214" s="10"/>
      <c r="Z214" s="10"/>
      <c r="AA214" s="19" t="s">
        <v>297</v>
      </c>
      <c r="AB214" s="19">
        <v>0</v>
      </c>
    </row>
    <row r="215" spans="23:28">
      <c r="W215" s="19" t="s">
        <v>295</v>
      </c>
      <c r="X215" s="19">
        <v>1.2063032054661806</v>
      </c>
      <c r="Y215" s="10"/>
      <c r="Z215" s="10"/>
      <c r="AA215" s="19" t="s">
        <v>298</v>
      </c>
      <c r="AB215" s="19">
        <v>17.747618939999999</v>
      </c>
    </row>
    <row r="216" spans="23:28">
      <c r="W216" s="19" t="s">
        <v>296</v>
      </c>
      <c r="X216" s="19">
        <v>3.603378578688861</v>
      </c>
      <c r="Y216" s="10"/>
      <c r="Z216" s="10"/>
      <c r="AA216" s="19" t="s">
        <v>299</v>
      </c>
      <c r="AB216" s="19">
        <v>9.8648146689999994</v>
      </c>
    </row>
    <row r="217" spans="23:28">
      <c r="W217" s="19" t="s">
        <v>297</v>
      </c>
      <c r="X217" s="19">
        <v>2.6590471933523951</v>
      </c>
      <c r="Y217" s="10"/>
      <c r="Z217" s="10"/>
      <c r="AA217" s="19" t="s">
        <v>300</v>
      </c>
      <c r="AB217" s="19">
        <v>0.5</v>
      </c>
    </row>
    <row r="218" spans="23:28">
      <c r="W218" s="19" t="s">
        <v>298</v>
      </c>
      <c r="X218" s="19">
        <v>2.8806129797888809</v>
      </c>
      <c r="Y218" s="10"/>
      <c r="Z218" s="10"/>
      <c r="AA218" s="19" t="s">
        <v>303</v>
      </c>
      <c r="AB218" s="19">
        <v>0.83333335799999997</v>
      </c>
    </row>
    <row r="219" spans="23:28">
      <c r="W219" s="19" t="s">
        <v>299</v>
      </c>
      <c r="X219" s="19">
        <v>2.449881909701134</v>
      </c>
      <c r="Y219" s="10"/>
      <c r="Z219" s="10"/>
      <c r="AA219" s="19" t="s">
        <v>304</v>
      </c>
      <c r="AB219" s="19">
        <v>5.0666667969999999</v>
      </c>
    </row>
    <row r="220" spans="23:28">
      <c r="W220" s="19" t="s">
        <v>300</v>
      </c>
      <c r="X220" s="19">
        <v>2.3448899782288084</v>
      </c>
      <c r="Y220" s="10"/>
      <c r="Z220" s="10"/>
      <c r="AA220" s="19" t="s">
        <v>305</v>
      </c>
      <c r="AB220" s="19">
        <v>2.8285714830000002</v>
      </c>
    </row>
    <row r="221" spans="23:28">
      <c r="W221" s="19" t="s">
        <v>301</v>
      </c>
      <c r="X221" s="19">
        <v>0</v>
      </c>
      <c r="Y221" s="10"/>
      <c r="Z221" s="10"/>
      <c r="AA221" s="19" t="s">
        <v>306</v>
      </c>
      <c r="AB221" s="19">
        <v>0</v>
      </c>
    </row>
    <row r="222" spans="23:28">
      <c r="W222" s="19" t="s">
        <v>302</v>
      </c>
      <c r="X222" s="19">
        <v>0</v>
      </c>
      <c r="Y222" s="10"/>
      <c r="Z222" s="10"/>
      <c r="AA222" s="19" t="s">
        <v>307</v>
      </c>
      <c r="AB222" s="19">
        <v>0.43333334499999998</v>
      </c>
    </row>
    <row r="223" spans="23:28">
      <c r="W223" s="19" t="s">
        <v>303</v>
      </c>
      <c r="X223" s="19">
        <v>0.41495736776822062</v>
      </c>
      <c r="Y223" s="10"/>
      <c r="Z223" s="10"/>
      <c r="AA223" s="19" t="s">
        <v>308</v>
      </c>
      <c r="AB223" s="19">
        <v>7.8769843059999998</v>
      </c>
    </row>
    <row r="224" spans="23:28">
      <c r="W224" s="19" t="s">
        <v>304</v>
      </c>
      <c r="X224" s="19">
        <v>0.21501945280989571</v>
      </c>
      <c r="Y224" s="10"/>
      <c r="Z224" s="10"/>
      <c r="AA224" s="19" t="s">
        <v>309</v>
      </c>
      <c r="AB224" s="19">
        <v>0.25000000700000002</v>
      </c>
    </row>
    <row r="225" spans="23:28">
      <c r="W225" s="19" t="s">
        <v>305</v>
      </c>
      <c r="X225" s="19">
        <v>1.2023959857661137</v>
      </c>
      <c r="Y225" s="10"/>
      <c r="Z225" s="10"/>
      <c r="AA225" s="19" t="s">
        <v>310</v>
      </c>
      <c r="AB225" s="19">
        <v>14.76587295</v>
      </c>
    </row>
    <row r="226" spans="23:28">
      <c r="W226" s="19" t="s">
        <v>306</v>
      </c>
      <c r="X226" s="19">
        <v>0</v>
      </c>
      <c r="Y226" s="10"/>
      <c r="Z226" s="10"/>
      <c r="AA226" s="19" t="s">
        <v>311</v>
      </c>
      <c r="AB226" s="19">
        <v>662.62611010000001</v>
      </c>
    </row>
    <row r="227" spans="23:28">
      <c r="W227" s="19" t="s">
        <v>307</v>
      </c>
      <c r="X227" s="19">
        <v>0.50583139290790657</v>
      </c>
      <c r="Y227" s="10"/>
      <c r="Z227" s="10"/>
      <c r="AA227" s="19" t="s">
        <v>312</v>
      </c>
      <c r="AB227" s="19">
        <v>136.28677949999999</v>
      </c>
    </row>
    <row r="228" spans="23:28">
      <c r="W228" s="19" t="s">
        <v>308</v>
      </c>
      <c r="X228" s="19">
        <v>0.73012160930134373</v>
      </c>
      <c r="Y228" s="10"/>
      <c r="Z228" s="10"/>
      <c r="AA228" s="19" t="s">
        <v>313</v>
      </c>
      <c r="AB228" s="19">
        <v>8.5406177359999997</v>
      </c>
    </row>
    <row r="229" spans="23:28">
      <c r="W229" s="19" t="s">
        <v>309</v>
      </c>
      <c r="X229" s="19">
        <v>0.51286969570928076</v>
      </c>
      <c r="Y229" s="10"/>
      <c r="Z229" s="10"/>
      <c r="AA229" s="19" t="s">
        <v>314</v>
      </c>
      <c r="AB229" s="19">
        <v>300.06671399999999</v>
      </c>
    </row>
    <row r="230" spans="23:28">
      <c r="W230" s="19" t="s">
        <v>310</v>
      </c>
      <c r="X230" s="19">
        <v>9.0146446273488259</v>
      </c>
      <c r="Y230" s="10"/>
      <c r="Z230" s="10"/>
      <c r="AA230" s="19" t="s">
        <v>315</v>
      </c>
      <c r="AB230" s="19">
        <v>165.2504089</v>
      </c>
    </row>
    <row r="231" spans="23:28">
      <c r="W231" s="19" t="s">
        <v>311</v>
      </c>
      <c r="X231" s="19">
        <v>24.435523561581757</v>
      </c>
      <c r="Y231" s="10"/>
      <c r="Z231" s="10"/>
      <c r="AA231" s="19" t="s">
        <v>316</v>
      </c>
      <c r="AB231" s="19">
        <v>11.271626919999999</v>
      </c>
    </row>
    <row r="232" spans="23:28">
      <c r="W232" s="19" t="s">
        <v>312</v>
      </c>
      <c r="X232" s="19">
        <v>28.889771188700148</v>
      </c>
      <c r="Y232" s="10"/>
      <c r="Z232" s="10"/>
      <c r="AA232" s="19" t="s">
        <v>317</v>
      </c>
      <c r="AB232" s="19">
        <v>1.8249999880000001</v>
      </c>
    </row>
    <row r="233" spans="23:28">
      <c r="W233" s="19" t="s">
        <v>313</v>
      </c>
      <c r="X233" s="19">
        <v>27.323879963169009</v>
      </c>
      <c r="Y233" s="10"/>
      <c r="Z233" s="10"/>
      <c r="AA233" s="19" t="s">
        <v>318</v>
      </c>
      <c r="AB233" s="19">
        <v>71.536890339999999</v>
      </c>
    </row>
    <row r="234" spans="23:28">
      <c r="W234" s="19" t="s">
        <v>314</v>
      </c>
      <c r="X234" s="19">
        <v>46.840546593885875</v>
      </c>
      <c r="Y234" s="10"/>
      <c r="Z234" s="10"/>
      <c r="AA234" s="19" t="s">
        <v>319</v>
      </c>
      <c r="AB234" s="19">
        <v>3.5496032049999999</v>
      </c>
    </row>
    <row r="235" spans="23:28">
      <c r="W235" s="19" t="s">
        <v>315</v>
      </c>
      <c r="X235" s="19">
        <v>64.040336742232</v>
      </c>
      <c r="Y235" s="10"/>
      <c r="Z235" s="10"/>
      <c r="AA235" s="19" t="s">
        <v>320</v>
      </c>
      <c r="AB235" s="19">
        <v>3.695634965</v>
      </c>
    </row>
    <row r="236" spans="23:28">
      <c r="W236" s="19" t="s">
        <v>316</v>
      </c>
      <c r="X236" s="19">
        <v>19.995665623485536</v>
      </c>
      <c r="Y236" s="10"/>
      <c r="Z236" s="10"/>
      <c r="AA236" s="19" t="s">
        <v>321</v>
      </c>
      <c r="AB236" s="19">
        <v>2.9999999399999999</v>
      </c>
    </row>
    <row r="237" spans="23:28">
      <c r="W237" s="19" t="s">
        <v>317</v>
      </c>
      <c r="X237" s="19">
        <v>19.189821382000883</v>
      </c>
      <c r="Y237" s="10"/>
      <c r="Z237" s="10"/>
      <c r="AA237" s="19" t="s">
        <v>322</v>
      </c>
      <c r="AB237" s="19">
        <v>1.0500000190000001</v>
      </c>
    </row>
    <row r="238" spans="23:28">
      <c r="W238" s="19" t="s">
        <v>318</v>
      </c>
      <c r="X238" s="19">
        <v>23.845490591811604</v>
      </c>
      <c r="Y238" s="10"/>
      <c r="Z238" s="10"/>
      <c r="AA238" s="19" t="s">
        <v>323</v>
      </c>
      <c r="AB238" s="19">
        <v>1.3333333430000001</v>
      </c>
    </row>
    <row r="239" spans="23:28">
      <c r="W239" s="19" t="s">
        <v>319</v>
      </c>
      <c r="X239" s="19">
        <v>10.827654455239294</v>
      </c>
      <c r="Y239" s="10"/>
      <c r="Z239" s="10"/>
      <c r="AA239" s="19" t="s">
        <v>324</v>
      </c>
      <c r="AB239" s="19">
        <v>1.150000025</v>
      </c>
    </row>
    <row r="240" spans="23:28">
      <c r="W240" s="19" t="s">
        <v>320</v>
      </c>
      <c r="X240" s="19">
        <v>9.4972457512206265</v>
      </c>
      <c r="Y240" s="10"/>
      <c r="Z240" s="10"/>
      <c r="AA240" s="10"/>
      <c r="AB240" s="10"/>
    </row>
    <row r="241" spans="23:28">
      <c r="W241" s="19" t="s">
        <v>321</v>
      </c>
      <c r="X241" s="19">
        <v>0.45721941558421597</v>
      </c>
      <c r="Y241" s="10"/>
      <c r="Z241" s="10"/>
      <c r="AA241" s="10"/>
      <c r="AB241" s="10"/>
    </row>
    <row r="242" spans="23:28">
      <c r="W242" s="19" t="s">
        <v>322</v>
      </c>
      <c r="X242" s="19">
        <v>3.2653130612744938</v>
      </c>
      <c r="Y242" s="10"/>
      <c r="Z242" s="10"/>
      <c r="AA242" s="10"/>
      <c r="AB242" s="10"/>
    </row>
    <row r="243" spans="23:28">
      <c r="W243" s="19" t="s">
        <v>323</v>
      </c>
      <c r="X243" s="19">
        <v>2.4853859716246358</v>
      </c>
      <c r="Y243" s="10"/>
      <c r="Z243" s="10"/>
      <c r="AA243" s="10"/>
      <c r="AB243" s="10"/>
    </row>
    <row r="244" spans="23:28">
      <c r="W244" s="19" t="s">
        <v>324</v>
      </c>
      <c r="X244" s="19">
        <v>2.0152474888219229</v>
      </c>
      <c r="Y244" s="10"/>
      <c r="Z244" s="10"/>
      <c r="AA244" s="10"/>
      <c r="AB244" s="10"/>
    </row>
  </sheetData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8B3FF-7205-4D33-A513-A73F472EDB61}">
  <dimension ref="B2:AA243"/>
  <sheetViews>
    <sheetView showGridLines="0" workbookViewId="0">
      <selection activeCell="I41" sqref="I41"/>
    </sheetView>
  </sheetViews>
  <sheetFormatPr defaultRowHeight="14.4"/>
  <cols>
    <col min="21" max="21" width="16.88671875" customWidth="1"/>
    <col min="22" max="22" width="24.109375" customWidth="1"/>
    <col min="23" max="23" width="21.109375" customWidth="1"/>
    <col min="24" max="24" width="16.44140625" customWidth="1"/>
    <col min="25" max="25" width="21.88671875" customWidth="1"/>
    <col min="26" max="26" width="23.5546875" customWidth="1"/>
  </cols>
  <sheetData>
    <row r="2" spans="2:27">
      <c r="B2" s="5" t="s">
        <v>880</v>
      </c>
    </row>
    <row r="4" spans="2:27">
      <c r="S4" s="32" t="s">
        <v>331</v>
      </c>
      <c r="T4" s="32" t="s">
        <v>332</v>
      </c>
      <c r="U4" s="32" t="s">
        <v>333</v>
      </c>
      <c r="V4" s="32" t="s">
        <v>334</v>
      </c>
      <c r="W4" s="32" t="s">
        <v>335</v>
      </c>
      <c r="X4" s="32" t="s">
        <v>336</v>
      </c>
      <c r="Y4" s="32" t="s">
        <v>337</v>
      </c>
      <c r="Z4" s="32" t="s">
        <v>338</v>
      </c>
      <c r="AA4" s="1"/>
    </row>
    <row r="5" spans="2:27">
      <c r="S5" s="32" t="s">
        <v>339</v>
      </c>
      <c r="T5" s="18">
        <v>3</v>
      </c>
      <c r="U5" s="18" t="s">
        <v>340</v>
      </c>
      <c r="V5" s="18">
        <v>136.30911621395401</v>
      </c>
      <c r="W5" s="18">
        <v>125.66858527024399</v>
      </c>
      <c r="X5" s="18">
        <v>10.361071512503701</v>
      </c>
      <c r="Y5" s="18" t="s">
        <v>341</v>
      </c>
      <c r="Z5" s="18" t="s">
        <v>342</v>
      </c>
    </row>
    <row r="6" spans="2:27">
      <c r="S6" s="32" t="s">
        <v>343</v>
      </c>
      <c r="T6" s="18">
        <v>1</v>
      </c>
      <c r="U6" s="18" t="s">
        <v>344</v>
      </c>
      <c r="V6" s="18">
        <v>126.051149813725</v>
      </c>
      <c r="W6" s="18">
        <v>116.211373888702</v>
      </c>
      <c r="X6" s="18">
        <v>2.7477625442444</v>
      </c>
      <c r="Y6" s="18" t="s">
        <v>345</v>
      </c>
      <c r="Z6" s="18" t="s">
        <v>345</v>
      </c>
    </row>
    <row r="7" spans="2:27">
      <c r="S7" s="32" t="s">
        <v>346</v>
      </c>
      <c r="T7" s="18">
        <v>3</v>
      </c>
      <c r="U7" s="18" t="s">
        <v>347</v>
      </c>
      <c r="V7" s="18">
        <v>124.432175811419</v>
      </c>
      <c r="W7" s="18">
        <v>114.718779863371</v>
      </c>
      <c r="X7" s="18">
        <v>4.28778075118022</v>
      </c>
      <c r="Y7" s="18" t="s">
        <v>345</v>
      </c>
      <c r="Z7" s="18" t="s">
        <v>345</v>
      </c>
    </row>
    <row r="8" spans="2:27">
      <c r="S8" s="32" t="s">
        <v>348</v>
      </c>
      <c r="T8" s="18">
        <v>2</v>
      </c>
      <c r="U8" s="18" t="s">
        <v>349</v>
      </c>
      <c r="V8" s="18">
        <v>140.198297930363</v>
      </c>
      <c r="W8" s="18">
        <v>129.254170576165</v>
      </c>
      <c r="X8" s="18">
        <v>14.1967808512003</v>
      </c>
      <c r="Y8" s="18" t="s">
        <v>341</v>
      </c>
      <c r="Z8" s="18" t="s">
        <v>342</v>
      </c>
    </row>
    <row r="9" spans="2:27">
      <c r="S9" s="32" t="s">
        <v>350</v>
      </c>
      <c r="T9" s="18">
        <v>4</v>
      </c>
      <c r="U9" s="18" t="s">
        <v>351</v>
      </c>
      <c r="V9" s="18">
        <v>141.34030027673899</v>
      </c>
      <c r="W9" s="18">
        <v>130.30702619749599</v>
      </c>
      <c r="X9" s="18">
        <v>13.312142447641699</v>
      </c>
      <c r="Y9" s="18" t="s">
        <v>341</v>
      </c>
      <c r="Z9" s="18" t="s">
        <v>342</v>
      </c>
    </row>
    <row r="10" spans="2:27">
      <c r="S10" s="32" t="s">
        <v>352</v>
      </c>
      <c r="T10" s="18">
        <v>2</v>
      </c>
      <c r="U10" s="18" t="s">
        <v>353</v>
      </c>
      <c r="V10" s="18">
        <v>123.140212506833</v>
      </c>
      <c r="W10" s="18">
        <v>113.52766950173201</v>
      </c>
      <c r="X10" s="18">
        <v>13.9161581704202</v>
      </c>
      <c r="Y10" s="18" t="s">
        <v>345</v>
      </c>
      <c r="Z10" s="18" t="s">
        <v>345</v>
      </c>
    </row>
    <row r="11" spans="2:27">
      <c r="S11" s="32" t="s">
        <v>105</v>
      </c>
      <c r="T11" s="18">
        <v>0</v>
      </c>
      <c r="U11" s="18" t="s">
        <v>354</v>
      </c>
      <c r="V11" s="18">
        <v>29.474916537559501</v>
      </c>
      <c r="W11" s="18">
        <v>27.174052367998701</v>
      </c>
      <c r="X11" s="18">
        <v>-3.7059668988939598</v>
      </c>
      <c r="Y11" s="18" t="s">
        <v>355</v>
      </c>
      <c r="Z11" s="18" t="s">
        <v>356</v>
      </c>
    </row>
    <row r="12" spans="2:27">
      <c r="S12" s="32" t="s">
        <v>106</v>
      </c>
      <c r="T12" s="18">
        <v>0</v>
      </c>
      <c r="U12" s="18" t="s">
        <v>357</v>
      </c>
      <c r="V12" s="18">
        <v>42.119338481629399</v>
      </c>
      <c r="W12" s="18">
        <v>38.831428348466098</v>
      </c>
      <c r="X12" s="18">
        <v>4.89534186878761</v>
      </c>
      <c r="Y12" s="18" t="s">
        <v>356</v>
      </c>
      <c r="Z12" s="18" t="s">
        <v>356</v>
      </c>
    </row>
    <row r="13" spans="2:27">
      <c r="S13" s="32" t="s">
        <v>107</v>
      </c>
      <c r="T13" s="18">
        <v>0</v>
      </c>
      <c r="U13" s="18" t="s">
        <v>358</v>
      </c>
      <c r="V13" s="18">
        <v>39.295112862811003</v>
      </c>
      <c r="W13" s="18">
        <v>36.227666781677001</v>
      </c>
      <c r="X13" s="18">
        <v>0.85424865764539204</v>
      </c>
      <c r="Y13" s="18" t="s">
        <v>356</v>
      </c>
      <c r="Z13" s="18" t="s">
        <v>356</v>
      </c>
    </row>
    <row r="14" spans="2:27">
      <c r="S14" s="32" t="s">
        <v>108</v>
      </c>
      <c r="T14" s="18">
        <v>0</v>
      </c>
      <c r="U14" s="18" t="s">
        <v>359</v>
      </c>
      <c r="V14" s="18">
        <v>36.431575247861097</v>
      </c>
      <c r="W14" s="18">
        <v>33.587661982775302</v>
      </c>
      <c r="X14" s="18">
        <v>6.8796044128618004</v>
      </c>
      <c r="Y14" s="18" t="s">
        <v>355</v>
      </c>
      <c r="Z14" s="18" t="s">
        <v>356</v>
      </c>
    </row>
    <row r="15" spans="2:27">
      <c r="S15" s="32" t="s">
        <v>109</v>
      </c>
      <c r="T15" s="18">
        <v>0</v>
      </c>
      <c r="U15" s="18" t="s">
        <v>360</v>
      </c>
      <c r="V15" s="18">
        <v>66.783197786022896</v>
      </c>
      <c r="W15" s="18">
        <v>61.569983128782198</v>
      </c>
      <c r="X15" s="18">
        <v>8.3434374103761098</v>
      </c>
      <c r="Y15" s="18" t="s">
        <v>361</v>
      </c>
      <c r="Z15" s="18" t="s">
        <v>356</v>
      </c>
    </row>
    <row r="16" spans="2:27">
      <c r="S16" s="32" t="s">
        <v>110</v>
      </c>
      <c r="T16" s="18">
        <v>0</v>
      </c>
      <c r="U16" s="18" t="s">
        <v>362</v>
      </c>
      <c r="V16" s="18">
        <v>43.4976824355264</v>
      </c>
      <c r="W16" s="18">
        <v>40.102176332996798</v>
      </c>
      <c r="X16" s="18">
        <v>4.8251140005669102</v>
      </c>
      <c r="Y16" s="18" t="s">
        <v>356</v>
      </c>
      <c r="Z16" s="18" t="s">
        <v>356</v>
      </c>
    </row>
    <row r="17" spans="19:26">
      <c r="S17" s="32" t="s">
        <v>363</v>
      </c>
      <c r="T17" s="18">
        <v>0</v>
      </c>
      <c r="U17" s="18" t="s">
        <v>364</v>
      </c>
      <c r="V17" s="18">
        <v>136.2402351053</v>
      </c>
      <c r="W17" s="18">
        <v>125.605081142884</v>
      </c>
      <c r="X17" s="18">
        <v>-1.25392458008452</v>
      </c>
      <c r="Y17" s="18" t="s">
        <v>341</v>
      </c>
      <c r="Z17" s="18" t="s">
        <v>342</v>
      </c>
    </row>
    <row r="18" spans="19:26">
      <c r="S18" s="32" t="s">
        <v>365</v>
      </c>
      <c r="T18" s="18">
        <v>0</v>
      </c>
      <c r="U18" s="18" t="s">
        <v>366</v>
      </c>
      <c r="V18" s="18">
        <v>133.358619928427</v>
      </c>
      <c r="W18" s="18">
        <v>122.948409948548</v>
      </c>
      <c r="X18" s="18">
        <v>5.1480089232313997</v>
      </c>
      <c r="Y18" s="18" t="s">
        <v>367</v>
      </c>
      <c r="Z18" s="18" t="s">
        <v>345</v>
      </c>
    </row>
    <row r="19" spans="19:26">
      <c r="S19" s="32" t="s">
        <v>368</v>
      </c>
      <c r="T19" s="18">
        <v>0</v>
      </c>
      <c r="U19" s="18" t="s">
        <v>369</v>
      </c>
      <c r="V19" s="18">
        <v>148.752886472038</v>
      </c>
      <c r="W19" s="18">
        <v>137.140972790582</v>
      </c>
      <c r="X19" s="18">
        <v>-3.77322731558999</v>
      </c>
      <c r="Y19" s="18" t="s">
        <v>342</v>
      </c>
      <c r="Z19" s="18" t="s">
        <v>342</v>
      </c>
    </row>
    <row r="20" spans="19:26">
      <c r="S20" s="32" t="s">
        <v>370</v>
      </c>
      <c r="T20" s="18">
        <v>0</v>
      </c>
      <c r="U20" s="18" t="s">
        <v>371</v>
      </c>
      <c r="V20" s="18">
        <v>155.56655099344599</v>
      </c>
      <c r="W20" s="18">
        <v>143.42275059601801</v>
      </c>
      <c r="X20" s="18">
        <v>-6.9452892320687196</v>
      </c>
      <c r="Y20" s="18" t="s">
        <v>342</v>
      </c>
      <c r="Z20" s="18" t="s">
        <v>342</v>
      </c>
    </row>
    <row r="21" spans="19:26">
      <c r="S21" s="32" t="s">
        <v>372</v>
      </c>
      <c r="T21" s="18">
        <v>0</v>
      </c>
      <c r="U21" s="18" t="s">
        <v>373</v>
      </c>
      <c r="V21" s="18">
        <v>141.947318913836</v>
      </c>
      <c r="W21" s="18">
        <v>130.866659885069</v>
      </c>
      <c r="X21" s="18">
        <v>6.4988527590129497</v>
      </c>
      <c r="Y21" s="18" t="s">
        <v>341</v>
      </c>
      <c r="Z21" s="18" t="s">
        <v>342</v>
      </c>
    </row>
    <row r="22" spans="19:26">
      <c r="S22" s="32" t="s">
        <v>374</v>
      </c>
      <c r="T22" s="18">
        <v>0</v>
      </c>
      <c r="U22" s="18" t="s">
        <v>375</v>
      </c>
      <c r="V22" s="18">
        <v>133.42315896295801</v>
      </c>
      <c r="W22" s="18">
        <v>123.007910951779</v>
      </c>
      <c r="X22" s="18">
        <v>-2.2662096221783901</v>
      </c>
      <c r="Y22" s="18" t="s">
        <v>367</v>
      </c>
      <c r="Z22" s="18" t="s">
        <v>345</v>
      </c>
    </row>
    <row r="23" spans="19:26">
      <c r="S23" s="32" t="s">
        <v>376</v>
      </c>
      <c r="T23" s="18">
        <v>0</v>
      </c>
      <c r="U23" s="18" t="s">
        <v>377</v>
      </c>
      <c r="V23" s="18">
        <v>150.64732775652399</v>
      </c>
      <c r="W23" s="18">
        <v>138.88753063433799</v>
      </c>
      <c r="X23" s="18">
        <v>20.371294891138199</v>
      </c>
      <c r="Y23" s="18" t="s">
        <v>342</v>
      </c>
      <c r="Z23" s="18" t="s">
        <v>342</v>
      </c>
    </row>
    <row r="24" spans="19:26">
      <c r="S24" s="32" t="s">
        <v>112</v>
      </c>
      <c r="T24" s="18">
        <v>1</v>
      </c>
      <c r="U24" s="18" t="s">
        <v>378</v>
      </c>
      <c r="V24" s="18">
        <v>138.44272074812301</v>
      </c>
      <c r="W24" s="18">
        <v>127.635636856979</v>
      </c>
      <c r="X24" s="18">
        <v>24.025626572838299</v>
      </c>
      <c r="Y24" s="18" t="s">
        <v>341</v>
      </c>
      <c r="Z24" s="18" t="s">
        <v>342</v>
      </c>
    </row>
    <row r="25" spans="19:26">
      <c r="S25" s="32" t="s">
        <v>113</v>
      </c>
      <c r="T25" s="18">
        <v>0</v>
      </c>
      <c r="U25" s="18" t="s">
        <v>379</v>
      </c>
      <c r="V25" s="18">
        <v>96.094718945773195</v>
      </c>
      <c r="W25" s="18">
        <v>88.593395051451196</v>
      </c>
      <c r="X25" s="18">
        <v>19.748936937666699</v>
      </c>
      <c r="Y25" s="18" t="s">
        <v>380</v>
      </c>
      <c r="Z25" s="18" t="s">
        <v>380</v>
      </c>
    </row>
    <row r="26" spans="19:26">
      <c r="S26" s="32" t="s">
        <v>114</v>
      </c>
      <c r="T26" s="18">
        <v>0</v>
      </c>
      <c r="U26" s="18" t="s">
        <v>381</v>
      </c>
      <c r="V26" s="18">
        <v>87.817404529438704</v>
      </c>
      <c r="W26" s="18">
        <v>80.962222453243996</v>
      </c>
      <c r="X26" s="18">
        <v>15.593969356635</v>
      </c>
      <c r="Y26" s="18" t="s">
        <v>380</v>
      </c>
      <c r="Z26" s="18" t="s">
        <v>380</v>
      </c>
    </row>
    <row r="27" spans="19:26">
      <c r="S27" s="32" t="s">
        <v>115</v>
      </c>
      <c r="T27" s="18">
        <v>0</v>
      </c>
      <c r="U27" s="18" t="s">
        <v>382</v>
      </c>
      <c r="V27" s="18">
        <v>71.621828193894999</v>
      </c>
      <c r="W27" s="18">
        <v>66.0309014803358</v>
      </c>
      <c r="X27" s="18">
        <v>19.042407161442899</v>
      </c>
      <c r="Y27" s="18" t="s">
        <v>361</v>
      </c>
      <c r="Z27" s="18" t="s">
        <v>356</v>
      </c>
    </row>
    <row r="28" spans="19:26">
      <c r="S28" s="32" t="s">
        <v>116</v>
      </c>
      <c r="T28" s="18">
        <v>0</v>
      </c>
      <c r="U28" s="18" t="s">
        <v>383</v>
      </c>
      <c r="V28" s="18">
        <v>95.885921852248302</v>
      </c>
      <c r="W28" s="18">
        <v>88.400897028717097</v>
      </c>
      <c r="X28" s="18">
        <v>12.1944962834935</v>
      </c>
      <c r="Y28" s="18" t="s">
        <v>380</v>
      </c>
      <c r="Z28" s="18" t="s">
        <v>380</v>
      </c>
    </row>
    <row r="29" spans="19:26">
      <c r="S29" s="32" t="s">
        <v>117</v>
      </c>
      <c r="T29" s="18">
        <v>0</v>
      </c>
      <c r="U29" s="18" t="s">
        <v>384</v>
      </c>
      <c r="V29" s="18">
        <v>109.57936490902701</v>
      </c>
      <c r="W29" s="18">
        <v>101.025405676568</v>
      </c>
      <c r="X29" s="18">
        <v>22.298935030395199</v>
      </c>
      <c r="Y29" s="18" t="s">
        <v>385</v>
      </c>
      <c r="Z29" s="18" t="s">
        <v>345</v>
      </c>
    </row>
    <row r="30" spans="19:26">
      <c r="S30" s="32" t="s">
        <v>118</v>
      </c>
      <c r="T30" s="18">
        <v>0</v>
      </c>
      <c r="U30" s="18" t="s">
        <v>386</v>
      </c>
      <c r="V30" s="18">
        <v>95.620891557358604</v>
      </c>
      <c r="W30" s="18">
        <v>88.156555467876402</v>
      </c>
      <c r="X30" s="18">
        <v>18.755201660566701</v>
      </c>
      <c r="Y30" s="18" t="s">
        <v>380</v>
      </c>
      <c r="Z30" s="18" t="s">
        <v>380</v>
      </c>
    </row>
    <row r="31" spans="19:26">
      <c r="S31" s="32" t="s">
        <v>119</v>
      </c>
      <c r="T31" s="18">
        <v>0</v>
      </c>
      <c r="U31" s="18" t="s">
        <v>387</v>
      </c>
      <c r="V31" s="18">
        <v>94.214650631479103</v>
      </c>
      <c r="W31" s="18">
        <v>86.860088198387103</v>
      </c>
      <c r="X31" s="18">
        <v>25.685450928910399</v>
      </c>
      <c r="Y31" s="18" t="s">
        <v>380</v>
      </c>
      <c r="Z31" s="18" t="s">
        <v>380</v>
      </c>
    </row>
    <row r="32" spans="19:26">
      <c r="S32" s="32" t="s">
        <v>120</v>
      </c>
      <c r="T32" s="18">
        <v>2</v>
      </c>
      <c r="U32" s="18" t="s">
        <v>388</v>
      </c>
      <c r="V32" s="18">
        <v>137.14475927634001</v>
      </c>
      <c r="W32" s="18">
        <v>126.438996555693</v>
      </c>
      <c r="X32" s="18">
        <v>2.7525640226227499</v>
      </c>
      <c r="Y32" s="18" t="s">
        <v>341</v>
      </c>
      <c r="Z32" s="18" t="s">
        <v>342</v>
      </c>
    </row>
    <row r="33" spans="2:26">
      <c r="S33" s="32" t="s">
        <v>121</v>
      </c>
      <c r="T33" s="18">
        <v>3</v>
      </c>
      <c r="U33" s="18" t="s">
        <v>389</v>
      </c>
      <c r="V33" s="18">
        <v>154.45839387281299</v>
      </c>
      <c r="W33" s="18">
        <v>142.40109818218801</v>
      </c>
      <c r="X33" s="18">
        <v>7.9965197747776804</v>
      </c>
      <c r="Y33" s="18" t="s">
        <v>342</v>
      </c>
      <c r="Z33" s="18" t="s">
        <v>342</v>
      </c>
    </row>
    <row r="34" spans="2:26">
      <c r="S34" s="32" t="s">
        <v>122</v>
      </c>
      <c r="T34" s="18">
        <v>1</v>
      </c>
      <c r="U34" s="18" t="s">
        <v>390</v>
      </c>
      <c r="V34" s="18">
        <v>135.45467454049501</v>
      </c>
      <c r="W34" s="18">
        <v>124.88084282658301</v>
      </c>
      <c r="X34" s="18">
        <v>4.1817367426281997</v>
      </c>
      <c r="Y34" s="18" t="s">
        <v>367</v>
      </c>
      <c r="Z34" s="18" t="s">
        <v>345</v>
      </c>
    </row>
    <row r="35" spans="2:26">
      <c r="S35" s="32" t="s">
        <v>123</v>
      </c>
      <c r="T35" s="18">
        <v>3</v>
      </c>
      <c r="U35" s="18" t="s">
        <v>391</v>
      </c>
      <c r="V35" s="18">
        <v>141.62583033206801</v>
      </c>
      <c r="W35" s="18">
        <v>130.57026727118199</v>
      </c>
      <c r="X35" s="18">
        <v>3.53178772122993</v>
      </c>
      <c r="Y35" s="18" t="s">
        <v>341</v>
      </c>
      <c r="Z35" s="18" t="s">
        <v>342</v>
      </c>
    </row>
    <row r="36" spans="2:26">
      <c r="S36" s="32" t="s">
        <v>124</v>
      </c>
      <c r="T36" s="18">
        <v>2</v>
      </c>
      <c r="U36" s="18" t="s">
        <v>392</v>
      </c>
      <c r="V36" s="18">
        <v>164.292494723685</v>
      </c>
      <c r="W36" s="18">
        <v>151.467531709599</v>
      </c>
      <c r="X36" s="18">
        <v>15.478019716861001</v>
      </c>
      <c r="Y36" s="18" t="s">
        <v>393</v>
      </c>
      <c r="Z36" s="18" t="s">
        <v>342</v>
      </c>
    </row>
    <row r="37" spans="2:26">
      <c r="S37" s="32" t="s">
        <v>125</v>
      </c>
      <c r="T37" s="18">
        <v>1</v>
      </c>
      <c r="U37" s="18" t="s">
        <v>394</v>
      </c>
      <c r="V37" s="18">
        <v>105.26650925219499</v>
      </c>
      <c r="W37" s="18">
        <v>97.049219168117702</v>
      </c>
      <c r="X37" s="18">
        <v>9.0667869516170008</v>
      </c>
      <c r="Y37" s="18" t="s">
        <v>395</v>
      </c>
      <c r="Z37" s="18" t="s">
        <v>380</v>
      </c>
    </row>
    <row r="38" spans="2:26">
      <c r="S38" s="32" t="s">
        <v>126</v>
      </c>
      <c r="T38" s="18">
        <v>0</v>
      </c>
      <c r="U38" s="18" t="s">
        <v>396</v>
      </c>
      <c r="V38" s="18">
        <v>122.038603949859</v>
      </c>
      <c r="W38" s="18">
        <v>112.512054459086</v>
      </c>
      <c r="X38" s="18">
        <v>9.8612133924824708</v>
      </c>
      <c r="Y38" s="18" t="s">
        <v>345</v>
      </c>
      <c r="Z38" s="18" t="s">
        <v>345</v>
      </c>
    </row>
    <row r="39" spans="2:26">
      <c r="S39" s="32" t="s">
        <v>127</v>
      </c>
      <c r="T39" s="18">
        <v>1</v>
      </c>
      <c r="U39" s="18" t="s">
        <v>397</v>
      </c>
      <c r="V39" s="18">
        <v>121.003500550195</v>
      </c>
      <c r="W39" s="18">
        <v>111.55775306342601</v>
      </c>
      <c r="X39" s="18">
        <v>8.2549791116450297</v>
      </c>
      <c r="Y39" s="18" t="s">
        <v>345</v>
      </c>
      <c r="Z39" s="18" t="s">
        <v>345</v>
      </c>
    </row>
    <row r="40" spans="2:26">
      <c r="S40" s="32" t="s">
        <v>128</v>
      </c>
      <c r="T40" s="18">
        <v>1</v>
      </c>
      <c r="U40" s="18" t="s">
        <v>398</v>
      </c>
      <c r="V40" s="18">
        <v>141.18353233757699</v>
      </c>
      <c r="W40" s="18">
        <v>130.162495841219</v>
      </c>
      <c r="X40" s="18">
        <v>6.5978209026562498</v>
      </c>
      <c r="Y40" s="18" t="s">
        <v>341</v>
      </c>
      <c r="Z40" s="18" t="s">
        <v>342</v>
      </c>
    </row>
    <row r="41" spans="2:26">
      <c r="I41" s="6" t="s">
        <v>873</v>
      </c>
      <c r="S41" s="32" t="s">
        <v>129</v>
      </c>
      <c r="T41" s="18">
        <v>1</v>
      </c>
      <c r="U41" s="18" t="s">
        <v>399</v>
      </c>
      <c r="V41" s="18">
        <v>123.762571965923</v>
      </c>
      <c r="W41" s="18">
        <v>114.101446479572</v>
      </c>
      <c r="X41" s="18">
        <v>1.29874993726115</v>
      </c>
      <c r="Y41" s="18" t="s">
        <v>345</v>
      </c>
      <c r="Z41" s="18" t="s">
        <v>345</v>
      </c>
    </row>
    <row r="42" spans="2:26">
      <c r="B42" s="10" t="s">
        <v>881</v>
      </c>
      <c r="S42" s="32" t="s">
        <v>130</v>
      </c>
      <c r="T42" s="18">
        <v>0</v>
      </c>
      <c r="U42" s="18" t="s">
        <v>400</v>
      </c>
      <c r="V42" s="18">
        <v>116.245079390493</v>
      </c>
      <c r="W42" s="18">
        <v>107.170782684122</v>
      </c>
      <c r="X42" s="18">
        <v>1.4794833539538801</v>
      </c>
      <c r="Y42" s="18" t="s">
        <v>385</v>
      </c>
      <c r="Z42" s="18" t="s">
        <v>345</v>
      </c>
    </row>
    <row r="43" spans="2:26">
      <c r="S43" s="32" t="s">
        <v>401</v>
      </c>
      <c r="T43" s="18">
        <v>4</v>
      </c>
      <c r="U43" s="18" t="s">
        <v>402</v>
      </c>
      <c r="V43" s="18">
        <v>159.96156286991999</v>
      </c>
      <c r="W43" s="18">
        <v>147.47468006414999</v>
      </c>
      <c r="X43" s="18">
        <v>8.5721907618909903</v>
      </c>
      <c r="Y43" s="18" t="s">
        <v>393</v>
      </c>
      <c r="Z43" s="18" t="s">
        <v>342</v>
      </c>
    </row>
    <row r="44" spans="2:26">
      <c r="S44" s="32" t="s">
        <v>403</v>
      </c>
      <c r="T44" s="18">
        <v>1</v>
      </c>
      <c r="U44" s="18" t="s">
        <v>404</v>
      </c>
      <c r="V44" s="18">
        <v>111.596181521112</v>
      </c>
      <c r="W44" s="18">
        <v>102.88478601318801</v>
      </c>
      <c r="X44" s="18">
        <v>10.6214444905084</v>
      </c>
      <c r="Y44" s="18" t="s">
        <v>385</v>
      </c>
      <c r="Z44" s="18" t="s">
        <v>345</v>
      </c>
    </row>
    <row r="45" spans="2:26">
      <c r="S45" s="32" t="s">
        <v>405</v>
      </c>
      <c r="T45" s="18">
        <v>2</v>
      </c>
      <c r="U45" s="18" t="s">
        <v>406</v>
      </c>
      <c r="V45" s="18">
        <v>124.095375274833</v>
      </c>
      <c r="W45" s="18">
        <v>114.408270572969</v>
      </c>
      <c r="X45" s="18">
        <v>3.4635204354470099</v>
      </c>
      <c r="Y45" s="18" t="s">
        <v>345</v>
      </c>
      <c r="Z45" s="18" t="s">
        <v>345</v>
      </c>
    </row>
    <row r="46" spans="2:26">
      <c r="S46" s="32" t="s">
        <v>407</v>
      </c>
      <c r="T46" s="18">
        <v>1</v>
      </c>
      <c r="U46" s="18" t="s">
        <v>408</v>
      </c>
      <c r="V46" s="18">
        <v>148.07201639465799</v>
      </c>
      <c r="W46" s="18">
        <v>136.513252636907</v>
      </c>
      <c r="X46" s="18">
        <v>19.403246456052099</v>
      </c>
      <c r="Y46" s="18" t="s">
        <v>342</v>
      </c>
      <c r="Z46" s="18" t="s">
        <v>342</v>
      </c>
    </row>
    <row r="47" spans="2:26">
      <c r="S47" s="32" t="s">
        <v>135</v>
      </c>
      <c r="T47" s="18">
        <v>2</v>
      </c>
      <c r="U47" s="18" t="s">
        <v>409</v>
      </c>
      <c r="V47" s="18">
        <v>132.33472160048899</v>
      </c>
      <c r="W47" s="18">
        <v>122.00443893687699</v>
      </c>
      <c r="X47" s="18">
        <v>8.9111756997231204</v>
      </c>
      <c r="Y47" s="18" t="s">
        <v>367</v>
      </c>
      <c r="Z47" s="18" t="s">
        <v>345</v>
      </c>
    </row>
    <row r="48" spans="2:26">
      <c r="S48" s="32" t="s">
        <v>136</v>
      </c>
      <c r="T48" s="18">
        <v>2</v>
      </c>
      <c r="U48" s="18" t="s">
        <v>410</v>
      </c>
      <c r="V48" s="18">
        <v>135.02695667362099</v>
      </c>
      <c r="W48" s="18">
        <v>124.48651337366201</v>
      </c>
      <c r="X48" s="18">
        <v>16.755547349773799</v>
      </c>
      <c r="Y48" s="18" t="s">
        <v>367</v>
      </c>
      <c r="Z48" s="18" t="s">
        <v>345</v>
      </c>
    </row>
    <row r="49" spans="19:26">
      <c r="S49" s="32" t="s">
        <v>137</v>
      </c>
      <c r="T49" s="18">
        <v>0</v>
      </c>
      <c r="U49" s="18" t="s">
        <v>411</v>
      </c>
      <c r="V49" s="18">
        <v>99.7769039378163</v>
      </c>
      <c r="W49" s="18">
        <v>91.988142163794393</v>
      </c>
      <c r="X49" s="18">
        <v>1.9252912918020499</v>
      </c>
      <c r="Y49" s="18" t="s">
        <v>395</v>
      </c>
      <c r="Z49" s="18" t="s">
        <v>380</v>
      </c>
    </row>
    <row r="50" spans="19:26">
      <c r="S50" s="32" t="s">
        <v>412</v>
      </c>
      <c r="T50" s="18">
        <v>1</v>
      </c>
      <c r="U50" s="18" t="s">
        <v>413</v>
      </c>
      <c r="V50" s="18">
        <v>91.613641203056304</v>
      </c>
      <c r="W50" s="18">
        <v>84.462118170972303</v>
      </c>
      <c r="X50" s="18">
        <v>-2.28552574451798</v>
      </c>
      <c r="Y50" s="18" t="s">
        <v>380</v>
      </c>
      <c r="Z50" s="18" t="s">
        <v>380</v>
      </c>
    </row>
    <row r="51" spans="19:26">
      <c r="S51" s="32" t="s">
        <v>139</v>
      </c>
      <c r="T51" s="18">
        <v>1</v>
      </c>
      <c r="U51" s="18" t="s">
        <v>414</v>
      </c>
      <c r="V51" s="18">
        <v>135.065586179409</v>
      </c>
      <c r="W51" s="18">
        <v>124.522127391835</v>
      </c>
      <c r="X51" s="18">
        <v>6.65791279595547</v>
      </c>
      <c r="Y51" s="18" t="s">
        <v>367</v>
      </c>
      <c r="Z51" s="18" t="s">
        <v>345</v>
      </c>
    </row>
    <row r="52" spans="19:26">
      <c r="S52" s="32" t="s">
        <v>140</v>
      </c>
      <c r="T52" s="18">
        <v>1</v>
      </c>
      <c r="U52" s="18" t="s">
        <v>415</v>
      </c>
      <c r="V52" s="18">
        <v>115.66490436146999</v>
      </c>
      <c r="W52" s="18">
        <v>106.63589714505</v>
      </c>
      <c r="X52" s="18">
        <v>0.84799249700840595</v>
      </c>
      <c r="Y52" s="18" t="s">
        <v>385</v>
      </c>
      <c r="Z52" s="18" t="s">
        <v>345</v>
      </c>
    </row>
    <row r="53" spans="19:26">
      <c r="S53" s="32" t="s">
        <v>141</v>
      </c>
      <c r="T53" s="18">
        <v>0</v>
      </c>
      <c r="U53" s="18" t="s">
        <v>416</v>
      </c>
      <c r="V53" s="18">
        <v>105.333196570018</v>
      </c>
      <c r="W53" s="18">
        <v>97.110700755843197</v>
      </c>
      <c r="X53" s="18">
        <v>12.8485459199171</v>
      </c>
      <c r="Y53" s="18" t="s">
        <v>395</v>
      </c>
      <c r="Z53" s="18" t="s">
        <v>380</v>
      </c>
    </row>
    <row r="54" spans="19:26">
      <c r="S54" s="32" t="s">
        <v>142</v>
      </c>
      <c r="T54" s="18">
        <v>0</v>
      </c>
      <c r="U54" s="18" t="s">
        <v>417</v>
      </c>
      <c r="V54" s="18">
        <v>100.14359977652499</v>
      </c>
      <c r="W54" s="18">
        <v>92.326213076107294</v>
      </c>
      <c r="X54" s="18">
        <v>7.9076052297366903</v>
      </c>
      <c r="Y54" s="18" t="s">
        <v>395</v>
      </c>
      <c r="Z54" s="18" t="s">
        <v>380</v>
      </c>
    </row>
    <row r="55" spans="19:26">
      <c r="S55" s="32" t="s">
        <v>143</v>
      </c>
      <c r="T55" s="18">
        <v>1</v>
      </c>
      <c r="U55" s="18" t="s">
        <v>418</v>
      </c>
      <c r="V55" s="18">
        <v>119.617375634575</v>
      </c>
      <c r="W55" s="18">
        <v>110.279831512821</v>
      </c>
      <c r="X55" s="18">
        <v>10.210906411580799</v>
      </c>
      <c r="Y55" s="18" t="s">
        <v>345</v>
      </c>
      <c r="Z55" s="18" t="s">
        <v>345</v>
      </c>
    </row>
    <row r="56" spans="19:26">
      <c r="S56" s="32" t="s">
        <v>144</v>
      </c>
      <c r="T56" s="18">
        <v>3</v>
      </c>
      <c r="U56" s="18" t="s">
        <v>419</v>
      </c>
      <c r="V56" s="18">
        <v>141.85509634867199</v>
      </c>
      <c r="W56" s="18">
        <v>130.78163637661899</v>
      </c>
      <c r="X56" s="18">
        <v>11.5441513757861</v>
      </c>
      <c r="Y56" s="18" t="s">
        <v>341</v>
      </c>
      <c r="Z56" s="18" t="s">
        <v>342</v>
      </c>
    </row>
    <row r="57" spans="19:26">
      <c r="S57" s="32" t="s">
        <v>145</v>
      </c>
      <c r="T57" s="18">
        <v>1</v>
      </c>
      <c r="U57" s="18" t="s">
        <v>420</v>
      </c>
      <c r="V57" s="18">
        <v>105.53209595729599</v>
      </c>
      <c r="W57" s="18">
        <v>97.294073704803097</v>
      </c>
      <c r="X57" s="18">
        <v>-2.3174814446653</v>
      </c>
      <c r="Y57" s="18" t="s">
        <v>395</v>
      </c>
      <c r="Z57" s="18" t="s">
        <v>380</v>
      </c>
    </row>
    <row r="58" spans="19:26">
      <c r="S58" s="32" t="s">
        <v>146</v>
      </c>
      <c r="T58" s="18">
        <v>0</v>
      </c>
      <c r="U58" s="18" t="s">
        <v>421</v>
      </c>
      <c r="V58" s="18">
        <v>120.719536272271</v>
      </c>
      <c r="W58" s="18">
        <v>111.29595553978901</v>
      </c>
      <c r="X58" s="18">
        <v>9.4473557206865593</v>
      </c>
      <c r="Y58" s="18" t="s">
        <v>345</v>
      </c>
      <c r="Z58" s="18" t="s">
        <v>345</v>
      </c>
    </row>
    <row r="59" spans="19:26">
      <c r="S59" s="32" t="s">
        <v>147</v>
      </c>
      <c r="T59" s="18">
        <v>2</v>
      </c>
      <c r="U59" s="18" t="s">
        <v>422</v>
      </c>
      <c r="V59" s="18">
        <v>118.938833734719</v>
      </c>
      <c r="W59" s="18">
        <v>109.654257795009</v>
      </c>
      <c r="X59" s="18">
        <v>7.4809691687970501</v>
      </c>
      <c r="Y59" s="18" t="s">
        <v>345</v>
      </c>
      <c r="Z59" s="18" t="s">
        <v>345</v>
      </c>
    </row>
    <row r="60" spans="19:26">
      <c r="S60" s="32" t="s">
        <v>148</v>
      </c>
      <c r="T60" s="18">
        <v>0</v>
      </c>
      <c r="U60" s="18" t="s">
        <v>423</v>
      </c>
      <c r="V60" s="18">
        <v>116.123770119567</v>
      </c>
      <c r="W60" s="18">
        <v>107.05894302966</v>
      </c>
      <c r="X60" s="18">
        <v>13.2748054350582</v>
      </c>
      <c r="Y60" s="18" t="s">
        <v>385</v>
      </c>
      <c r="Z60" s="18" t="s">
        <v>345</v>
      </c>
    </row>
    <row r="61" spans="19:26">
      <c r="S61" s="32" t="s">
        <v>149</v>
      </c>
      <c r="T61" s="18">
        <v>0</v>
      </c>
      <c r="U61" s="18" t="s">
        <v>424</v>
      </c>
      <c r="V61" s="18">
        <v>98.075898670932304</v>
      </c>
      <c r="W61" s="18">
        <v>90.419920379632799</v>
      </c>
      <c r="X61" s="18">
        <v>-1.51931454106528</v>
      </c>
      <c r="Y61" s="18" t="s">
        <v>395</v>
      </c>
      <c r="Z61" s="18" t="s">
        <v>380</v>
      </c>
    </row>
    <row r="62" spans="19:26">
      <c r="S62" s="32" t="s">
        <v>150</v>
      </c>
      <c r="T62" s="18">
        <v>1</v>
      </c>
      <c r="U62" s="18" t="s">
        <v>425</v>
      </c>
      <c r="V62" s="18">
        <v>131.795401774754</v>
      </c>
      <c r="W62" s="18">
        <v>121.507219371592</v>
      </c>
      <c r="X62" s="18">
        <v>8.5951424237077099</v>
      </c>
      <c r="Y62" s="18" t="s">
        <v>367</v>
      </c>
      <c r="Z62" s="18" t="s">
        <v>345</v>
      </c>
    </row>
    <row r="63" spans="19:26">
      <c r="S63" s="32" t="s">
        <v>426</v>
      </c>
      <c r="T63" s="18">
        <v>0</v>
      </c>
      <c r="U63" s="18" t="s">
        <v>427</v>
      </c>
      <c r="V63" s="18">
        <v>108.69389967097899</v>
      </c>
      <c r="W63" s="18">
        <v>100.209061422697</v>
      </c>
      <c r="X63" s="18">
        <v>-0.38085867951680502</v>
      </c>
      <c r="Y63" s="18" t="s">
        <v>385</v>
      </c>
      <c r="Z63" s="18" t="s">
        <v>345</v>
      </c>
    </row>
    <row r="64" spans="19:26">
      <c r="S64" s="32" t="s">
        <v>152</v>
      </c>
      <c r="T64" s="18">
        <v>1</v>
      </c>
      <c r="U64" s="18" t="s">
        <v>428</v>
      </c>
      <c r="V64" s="18">
        <v>134.51892653562999</v>
      </c>
      <c r="W64" s="18">
        <v>124.01814096769699</v>
      </c>
      <c r="X64" s="18">
        <v>14.0405017426594</v>
      </c>
      <c r="Y64" s="18" t="s">
        <v>367</v>
      </c>
      <c r="Z64" s="18" t="s">
        <v>345</v>
      </c>
    </row>
    <row r="65" spans="19:26">
      <c r="S65" s="32" t="s">
        <v>153</v>
      </c>
      <c r="T65" s="18">
        <v>0</v>
      </c>
      <c r="U65" s="18" t="s">
        <v>429</v>
      </c>
      <c r="V65" s="18">
        <v>106.862067630783</v>
      </c>
      <c r="W65" s="18">
        <v>98.520225434774702</v>
      </c>
      <c r="X65" s="18">
        <v>11.0547943231013</v>
      </c>
      <c r="Y65" s="18" t="s">
        <v>395</v>
      </c>
      <c r="Z65" s="18" t="s">
        <v>380</v>
      </c>
    </row>
    <row r="66" spans="19:26">
      <c r="S66" s="32" t="s">
        <v>154</v>
      </c>
      <c r="T66" s="18">
        <v>0</v>
      </c>
      <c r="U66" s="18" t="s">
        <v>430</v>
      </c>
      <c r="V66" s="18">
        <v>130.06987673539999</v>
      </c>
      <c r="W66" s="18">
        <v>119.91639187181001</v>
      </c>
      <c r="X66" s="18">
        <v>9.4909608247253292</v>
      </c>
      <c r="Y66" s="18" t="s">
        <v>367</v>
      </c>
      <c r="Z66" s="18" t="s">
        <v>345</v>
      </c>
    </row>
    <row r="67" spans="19:26">
      <c r="S67" s="32" t="s">
        <v>431</v>
      </c>
      <c r="T67" s="18">
        <v>0</v>
      </c>
      <c r="U67" s="18" t="s">
        <v>432</v>
      </c>
      <c r="V67" s="18">
        <v>96.835186650899701</v>
      </c>
      <c r="W67" s="18">
        <v>89.276060536535098</v>
      </c>
      <c r="X67" s="18">
        <v>10.357382215869301</v>
      </c>
      <c r="Y67" s="18" t="s">
        <v>380</v>
      </c>
      <c r="Z67" s="18" t="s">
        <v>380</v>
      </c>
    </row>
    <row r="68" spans="19:26">
      <c r="S68" s="32" t="s">
        <v>433</v>
      </c>
      <c r="T68" s="18">
        <v>1</v>
      </c>
      <c r="U68" s="18" t="s">
        <v>434</v>
      </c>
      <c r="V68" s="18">
        <v>113.791071867914</v>
      </c>
      <c r="W68" s="18">
        <v>104.908339333518</v>
      </c>
      <c r="X68" s="18">
        <v>5.6615277962340702</v>
      </c>
      <c r="Y68" s="18" t="s">
        <v>385</v>
      </c>
      <c r="Z68" s="18" t="s">
        <v>345</v>
      </c>
    </row>
    <row r="69" spans="19:26">
      <c r="S69" s="32" t="s">
        <v>435</v>
      </c>
      <c r="T69" s="18">
        <v>1</v>
      </c>
      <c r="U69" s="18" t="s">
        <v>436</v>
      </c>
      <c r="V69" s="18">
        <v>114.681637797376</v>
      </c>
      <c r="W69" s="18">
        <v>105.7293861098</v>
      </c>
      <c r="X69" s="18">
        <v>7.1451014530214803</v>
      </c>
      <c r="Y69" s="18" t="s">
        <v>385</v>
      </c>
      <c r="Z69" s="18" t="s">
        <v>345</v>
      </c>
    </row>
    <row r="70" spans="19:26">
      <c r="S70" s="32" t="s">
        <v>158</v>
      </c>
      <c r="T70" s="18">
        <v>3</v>
      </c>
      <c r="U70" s="18" t="s">
        <v>437</v>
      </c>
      <c r="V70" s="18">
        <v>169.531979806539</v>
      </c>
      <c r="W70" s="18">
        <v>156.29801331050101</v>
      </c>
      <c r="X70" s="18">
        <v>10.667142683992701</v>
      </c>
      <c r="Y70" s="18" t="s">
        <v>393</v>
      </c>
      <c r="Z70" s="18" t="s">
        <v>342</v>
      </c>
    </row>
    <row r="71" spans="19:26">
      <c r="S71" s="32" t="s">
        <v>159</v>
      </c>
      <c r="T71" s="18">
        <v>0</v>
      </c>
      <c r="U71" s="18" t="s">
        <v>438</v>
      </c>
      <c r="V71" s="18">
        <v>114.11528898453101</v>
      </c>
      <c r="W71" s="18">
        <v>105.207247487993</v>
      </c>
      <c r="X71" s="18">
        <v>7.27161341165771</v>
      </c>
      <c r="Y71" s="18" t="s">
        <v>385</v>
      </c>
      <c r="Z71" s="18" t="s">
        <v>345</v>
      </c>
    </row>
    <row r="72" spans="19:26">
      <c r="S72" s="32" t="s">
        <v>160</v>
      </c>
      <c r="T72" s="18">
        <v>1</v>
      </c>
      <c r="U72" s="18" t="s">
        <v>439</v>
      </c>
      <c r="V72" s="18">
        <v>122.45240205441</v>
      </c>
      <c r="W72" s="18">
        <v>112.893550750976</v>
      </c>
      <c r="X72" s="18">
        <v>10.372135791743499</v>
      </c>
      <c r="Y72" s="18" t="s">
        <v>345</v>
      </c>
      <c r="Z72" s="18" t="s">
        <v>345</v>
      </c>
    </row>
    <row r="73" spans="19:26">
      <c r="S73" s="32" t="s">
        <v>161</v>
      </c>
      <c r="T73" s="18">
        <v>1</v>
      </c>
      <c r="U73" s="18" t="s">
        <v>440</v>
      </c>
      <c r="V73" s="18">
        <v>152.65630736401701</v>
      </c>
      <c r="W73" s="18">
        <v>140.73968573681901</v>
      </c>
      <c r="X73" s="18">
        <v>17.333092682321301</v>
      </c>
      <c r="Y73" s="18" t="s">
        <v>342</v>
      </c>
      <c r="Z73" s="18" t="s">
        <v>342</v>
      </c>
    </row>
    <row r="74" spans="19:26">
      <c r="S74" s="32" t="s">
        <v>162</v>
      </c>
      <c r="T74" s="18">
        <v>1</v>
      </c>
      <c r="U74" s="18" t="s">
        <v>441</v>
      </c>
      <c r="V74" s="18">
        <v>140.537845861688</v>
      </c>
      <c r="W74" s="18">
        <v>129.56721279480999</v>
      </c>
      <c r="X74" s="18">
        <v>29.233743707557402</v>
      </c>
      <c r="Y74" s="18" t="s">
        <v>341</v>
      </c>
      <c r="Z74" s="18" t="s">
        <v>342</v>
      </c>
    </row>
    <row r="75" spans="19:26">
      <c r="S75" s="32" t="s">
        <v>442</v>
      </c>
      <c r="T75" s="18">
        <v>0</v>
      </c>
      <c r="U75" s="18" t="s">
        <v>443</v>
      </c>
      <c r="V75" s="18">
        <v>97.6173546218578</v>
      </c>
      <c r="W75" s="18">
        <v>89.997171090870296</v>
      </c>
      <c r="X75" s="18">
        <v>21.948865676457402</v>
      </c>
      <c r="Y75" s="18" t="s">
        <v>380</v>
      </c>
      <c r="Z75" s="18" t="s">
        <v>380</v>
      </c>
    </row>
    <row r="76" spans="19:26">
      <c r="S76" s="32" t="s">
        <v>165</v>
      </c>
      <c r="T76" s="18">
        <v>0</v>
      </c>
      <c r="U76" s="18" t="s">
        <v>444</v>
      </c>
      <c r="V76" s="18">
        <v>62.361146838822201</v>
      </c>
      <c r="W76" s="18">
        <v>57.493125307656101</v>
      </c>
      <c r="X76" s="18">
        <v>10.6340825909269</v>
      </c>
      <c r="Y76" s="18" t="s">
        <v>361</v>
      </c>
      <c r="Z76" s="18" t="s">
        <v>356</v>
      </c>
    </row>
    <row r="77" spans="19:26">
      <c r="S77" s="32" t="s">
        <v>166</v>
      </c>
      <c r="T77" s="18">
        <v>0</v>
      </c>
      <c r="U77" s="18" t="s">
        <v>445</v>
      </c>
      <c r="V77" s="18">
        <v>60.092327474760197</v>
      </c>
      <c r="W77" s="18">
        <v>55.401414000043403</v>
      </c>
      <c r="X77" s="18">
        <v>14.481996237012201</v>
      </c>
      <c r="Y77" s="18" t="s">
        <v>361</v>
      </c>
      <c r="Z77" s="18" t="s">
        <v>356</v>
      </c>
    </row>
    <row r="78" spans="19:26">
      <c r="S78" s="32" t="s">
        <v>167</v>
      </c>
      <c r="T78" s="18">
        <v>0</v>
      </c>
      <c r="U78" s="18" t="s">
        <v>446</v>
      </c>
      <c r="V78" s="18">
        <v>89.405371739507103</v>
      </c>
      <c r="W78" s="18">
        <v>82.426230131436299</v>
      </c>
      <c r="X78" s="18">
        <v>13.7163006438313</v>
      </c>
      <c r="Y78" s="18" t="s">
        <v>380</v>
      </c>
      <c r="Z78" s="18" t="s">
        <v>380</v>
      </c>
    </row>
    <row r="79" spans="19:26">
      <c r="S79" s="32" t="s">
        <v>168</v>
      </c>
      <c r="T79" s="18">
        <v>0</v>
      </c>
      <c r="U79" s="18" t="s">
        <v>447</v>
      </c>
      <c r="V79" s="18">
        <v>74.521807283035102</v>
      </c>
      <c r="W79" s="18">
        <v>68.704503067433507</v>
      </c>
      <c r="X79" s="18">
        <v>24.6415344358997</v>
      </c>
      <c r="Y79" s="18" t="s">
        <v>361</v>
      </c>
      <c r="Z79" s="18" t="s">
        <v>356</v>
      </c>
    </row>
    <row r="80" spans="19:26">
      <c r="S80" s="32" t="s">
        <v>169</v>
      </c>
      <c r="T80" s="18">
        <v>0</v>
      </c>
      <c r="U80" s="18" t="s">
        <v>448</v>
      </c>
      <c r="V80" s="18">
        <v>86.548500456846995</v>
      </c>
      <c r="W80" s="18">
        <v>79.792371279123401</v>
      </c>
      <c r="X80" s="18">
        <v>24.849224476621099</v>
      </c>
      <c r="Y80" s="18" t="s">
        <v>449</v>
      </c>
      <c r="Z80" s="18" t="s">
        <v>380</v>
      </c>
    </row>
    <row r="81" spans="19:26">
      <c r="S81" s="32" t="s">
        <v>170</v>
      </c>
      <c r="T81" s="18">
        <v>0</v>
      </c>
      <c r="U81" s="18" t="s">
        <v>450</v>
      </c>
      <c r="V81" s="18">
        <v>75.187932731710703</v>
      </c>
      <c r="W81" s="18">
        <v>69.318629584226301</v>
      </c>
      <c r="X81" s="18">
        <v>25.220559377494901</v>
      </c>
      <c r="Y81" s="18" t="s">
        <v>361</v>
      </c>
      <c r="Z81" s="18" t="s">
        <v>356</v>
      </c>
    </row>
    <row r="82" spans="19:26">
      <c r="S82" s="32" t="s">
        <v>171</v>
      </c>
      <c r="T82" s="18">
        <v>0</v>
      </c>
      <c r="U82" s="18" t="s">
        <v>451</v>
      </c>
      <c r="V82" s="18">
        <v>85.091144103075194</v>
      </c>
      <c r="W82" s="18">
        <v>78.448778742541805</v>
      </c>
      <c r="X82" s="18">
        <v>33.064611600373802</v>
      </c>
      <c r="Y82" s="18" t="s">
        <v>449</v>
      </c>
      <c r="Z82" s="18" t="s">
        <v>380</v>
      </c>
    </row>
    <row r="83" spans="19:26">
      <c r="S83" s="32" t="s">
        <v>172</v>
      </c>
      <c r="T83" s="18">
        <v>0</v>
      </c>
      <c r="U83" s="18" t="s">
        <v>452</v>
      </c>
      <c r="V83" s="18">
        <v>78.464491680707098</v>
      </c>
      <c r="W83" s="18">
        <v>72.339414540594305</v>
      </c>
      <c r="X83" s="18">
        <v>25.897252460578901</v>
      </c>
      <c r="Y83" s="18" t="s">
        <v>449</v>
      </c>
      <c r="Z83" s="18" t="s">
        <v>380</v>
      </c>
    </row>
    <row r="84" spans="19:26">
      <c r="S84" s="32" t="s">
        <v>173</v>
      </c>
      <c r="T84" s="18">
        <v>0</v>
      </c>
      <c r="U84" s="18" t="s">
        <v>453</v>
      </c>
      <c r="V84" s="18">
        <v>60.5035272825478</v>
      </c>
      <c r="W84" s="18">
        <v>55.780514822815697</v>
      </c>
      <c r="X84" s="18">
        <v>14.026110347366201</v>
      </c>
      <c r="Y84" s="18" t="s">
        <v>361</v>
      </c>
      <c r="Z84" s="18" t="s">
        <v>356</v>
      </c>
    </row>
    <row r="85" spans="19:26">
      <c r="S85" s="32" t="s">
        <v>174</v>
      </c>
      <c r="T85" s="18">
        <v>0</v>
      </c>
      <c r="U85" s="18" t="s">
        <v>454</v>
      </c>
      <c r="V85" s="18">
        <v>82.999632493140794</v>
      </c>
      <c r="W85" s="18">
        <v>76.520534231850405</v>
      </c>
      <c r="X85" s="18">
        <v>20.901774115531101</v>
      </c>
      <c r="Y85" s="18" t="s">
        <v>449</v>
      </c>
      <c r="Z85" s="18" t="s">
        <v>380</v>
      </c>
    </row>
    <row r="86" spans="19:26">
      <c r="S86" s="32" t="s">
        <v>175</v>
      </c>
      <c r="T86" s="18">
        <v>0</v>
      </c>
      <c r="U86" s="18" t="s">
        <v>455</v>
      </c>
      <c r="V86" s="18">
        <v>75.145038288377705</v>
      </c>
      <c r="W86" s="18">
        <v>69.279083557083496</v>
      </c>
      <c r="X86" s="18">
        <v>22.735348751037002</v>
      </c>
      <c r="Y86" s="18" t="s">
        <v>361</v>
      </c>
      <c r="Z86" s="18" t="s">
        <v>356</v>
      </c>
    </row>
    <row r="87" spans="19:26">
      <c r="S87" s="32" t="s">
        <v>176</v>
      </c>
      <c r="T87" s="18">
        <v>0</v>
      </c>
      <c r="U87" s="18" t="s">
        <v>456</v>
      </c>
      <c r="V87" s="18">
        <v>76.987121473990001</v>
      </c>
      <c r="W87" s="18">
        <v>70.977370467862301</v>
      </c>
      <c r="X87" s="18">
        <v>30.806508267469301</v>
      </c>
      <c r="Y87" s="18" t="s">
        <v>449</v>
      </c>
      <c r="Z87" s="18" t="s">
        <v>380</v>
      </c>
    </row>
    <row r="88" spans="19:26">
      <c r="S88" s="32" t="s">
        <v>177</v>
      </c>
      <c r="T88" s="18">
        <v>0</v>
      </c>
      <c r="U88" s="18" t="s">
        <v>457</v>
      </c>
      <c r="V88" s="18">
        <v>87.543248855604702</v>
      </c>
      <c r="W88" s="18">
        <v>80.709467856695696</v>
      </c>
      <c r="X88" s="18">
        <v>8.3590496489839801</v>
      </c>
      <c r="Y88" s="18" t="s">
        <v>380</v>
      </c>
      <c r="Z88" s="18" t="s">
        <v>380</v>
      </c>
    </row>
    <row r="89" spans="19:26">
      <c r="S89" s="32" t="s">
        <v>178</v>
      </c>
      <c r="T89" s="18">
        <v>0</v>
      </c>
      <c r="U89" s="18" t="s">
        <v>458</v>
      </c>
      <c r="V89" s="18">
        <v>83.381997568859404</v>
      </c>
      <c r="W89" s="18">
        <v>76.873051212790102</v>
      </c>
      <c r="X89" s="18">
        <v>8.6599073251383203</v>
      </c>
      <c r="Y89" s="18" t="s">
        <v>449</v>
      </c>
      <c r="Z89" s="18" t="s">
        <v>380</v>
      </c>
    </row>
    <row r="90" spans="19:26">
      <c r="S90" s="32" t="s">
        <v>179</v>
      </c>
      <c r="T90" s="18">
        <v>0</v>
      </c>
      <c r="U90" s="18" t="s">
        <v>459</v>
      </c>
      <c r="V90" s="18">
        <v>83.389105338411994</v>
      </c>
      <c r="W90" s="18">
        <v>76.879604137267407</v>
      </c>
      <c r="X90" s="18">
        <v>10.074840108837799</v>
      </c>
      <c r="Y90" s="18" t="s">
        <v>449</v>
      </c>
      <c r="Z90" s="18" t="s">
        <v>380</v>
      </c>
    </row>
    <row r="91" spans="19:26">
      <c r="S91" s="32" t="s">
        <v>180</v>
      </c>
      <c r="T91" s="18">
        <v>0</v>
      </c>
      <c r="U91" s="18" t="s">
        <v>460</v>
      </c>
      <c r="V91" s="18">
        <v>119.061685294493</v>
      </c>
      <c r="W91" s="18">
        <v>109.767519344522</v>
      </c>
      <c r="X91" s="18">
        <v>11.4677501686705</v>
      </c>
      <c r="Y91" s="18" t="s">
        <v>345</v>
      </c>
      <c r="Z91" s="18" t="s">
        <v>345</v>
      </c>
    </row>
    <row r="92" spans="19:26">
      <c r="S92" s="32" t="s">
        <v>181</v>
      </c>
      <c r="T92" s="18">
        <v>1</v>
      </c>
      <c r="U92" s="18" t="s">
        <v>461</v>
      </c>
      <c r="V92" s="18">
        <v>110.419538507349</v>
      </c>
      <c r="W92" s="18">
        <v>101.799993836298</v>
      </c>
      <c r="X92" s="18">
        <v>14.102949932253001</v>
      </c>
      <c r="Y92" s="18" t="s">
        <v>385</v>
      </c>
      <c r="Z92" s="18" t="s">
        <v>345</v>
      </c>
    </row>
    <row r="93" spans="19:26">
      <c r="S93" s="32" t="s">
        <v>182</v>
      </c>
      <c r="T93" s="18">
        <v>0</v>
      </c>
      <c r="U93" s="18" t="s">
        <v>462</v>
      </c>
      <c r="V93" s="18">
        <v>90.124803240380999</v>
      </c>
      <c r="W93" s="18">
        <v>83.089501535615696</v>
      </c>
      <c r="X93" s="18">
        <v>6.4559327629485503</v>
      </c>
      <c r="Y93" s="18" t="s">
        <v>380</v>
      </c>
      <c r="Z93" s="18" t="s">
        <v>380</v>
      </c>
    </row>
    <row r="94" spans="19:26">
      <c r="S94" s="32" t="s">
        <v>183</v>
      </c>
      <c r="T94" s="18">
        <v>0</v>
      </c>
      <c r="U94" s="18" t="s">
        <v>463</v>
      </c>
      <c r="V94" s="18">
        <v>90.666367129241706</v>
      </c>
      <c r="W94" s="18">
        <v>83.5887899884859</v>
      </c>
      <c r="X94" s="18">
        <v>7.3842268296489797</v>
      </c>
      <c r="Y94" s="18" t="s">
        <v>380</v>
      </c>
      <c r="Z94" s="18" t="s">
        <v>380</v>
      </c>
    </row>
    <row r="95" spans="19:26">
      <c r="S95" s="32" t="s">
        <v>464</v>
      </c>
      <c r="T95" s="18">
        <v>1</v>
      </c>
      <c r="U95" s="18" t="s">
        <v>465</v>
      </c>
      <c r="V95" s="18">
        <v>115.662971342986</v>
      </c>
      <c r="W95" s="18">
        <v>106.634115021412</v>
      </c>
      <c r="X95" s="18">
        <v>12.8003538028993</v>
      </c>
      <c r="Y95" s="18" t="s">
        <v>385</v>
      </c>
      <c r="Z95" s="18" t="s">
        <v>345</v>
      </c>
    </row>
    <row r="96" spans="19:26">
      <c r="S96" s="32" t="s">
        <v>185</v>
      </c>
      <c r="T96" s="18">
        <v>0</v>
      </c>
      <c r="U96" s="18" t="s">
        <v>466</v>
      </c>
      <c r="V96" s="18">
        <v>85.555615077273799</v>
      </c>
      <c r="W96" s="18">
        <v>78.876992290159606</v>
      </c>
      <c r="X96" s="18">
        <v>10.943740320183799</v>
      </c>
      <c r="Y96" s="18" t="s">
        <v>449</v>
      </c>
      <c r="Z96" s="18" t="s">
        <v>380</v>
      </c>
    </row>
    <row r="97" spans="19:26">
      <c r="S97" s="32" t="s">
        <v>186</v>
      </c>
      <c r="T97" s="18">
        <v>0</v>
      </c>
      <c r="U97" s="18" t="s">
        <v>467</v>
      </c>
      <c r="V97" s="18">
        <v>72.657634614946502</v>
      </c>
      <c r="W97" s="18">
        <v>66.985851018289296</v>
      </c>
      <c r="X97" s="18">
        <v>3.57187550700377</v>
      </c>
      <c r="Y97" s="18" t="s">
        <v>361</v>
      </c>
      <c r="Z97" s="18" t="s">
        <v>356</v>
      </c>
    </row>
    <row r="98" spans="19:26">
      <c r="S98" s="32" t="s">
        <v>187</v>
      </c>
      <c r="T98" s="18">
        <v>0</v>
      </c>
      <c r="U98" s="18" t="s">
        <v>468</v>
      </c>
      <c r="V98" s="18">
        <v>70.474570617420198</v>
      </c>
      <c r="W98" s="18">
        <v>64.973200861472804</v>
      </c>
      <c r="X98" s="18">
        <v>8.5626820952346598</v>
      </c>
      <c r="Y98" s="18" t="s">
        <v>361</v>
      </c>
      <c r="Z98" s="18" t="s">
        <v>356</v>
      </c>
    </row>
    <row r="99" spans="19:26">
      <c r="S99" s="32" t="s">
        <v>188</v>
      </c>
      <c r="T99" s="18">
        <v>3</v>
      </c>
      <c r="U99" s="18" t="s">
        <v>469</v>
      </c>
      <c r="V99" s="18">
        <v>114.879197437298</v>
      </c>
      <c r="W99" s="18">
        <v>105.911523894455</v>
      </c>
      <c r="X99" s="18">
        <v>11.4926153254534</v>
      </c>
      <c r="Y99" s="18" t="s">
        <v>385</v>
      </c>
      <c r="Z99" s="18" t="s">
        <v>345</v>
      </c>
    </row>
    <row r="100" spans="19:26">
      <c r="S100" s="32" t="s">
        <v>189</v>
      </c>
      <c r="T100" s="18">
        <v>0</v>
      </c>
      <c r="U100" s="18" t="s">
        <v>470</v>
      </c>
      <c r="V100" s="18">
        <v>101.956229347174</v>
      </c>
      <c r="W100" s="18">
        <v>93.997345573254407</v>
      </c>
      <c r="X100" s="18">
        <v>10.5605038263514</v>
      </c>
      <c r="Y100" s="18" t="s">
        <v>395</v>
      </c>
      <c r="Z100" s="18" t="s">
        <v>380</v>
      </c>
    </row>
    <row r="101" spans="19:26">
      <c r="S101" s="32" t="s">
        <v>190</v>
      </c>
      <c r="T101" s="18">
        <v>0</v>
      </c>
      <c r="U101" s="18" t="s">
        <v>471</v>
      </c>
      <c r="V101" s="18">
        <v>77.085590259611806</v>
      </c>
      <c r="W101" s="18">
        <v>71.068152605741901</v>
      </c>
      <c r="X101" s="18">
        <v>9.1512127837871695</v>
      </c>
      <c r="Y101" s="18" t="s">
        <v>449</v>
      </c>
      <c r="Z101" s="18" t="s">
        <v>380</v>
      </c>
    </row>
    <row r="102" spans="19:26">
      <c r="S102" s="32" t="s">
        <v>191</v>
      </c>
      <c r="T102" s="18">
        <v>0</v>
      </c>
      <c r="U102" s="18" t="s">
        <v>472</v>
      </c>
      <c r="V102" s="18">
        <v>77.073537716819004</v>
      </c>
      <c r="W102" s="18">
        <v>71.057040905778194</v>
      </c>
      <c r="X102" s="18">
        <v>4.4691464692891998</v>
      </c>
      <c r="Y102" s="18" t="s">
        <v>449</v>
      </c>
      <c r="Z102" s="18" t="s">
        <v>380</v>
      </c>
    </row>
    <row r="103" spans="19:26">
      <c r="S103" s="32" t="s">
        <v>192</v>
      </c>
      <c r="T103" s="18">
        <v>0</v>
      </c>
      <c r="U103" s="18" t="s">
        <v>473</v>
      </c>
      <c r="V103" s="18">
        <v>83.226091315652695</v>
      </c>
      <c r="W103" s="18">
        <v>76.729315277737101</v>
      </c>
      <c r="X103" s="18">
        <v>7.0591778839271901</v>
      </c>
      <c r="Y103" s="18" t="s">
        <v>449</v>
      </c>
      <c r="Z103" s="18" t="s">
        <v>380</v>
      </c>
    </row>
    <row r="104" spans="19:26">
      <c r="S104" s="32" t="s">
        <v>193</v>
      </c>
      <c r="T104" s="18">
        <v>0</v>
      </c>
      <c r="U104" s="18" t="s">
        <v>474</v>
      </c>
      <c r="V104" s="18">
        <v>38.304165273369101</v>
      </c>
      <c r="W104" s="18">
        <v>35.314074315516102</v>
      </c>
      <c r="X104" s="18">
        <v>2.2252699266478801</v>
      </c>
      <c r="Y104" s="18" t="s">
        <v>355</v>
      </c>
      <c r="Z104" s="18" t="s">
        <v>356</v>
      </c>
    </row>
    <row r="105" spans="19:26">
      <c r="S105" s="32" t="s">
        <v>194</v>
      </c>
      <c r="T105" s="18">
        <v>0</v>
      </c>
      <c r="U105" s="18" t="s">
        <v>475</v>
      </c>
      <c r="V105" s="18">
        <v>50.203010082130902</v>
      </c>
      <c r="W105" s="18">
        <v>46.284074231884198</v>
      </c>
      <c r="X105" s="18">
        <v>2.82537331452964</v>
      </c>
      <c r="Y105" s="18" t="s">
        <v>356</v>
      </c>
      <c r="Z105" s="18" t="s">
        <v>356</v>
      </c>
    </row>
    <row r="106" spans="19:26">
      <c r="S106" s="32" t="s">
        <v>476</v>
      </c>
      <c r="T106" s="18">
        <v>0</v>
      </c>
      <c r="U106" s="18" t="s">
        <v>477</v>
      </c>
      <c r="V106" s="18">
        <v>62.083799082278802</v>
      </c>
      <c r="W106" s="18">
        <v>57.237427808025998</v>
      </c>
      <c r="X106" s="18">
        <v>11.7202557121791</v>
      </c>
      <c r="Y106" s="18" t="s">
        <v>361</v>
      </c>
      <c r="Z106" s="18" t="s">
        <v>356</v>
      </c>
    </row>
    <row r="107" spans="19:26">
      <c r="S107" s="32" t="s">
        <v>196</v>
      </c>
      <c r="T107" s="18">
        <v>3</v>
      </c>
      <c r="U107" s="18" t="s">
        <v>478</v>
      </c>
      <c r="V107" s="18">
        <v>134.133857449462</v>
      </c>
      <c r="W107" s="18">
        <v>123.663131056152</v>
      </c>
      <c r="X107" s="18">
        <v>16.444456437556799</v>
      </c>
      <c r="Y107" s="18" t="s">
        <v>367</v>
      </c>
      <c r="Z107" s="18" t="s">
        <v>345</v>
      </c>
    </row>
    <row r="108" spans="19:26">
      <c r="S108" s="32" t="s">
        <v>197</v>
      </c>
      <c r="T108" s="18">
        <v>2</v>
      </c>
      <c r="U108" s="18" t="s">
        <v>479</v>
      </c>
      <c r="V108" s="18">
        <v>165.02876224540901</v>
      </c>
      <c r="W108" s="18">
        <v>152.14632488503301</v>
      </c>
      <c r="X108" s="18">
        <v>14.400159261673201</v>
      </c>
      <c r="Y108" s="18" t="s">
        <v>393</v>
      </c>
      <c r="Z108" s="18" t="s">
        <v>342</v>
      </c>
    </row>
    <row r="109" spans="19:26">
      <c r="S109" s="32" t="s">
        <v>198</v>
      </c>
      <c r="T109" s="18">
        <v>2</v>
      </c>
      <c r="U109" s="18" t="s">
        <v>480</v>
      </c>
      <c r="V109" s="18">
        <v>131.840115037792</v>
      </c>
      <c r="W109" s="18">
        <v>121.548442238153</v>
      </c>
      <c r="X109" s="18">
        <v>17.956837323678698</v>
      </c>
      <c r="Y109" s="18" t="s">
        <v>367</v>
      </c>
      <c r="Z109" s="18" t="s">
        <v>345</v>
      </c>
    </row>
    <row r="110" spans="19:26">
      <c r="S110" s="32" t="s">
        <v>199</v>
      </c>
      <c r="T110" s="18">
        <v>1</v>
      </c>
      <c r="U110" s="18" t="s">
        <v>481</v>
      </c>
      <c r="V110" s="18">
        <v>132.36844428990099</v>
      </c>
      <c r="W110" s="18">
        <v>122.035529173448</v>
      </c>
      <c r="X110" s="18">
        <v>18.330722820110299</v>
      </c>
      <c r="Y110" s="18" t="s">
        <v>367</v>
      </c>
      <c r="Z110" s="18" t="s">
        <v>345</v>
      </c>
    </row>
    <row r="111" spans="19:26">
      <c r="S111" s="32" t="s">
        <v>482</v>
      </c>
      <c r="T111" s="18">
        <v>0</v>
      </c>
      <c r="U111" s="18" t="s">
        <v>483</v>
      </c>
      <c r="V111" s="18">
        <v>79.022244393764495</v>
      </c>
      <c r="W111" s="18">
        <v>72.853628089382497</v>
      </c>
      <c r="X111" s="18">
        <v>-0.46086942340730302</v>
      </c>
      <c r="Y111" s="18" t="s">
        <v>449</v>
      </c>
      <c r="Z111" s="18" t="s">
        <v>380</v>
      </c>
    </row>
    <row r="112" spans="19:26">
      <c r="S112" s="32" t="s">
        <v>484</v>
      </c>
      <c r="T112" s="18">
        <v>7</v>
      </c>
      <c r="U112" s="18" t="s">
        <v>485</v>
      </c>
      <c r="V112" s="18">
        <v>140.51203378699901</v>
      </c>
      <c r="W112" s="18">
        <v>129.543415656371</v>
      </c>
      <c r="X112" s="18">
        <v>-0.71703024476681798</v>
      </c>
      <c r="Y112" s="18" t="s">
        <v>341</v>
      </c>
      <c r="Z112" s="18" t="s">
        <v>342</v>
      </c>
    </row>
    <row r="113" spans="19:26">
      <c r="S113" s="32" t="s">
        <v>486</v>
      </c>
      <c r="T113" s="18">
        <v>0</v>
      </c>
      <c r="U113" s="18" t="s">
        <v>487</v>
      </c>
      <c r="V113" s="18">
        <v>95.972870549436294</v>
      </c>
      <c r="W113" s="18">
        <v>88.481058356662004</v>
      </c>
      <c r="X113" s="18">
        <v>-5.3991565743324097</v>
      </c>
      <c r="Y113" s="18" t="s">
        <v>380</v>
      </c>
      <c r="Z113" s="18" t="s">
        <v>380</v>
      </c>
    </row>
    <row r="114" spans="19:26">
      <c r="S114" s="32" t="s">
        <v>488</v>
      </c>
      <c r="T114" s="18">
        <v>0</v>
      </c>
      <c r="U114" s="18" t="s">
        <v>489</v>
      </c>
      <c r="V114" s="18">
        <v>96.9579528502274</v>
      </c>
      <c r="W114" s="18">
        <v>89.389243388988504</v>
      </c>
      <c r="X114" s="18">
        <v>-10.402081699724899</v>
      </c>
      <c r="Y114" s="18" t="s">
        <v>380</v>
      </c>
      <c r="Z114" s="18" t="s">
        <v>380</v>
      </c>
    </row>
    <row r="115" spans="19:26">
      <c r="S115" s="32" t="s">
        <v>490</v>
      </c>
      <c r="T115" s="18">
        <v>0</v>
      </c>
      <c r="U115" s="18" t="s">
        <v>491</v>
      </c>
      <c r="V115" s="18">
        <v>82.5825382846661</v>
      </c>
      <c r="W115" s="18">
        <v>76.135999135744598</v>
      </c>
      <c r="X115" s="18">
        <v>-13.0918285508899</v>
      </c>
      <c r="Y115" s="18" t="s">
        <v>449</v>
      </c>
      <c r="Z115" s="18" t="s">
        <v>380</v>
      </c>
    </row>
    <row r="116" spans="19:26">
      <c r="S116" s="32" t="s">
        <v>492</v>
      </c>
      <c r="T116" s="18">
        <v>0</v>
      </c>
      <c r="U116" s="18" t="s">
        <v>493</v>
      </c>
      <c r="V116" s="18">
        <v>89.330530111262306</v>
      </c>
      <c r="W116" s="18">
        <v>82.357230773197699</v>
      </c>
      <c r="X116" s="18">
        <v>-0.92300913971818899</v>
      </c>
      <c r="Y116" s="18" t="s">
        <v>380</v>
      </c>
      <c r="Z116" s="18" t="s">
        <v>380</v>
      </c>
    </row>
    <row r="117" spans="19:26">
      <c r="S117" s="32" t="s">
        <v>494</v>
      </c>
      <c r="T117" s="18">
        <v>0</v>
      </c>
      <c r="U117" s="18" t="s">
        <v>495</v>
      </c>
      <c r="V117" s="18">
        <v>101.05174751254501</v>
      </c>
      <c r="W117" s="18">
        <v>93.163469191999894</v>
      </c>
      <c r="X117" s="18">
        <v>-5.8828282360856399</v>
      </c>
      <c r="Y117" s="18" t="s">
        <v>395</v>
      </c>
      <c r="Z117" s="18" t="s">
        <v>380</v>
      </c>
    </row>
    <row r="118" spans="19:26">
      <c r="S118" s="32" t="s">
        <v>496</v>
      </c>
      <c r="T118" s="18">
        <v>2</v>
      </c>
      <c r="U118" s="18" t="s">
        <v>497</v>
      </c>
      <c r="V118" s="18">
        <v>103.951167148811</v>
      </c>
      <c r="W118" s="18">
        <v>95.8365549981051</v>
      </c>
      <c r="X118" s="18">
        <v>0.264772204410818</v>
      </c>
      <c r="Y118" s="18" t="s">
        <v>395</v>
      </c>
      <c r="Z118" s="18" t="s">
        <v>380</v>
      </c>
    </row>
    <row r="119" spans="19:26">
      <c r="S119" s="32" t="s">
        <v>498</v>
      </c>
      <c r="T119" s="18">
        <v>0</v>
      </c>
      <c r="U119" s="18" t="s">
        <v>499</v>
      </c>
      <c r="V119" s="18">
        <v>112.086901210167</v>
      </c>
      <c r="W119" s="18">
        <v>103.33719925450799</v>
      </c>
      <c r="X119" s="18">
        <v>-1.4636111574673301</v>
      </c>
      <c r="Y119" s="18" t="s">
        <v>385</v>
      </c>
      <c r="Z119" s="18" t="s">
        <v>345</v>
      </c>
    </row>
    <row r="120" spans="19:26">
      <c r="S120" s="32" t="s">
        <v>500</v>
      </c>
      <c r="T120" s="18">
        <v>1</v>
      </c>
      <c r="U120" s="18" t="s">
        <v>501</v>
      </c>
      <c r="V120" s="18">
        <v>99.628475565509405</v>
      </c>
      <c r="W120" s="18">
        <v>91.851300373018702</v>
      </c>
      <c r="X120" s="18">
        <v>-6.4799045177825896</v>
      </c>
      <c r="Y120" s="18" t="s">
        <v>395</v>
      </c>
      <c r="Z120" s="18" t="s">
        <v>380</v>
      </c>
    </row>
    <row r="121" spans="19:26">
      <c r="S121" s="32" t="s">
        <v>502</v>
      </c>
      <c r="T121" s="18">
        <v>2</v>
      </c>
      <c r="U121" s="18" t="s">
        <v>503</v>
      </c>
      <c r="V121" s="18">
        <v>119.20790914513501</v>
      </c>
      <c r="W121" s="18">
        <v>109.902328702497</v>
      </c>
      <c r="X121" s="18">
        <v>-8.2841905391326502</v>
      </c>
      <c r="Y121" s="18" t="s">
        <v>345</v>
      </c>
      <c r="Z121" s="18" t="s">
        <v>345</v>
      </c>
    </row>
    <row r="122" spans="19:26">
      <c r="S122" s="32" t="s">
        <v>504</v>
      </c>
      <c r="T122" s="18">
        <v>3</v>
      </c>
      <c r="U122" s="18" t="s">
        <v>505</v>
      </c>
      <c r="V122" s="18">
        <v>120.845160214822</v>
      </c>
      <c r="W122" s="18">
        <v>111.41177305497099</v>
      </c>
      <c r="X122" s="18">
        <v>-7.0486302787617596</v>
      </c>
      <c r="Y122" s="18" t="s">
        <v>345</v>
      </c>
      <c r="Z122" s="18" t="s">
        <v>345</v>
      </c>
    </row>
    <row r="123" spans="19:26">
      <c r="S123" s="32" t="s">
        <v>506</v>
      </c>
      <c r="T123" s="18">
        <v>1</v>
      </c>
      <c r="U123" s="18" t="s">
        <v>507</v>
      </c>
      <c r="V123" s="18">
        <v>112.042641707264</v>
      </c>
      <c r="W123" s="18">
        <v>103.296394726762</v>
      </c>
      <c r="X123" s="18">
        <v>-4.73477098675259</v>
      </c>
      <c r="Y123" s="18" t="s">
        <v>385</v>
      </c>
      <c r="Z123" s="18" t="s">
        <v>345</v>
      </c>
    </row>
    <row r="124" spans="19:26">
      <c r="S124" s="32" t="s">
        <v>508</v>
      </c>
      <c r="T124" s="18">
        <v>0</v>
      </c>
      <c r="U124" s="18" t="s">
        <v>509</v>
      </c>
      <c r="V124" s="18">
        <v>50.4803941590284</v>
      </c>
      <c r="W124" s="18">
        <v>46.539805216637099</v>
      </c>
      <c r="X124" s="18">
        <v>-3.6214056068598102</v>
      </c>
      <c r="Y124" s="18" t="s">
        <v>356</v>
      </c>
      <c r="Z124" s="18" t="s">
        <v>356</v>
      </c>
    </row>
    <row r="125" spans="19:26">
      <c r="S125" s="32" t="s">
        <v>510</v>
      </c>
      <c r="T125" s="18">
        <v>0</v>
      </c>
      <c r="U125" s="18" t="s">
        <v>511</v>
      </c>
      <c r="V125" s="18">
        <v>69.894040882853304</v>
      </c>
      <c r="W125" s="18">
        <v>64.437988305800303</v>
      </c>
      <c r="X125" s="18">
        <v>5.3992411038994303</v>
      </c>
      <c r="Y125" s="18" t="s">
        <v>361</v>
      </c>
      <c r="Z125" s="18" t="s">
        <v>356</v>
      </c>
    </row>
    <row r="126" spans="19:26">
      <c r="S126" s="32" t="s">
        <v>327</v>
      </c>
      <c r="T126" s="18">
        <v>0</v>
      </c>
      <c r="U126" s="18" t="s">
        <v>512</v>
      </c>
      <c r="V126" s="18">
        <v>65.735815951181806</v>
      </c>
      <c r="W126" s="18">
        <v>60.604361774333398</v>
      </c>
      <c r="X126" s="18">
        <v>5.4966496293148799</v>
      </c>
      <c r="Y126" s="18" t="s">
        <v>361</v>
      </c>
      <c r="Z126" s="18" t="s">
        <v>356</v>
      </c>
    </row>
    <row r="127" spans="19:26">
      <c r="S127" s="32" t="s">
        <v>228</v>
      </c>
      <c r="T127" s="18">
        <v>0</v>
      </c>
      <c r="U127" s="18" t="s">
        <v>513</v>
      </c>
      <c r="V127" s="18">
        <v>72.609153183147299</v>
      </c>
      <c r="W127" s="18">
        <v>66.941154132891597</v>
      </c>
      <c r="X127" s="18">
        <v>12.324525125863699</v>
      </c>
      <c r="Y127" s="18" t="s">
        <v>361</v>
      </c>
      <c r="Z127" s="18" t="s">
        <v>356</v>
      </c>
    </row>
    <row r="128" spans="19:26">
      <c r="S128" s="32" t="s">
        <v>328</v>
      </c>
      <c r="T128" s="18">
        <v>0</v>
      </c>
      <c r="U128" s="18" t="s">
        <v>514</v>
      </c>
      <c r="V128" s="18">
        <v>111.509936669398</v>
      </c>
      <c r="W128" s="18">
        <v>102.805273587293</v>
      </c>
      <c r="X128" s="18">
        <v>22.157514512295499</v>
      </c>
      <c r="Y128" s="18" t="s">
        <v>385</v>
      </c>
      <c r="Z128" s="18" t="s">
        <v>345</v>
      </c>
    </row>
    <row r="129" spans="19:26">
      <c r="S129" s="32" t="s">
        <v>329</v>
      </c>
      <c r="T129" s="18">
        <v>0</v>
      </c>
      <c r="U129" s="18" t="s">
        <v>515</v>
      </c>
      <c r="V129" s="18">
        <v>73.888583986955496</v>
      </c>
      <c r="W129" s="18">
        <v>68.120710302952801</v>
      </c>
      <c r="X129" s="18">
        <v>8.9106863977218307</v>
      </c>
      <c r="Y129" s="18" t="s">
        <v>361</v>
      </c>
      <c r="Z129" s="18" t="s">
        <v>356</v>
      </c>
    </row>
    <row r="130" spans="19:26">
      <c r="S130" s="32" t="s">
        <v>230</v>
      </c>
      <c r="T130" s="18">
        <v>1</v>
      </c>
      <c r="U130" s="18" t="s">
        <v>516</v>
      </c>
      <c r="V130" s="18">
        <v>109.98441894832899</v>
      </c>
      <c r="W130" s="18">
        <v>101.398840480424</v>
      </c>
      <c r="X130" s="18">
        <v>7.6857853177242399</v>
      </c>
      <c r="Y130" s="18" t="s">
        <v>385</v>
      </c>
      <c r="Z130" s="18" t="s">
        <v>345</v>
      </c>
    </row>
    <row r="131" spans="19:26">
      <c r="S131" s="32" t="s">
        <v>231</v>
      </c>
      <c r="T131" s="18">
        <v>0</v>
      </c>
      <c r="U131" s="18" t="s">
        <v>517</v>
      </c>
      <c r="V131" s="18">
        <v>72.892731394293094</v>
      </c>
      <c r="W131" s="18">
        <v>67.202595726806905</v>
      </c>
      <c r="X131" s="18">
        <v>6.4787179010468297</v>
      </c>
      <c r="Y131" s="18" t="s">
        <v>361</v>
      </c>
      <c r="Z131" s="18" t="s">
        <v>356</v>
      </c>
    </row>
    <row r="132" spans="19:26">
      <c r="S132" s="32" t="s">
        <v>232</v>
      </c>
      <c r="T132" s="18">
        <v>0</v>
      </c>
      <c r="U132" s="18" t="s">
        <v>518</v>
      </c>
      <c r="V132" s="18">
        <v>65.710720292866299</v>
      </c>
      <c r="W132" s="18">
        <v>60.581225127537401</v>
      </c>
      <c r="X132" s="18">
        <v>3.5090202971767499</v>
      </c>
      <c r="Y132" s="18" t="s">
        <v>361</v>
      </c>
      <c r="Z132" s="18" t="s">
        <v>356</v>
      </c>
    </row>
    <row r="133" spans="19:26">
      <c r="S133" s="32" t="s">
        <v>233</v>
      </c>
      <c r="T133" s="18">
        <v>0</v>
      </c>
      <c r="U133" s="18" t="s">
        <v>519</v>
      </c>
      <c r="V133" s="18">
        <v>64.904891131423994</v>
      </c>
      <c r="W133" s="18">
        <v>59.838300417138498</v>
      </c>
      <c r="X133" s="18">
        <v>9.0458267752328307</v>
      </c>
      <c r="Y133" s="18" t="s">
        <v>361</v>
      </c>
      <c r="Z133" s="18" t="s">
        <v>356</v>
      </c>
    </row>
    <row r="134" spans="19:26">
      <c r="S134" s="32" t="s">
        <v>234</v>
      </c>
      <c r="T134" s="18">
        <v>0</v>
      </c>
      <c r="U134" s="18" t="s">
        <v>520</v>
      </c>
      <c r="V134" s="18">
        <v>62.652710103417498</v>
      </c>
      <c r="W134" s="18">
        <v>57.761928627611198</v>
      </c>
      <c r="X134" s="18">
        <v>10.7725935273118</v>
      </c>
      <c r="Y134" s="18" t="s">
        <v>361</v>
      </c>
      <c r="Z134" s="18" t="s">
        <v>356</v>
      </c>
    </row>
    <row r="135" spans="19:26">
      <c r="S135" s="32" t="s">
        <v>235</v>
      </c>
      <c r="T135" s="18">
        <v>0</v>
      </c>
      <c r="U135" s="18" t="s">
        <v>521</v>
      </c>
      <c r="V135" s="18">
        <v>63.346731848294603</v>
      </c>
      <c r="W135" s="18">
        <v>58.401773806334198</v>
      </c>
      <c r="X135" s="18">
        <v>15.207086916534401</v>
      </c>
      <c r="Y135" s="18" t="s">
        <v>361</v>
      </c>
      <c r="Z135" s="18" t="s">
        <v>356</v>
      </c>
    </row>
    <row r="136" spans="19:26">
      <c r="S136" s="32" t="s">
        <v>236</v>
      </c>
      <c r="T136" s="18">
        <v>0</v>
      </c>
      <c r="U136" s="18" t="s">
        <v>522</v>
      </c>
      <c r="V136" s="18">
        <v>59.982402016423002</v>
      </c>
      <c r="W136" s="18">
        <v>55.300069517604499</v>
      </c>
      <c r="X136" s="18">
        <v>6.5344819022088902</v>
      </c>
      <c r="Y136" s="18" t="s">
        <v>361</v>
      </c>
      <c r="Z136" s="18" t="s">
        <v>356</v>
      </c>
    </row>
    <row r="137" spans="19:26">
      <c r="S137" s="32" t="s">
        <v>237</v>
      </c>
      <c r="T137" s="18">
        <v>0</v>
      </c>
      <c r="U137" s="18" t="s">
        <v>523</v>
      </c>
      <c r="V137" s="18">
        <v>64.386938362655101</v>
      </c>
      <c r="W137" s="18">
        <v>59.360779958522798</v>
      </c>
      <c r="X137" s="18">
        <v>4.9137708231818804</v>
      </c>
      <c r="Y137" s="18" t="s">
        <v>361</v>
      </c>
      <c r="Z137" s="18" t="s">
        <v>356</v>
      </c>
    </row>
    <row r="138" spans="19:26">
      <c r="S138" s="32" t="s">
        <v>238</v>
      </c>
      <c r="T138" s="18">
        <v>1</v>
      </c>
      <c r="U138" s="18" t="s">
        <v>524</v>
      </c>
      <c r="V138" s="18">
        <v>113.395192069077</v>
      </c>
      <c r="W138" s="18">
        <v>104.54336261267299</v>
      </c>
      <c r="X138" s="18">
        <v>5.1776963558815803</v>
      </c>
      <c r="Y138" s="18" t="s">
        <v>385</v>
      </c>
      <c r="Z138" s="18" t="s">
        <v>345</v>
      </c>
    </row>
    <row r="139" spans="19:26">
      <c r="S139" s="32" t="s">
        <v>239</v>
      </c>
      <c r="T139" s="18">
        <v>2</v>
      </c>
      <c r="U139" s="18" t="s">
        <v>525</v>
      </c>
      <c r="V139" s="18">
        <v>114.291391059476</v>
      </c>
      <c r="W139" s="18">
        <v>105.36960272318299</v>
      </c>
      <c r="X139" s="18">
        <v>-6.6503743383015497</v>
      </c>
      <c r="Y139" s="18" t="s">
        <v>385</v>
      </c>
      <c r="Z139" s="18" t="s">
        <v>345</v>
      </c>
    </row>
    <row r="140" spans="19:26">
      <c r="S140" s="32" t="s">
        <v>240</v>
      </c>
      <c r="T140" s="18">
        <v>5</v>
      </c>
      <c r="U140" s="18" t="s">
        <v>526</v>
      </c>
      <c r="V140" s="18">
        <v>134.47236667567699</v>
      </c>
      <c r="W140" s="18">
        <v>123.97521565284499</v>
      </c>
      <c r="X140" s="18">
        <v>4.3304049730621204</v>
      </c>
      <c r="Y140" s="18" t="s">
        <v>367</v>
      </c>
      <c r="Z140" s="18" t="s">
        <v>345</v>
      </c>
    </row>
    <row r="141" spans="19:26">
      <c r="S141" s="32" t="s">
        <v>241</v>
      </c>
      <c r="T141" s="18">
        <v>2</v>
      </c>
      <c r="U141" s="18" t="s">
        <v>527</v>
      </c>
      <c r="V141" s="18">
        <v>103.428210820511</v>
      </c>
      <c r="W141" s="18">
        <v>95.354421566674205</v>
      </c>
      <c r="X141" s="18">
        <v>17.559323582327298</v>
      </c>
      <c r="Y141" s="18" t="s">
        <v>395</v>
      </c>
      <c r="Z141" s="18" t="s">
        <v>380</v>
      </c>
    </row>
    <row r="142" spans="19:26">
      <c r="S142" s="32" t="s">
        <v>242</v>
      </c>
      <c r="T142" s="18">
        <v>0</v>
      </c>
      <c r="U142" s="18" t="s">
        <v>528</v>
      </c>
      <c r="V142" s="18">
        <v>78.924561096982004</v>
      </c>
      <c r="W142" s="18">
        <v>72.763570123692801</v>
      </c>
      <c r="X142" s="18">
        <v>7.7925714009183196</v>
      </c>
      <c r="Y142" s="18" t="s">
        <v>449</v>
      </c>
      <c r="Z142" s="18" t="s">
        <v>380</v>
      </c>
    </row>
    <row r="143" spans="19:26">
      <c r="S143" s="32" t="s">
        <v>243</v>
      </c>
      <c r="T143" s="18">
        <v>1</v>
      </c>
      <c r="U143" s="18" t="s">
        <v>529</v>
      </c>
      <c r="V143" s="18">
        <v>96.653023674240501</v>
      </c>
      <c r="W143" s="18">
        <v>89.108117524348998</v>
      </c>
      <c r="X143" s="18">
        <v>17.382400727331898</v>
      </c>
      <c r="Y143" s="18" t="s">
        <v>380</v>
      </c>
      <c r="Z143" s="18" t="s">
        <v>380</v>
      </c>
    </row>
    <row r="144" spans="19:26">
      <c r="S144" s="32" t="s">
        <v>244</v>
      </c>
      <c r="T144" s="18">
        <v>8</v>
      </c>
      <c r="U144" s="18" t="s">
        <v>530</v>
      </c>
      <c r="V144" s="18">
        <v>105.669458965852</v>
      </c>
      <c r="W144" s="18">
        <v>97.4207139137133</v>
      </c>
      <c r="X144" s="18">
        <v>14.986186370051501</v>
      </c>
      <c r="Y144" s="18" t="s">
        <v>395</v>
      </c>
      <c r="Z144" s="18" t="s">
        <v>380</v>
      </c>
    </row>
    <row r="145" spans="19:26">
      <c r="S145" s="32" t="s">
        <v>245</v>
      </c>
      <c r="T145" s="18">
        <v>0</v>
      </c>
      <c r="U145" s="18" t="s">
        <v>531</v>
      </c>
      <c r="V145" s="18">
        <v>96.724209976307094</v>
      </c>
      <c r="W145" s="18">
        <v>89.173746897642701</v>
      </c>
      <c r="X145" s="18">
        <v>26.008724935705501</v>
      </c>
      <c r="Y145" s="18" t="s">
        <v>380</v>
      </c>
      <c r="Z145" s="18" t="s">
        <v>380</v>
      </c>
    </row>
    <row r="146" spans="19:26">
      <c r="S146" s="32" t="s">
        <v>246</v>
      </c>
      <c r="T146" s="18">
        <v>0</v>
      </c>
      <c r="U146" s="18" t="s">
        <v>532</v>
      </c>
      <c r="V146" s="18">
        <v>83.422908128526799</v>
      </c>
      <c r="W146" s="18">
        <v>76.910768221738806</v>
      </c>
      <c r="X146" s="18">
        <v>16.761443712555501</v>
      </c>
      <c r="Y146" s="18" t="s">
        <v>449</v>
      </c>
      <c r="Z146" s="18" t="s">
        <v>380</v>
      </c>
    </row>
    <row r="147" spans="19:26">
      <c r="S147" s="32" t="s">
        <v>247</v>
      </c>
      <c r="T147" s="18">
        <v>1</v>
      </c>
      <c r="U147" s="18" t="s">
        <v>533</v>
      </c>
      <c r="V147" s="18">
        <v>87.899496036897801</v>
      </c>
      <c r="W147" s="18">
        <v>81.037905752289902</v>
      </c>
      <c r="X147" s="18">
        <v>23.331848744754101</v>
      </c>
      <c r="Y147" s="18" t="s">
        <v>380</v>
      </c>
      <c r="Z147" s="18" t="s">
        <v>380</v>
      </c>
    </row>
    <row r="148" spans="19:26">
      <c r="S148" s="32" t="s">
        <v>248</v>
      </c>
      <c r="T148" s="18">
        <v>0</v>
      </c>
      <c r="U148" s="18" t="s">
        <v>534</v>
      </c>
      <c r="V148" s="18">
        <v>83.031026059040698</v>
      </c>
      <c r="W148" s="18">
        <v>76.549477160414696</v>
      </c>
      <c r="X148" s="18">
        <v>19.211627300834799</v>
      </c>
      <c r="Y148" s="18" t="s">
        <v>449</v>
      </c>
      <c r="Z148" s="18" t="s">
        <v>380</v>
      </c>
    </row>
    <row r="149" spans="19:26">
      <c r="S149" s="32" t="s">
        <v>249</v>
      </c>
      <c r="T149" s="18">
        <v>0</v>
      </c>
      <c r="U149" s="18" t="s">
        <v>535</v>
      </c>
      <c r="V149" s="18">
        <v>80.696480846452701</v>
      </c>
      <c r="W149" s="18">
        <v>74.397170680377997</v>
      </c>
      <c r="X149" s="18">
        <v>19.751822426079698</v>
      </c>
      <c r="Y149" s="18" t="s">
        <v>449</v>
      </c>
      <c r="Z149" s="18" t="s">
        <v>380</v>
      </c>
    </row>
    <row r="150" spans="19:26">
      <c r="S150" s="32" t="s">
        <v>250</v>
      </c>
      <c r="T150" s="18">
        <v>0</v>
      </c>
      <c r="U150" s="18" t="s">
        <v>536</v>
      </c>
      <c r="V150" s="18">
        <v>80.444476160204502</v>
      </c>
      <c r="W150" s="18">
        <v>74.164837926106699</v>
      </c>
      <c r="X150" s="18">
        <v>20.3558638885576</v>
      </c>
      <c r="Y150" s="18" t="s">
        <v>449</v>
      </c>
      <c r="Z150" s="18" t="s">
        <v>380</v>
      </c>
    </row>
    <row r="151" spans="19:26">
      <c r="S151" s="32" t="s">
        <v>251</v>
      </c>
      <c r="T151" s="18">
        <v>1</v>
      </c>
      <c r="U151" s="18" t="s">
        <v>537</v>
      </c>
      <c r="V151" s="18">
        <v>73.000258122913905</v>
      </c>
      <c r="W151" s="18">
        <v>67.301728728618002</v>
      </c>
      <c r="X151" s="18">
        <v>15.505358566961499</v>
      </c>
      <c r="Y151" s="18" t="s">
        <v>361</v>
      </c>
      <c r="Z151" s="18" t="s">
        <v>356</v>
      </c>
    </row>
    <row r="152" spans="19:26">
      <c r="S152" s="32" t="s">
        <v>252</v>
      </c>
      <c r="T152" s="18">
        <v>0</v>
      </c>
      <c r="U152" s="18" t="s">
        <v>538</v>
      </c>
      <c r="V152" s="18">
        <v>75.314449429296303</v>
      </c>
      <c r="W152" s="18">
        <v>69.435270164403505</v>
      </c>
      <c r="X152" s="18">
        <v>12.2834248360793</v>
      </c>
      <c r="Y152" s="18" t="s">
        <v>361</v>
      </c>
      <c r="Z152" s="18" t="s">
        <v>356</v>
      </c>
    </row>
    <row r="153" spans="19:26">
      <c r="S153" s="32" t="s">
        <v>253</v>
      </c>
      <c r="T153" s="18">
        <v>1</v>
      </c>
      <c r="U153" s="18" t="s">
        <v>539</v>
      </c>
      <c r="V153" s="18">
        <v>95.964374722674407</v>
      </c>
      <c r="W153" s="18">
        <v>88.473225729178793</v>
      </c>
      <c r="X153" s="18">
        <v>13.4130701279856</v>
      </c>
      <c r="Y153" s="18" t="s">
        <v>380</v>
      </c>
      <c r="Z153" s="18" t="s">
        <v>380</v>
      </c>
    </row>
    <row r="154" spans="19:26">
      <c r="S154" s="32" t="s">
        <v>254</v>
      </c>
      <c r="T154" s="18">
        <v>1</v>
      </c>
      <c r="U154" s="18" t="s">
        <v>540</v>
      </c>
      <c r="V154" s="18">
        <v>109.32299138224499</v>
      </c>
      <c r="W154" s="18">
        <v>100.78904512119099</v>
      </c>
      <c r="X154" s="18">
        <v>13.2920137776293</v>
      </c>
      <c r="Y154" s="18" t="s">
        <v>385</v>
      </c>
      <c r="Z154" s="18" t="s">
        <v>345</v>
      </c>
    </row>
    <row r="155" spans="19:26">
      <c r="S155" s="32" t="s">
        <v>255</v>
      </c>
      <c r="T155" s="18">
        <v>2</v>
      </c>
      <c r="U155" s="18" t="s">
        <v>541</v>
      </c>
      <c r="V155" s="18">
        <v>106.16012726623499</v>
      </c>
      <c r="W155" s="18">
        <v>97.873079777852098</v>
      </c>
      <c r="X155" s="18">
        <v>14.673437403005501</v>
      </c>
      <c r="Y155" s="18" t="s">
        <v>395</v>
      </c>
      <c r="Z155" s="18" t="s">
        <v>380</v>
      </c>
    </row>
    <row r="156" spans="19:26">
      <c r="S156" s="32" t="s">
        <v>256</v>
      </c>
      <c r="T156" s="18">
        <v>0</v>
      </c>
      <c r="U156" s="18" t="s">
        <v>542</v>
      </c>
      <c r="V156" s="18">
        <v>109.579474583357</v>
      </c>
      <c r="W156" s="18">
        <v>101.02550678952601</v>
      </c>
      <c r="X156" s="18">
        <v>13.4795215117227</v>
      </c>
      <c r="Y156" s="18" t="s">
        <v>385</v>
      </c>
      <c r="Z156" s="18" t="s">
        <v>345</v>
      </c>
    </row>
    <row r="157" spans="19:26">
      <c r="S157" s="32" t="s">
        <v>257</v>
      </c>
      <c r="T157" s="18">
        <v>2</v>
      </c>
      <c r="U157" s="18" t="s">
        <v>543</v>
      </c>
      <c r="V157" s="18">
        <v>109.78779110500599</v>
      </c>
      <c r="W157" s="18">
        <v>101.217561754676</v>
      </c>
      <c r="X157" s="18">
        <v>15.765729147983199</v>
      </c>
      <c r="Y157" s="18" t="s">
        <v>385</v>
      </c>
      <c r="Z157" s="18" t="s">
        <v>345</v>
      </c>
    </row>
    <row r="158" spans="19:26">
      <c r="S158" s="32" t="s">
        <v>258</v>
      </c>
      <c r="T158" s="18">
        <v>4</v>
      </c>
      <c r="U158" s="18" t="s">
        <v>544</v>
      </c>
      <c r="V158" s="18">
        <v>100.93721720832001</v>
      </c>
      <c r="W158" s="18">
        <v>93.057879326095701</v>
      </c>
      <c r="X158" s="18">
        <v>12.307963463107701</v>
      </c>
      <c r="Y158" s="18" t="s">
        <v>395</v>
      </c>
      <c r="Z158" s="18" t="s">
        <v>380</v>
      </c>
    </row>
    <row r="159" spans="19:26">
      <c r="S159" s="32" t="s">
        <v>259</v>
      </c>
      <c r="T159" s="18">
        <v>0</v>
      </c>
      <c r="U159" s="18" t="s">
        <v>545</v>
      </c>
      <c r="V159" s="18">
        <v>106.263278334601</v>
      </c>
      <c r="W159" s="18">
        <v>97.968178691194694</v>
      </c>
      <c r="X159" s="18">
        <v>17.945360615187901</v>
      </c>
      <c r="Y159" s="18" t="s">
        <v>395</v>
      </c>
      <c r="Z159" s="18" t="s">
        <v>380</v>
      </c>
    </row>
    <row r="160" spans="19:26">
      <c r="S160" s="32" t="s">
        <v>260</v>
      </c>
      <c r="T160" s="18">
        <v>0</v>
      </c>
      <c r="U160" s="18" t="s">
        <v>546</v>
      </c>
      <c r="V160" s="18">
        <v>107.064003752668</v>
      </c>
      <c r="W160" s="18">
        <v>98.706398065461997</v>
      </c>
      <c r="X160" s="18">
        <v>27.834927377097699</v>
      </c>
      <c r="Y160" s="18" t="s">
        <v>395</v>
      </c>
      <c r="Z160" s="18" t="s">
        <v>380</v>
      </c>
    </row>
    <row r="161" spans="19:26">
      <c r="S161" s="32" t="s">
        <v>261</v>
      </c>
      <c r="T161" s="18">
        <v>3</v>
      </c>
      <c r="U161" s="18" t="s">
        <v>547</v>
      </c>
      <c r="V161" s="18">
        <v>105.879572582462</v>
      </c>
      <c r="W161" s="18">
        <v>97.614425689409501</v>
      </c>
      <c r="X161" s="18">
        <v>17.850936747491399</v>
      </c>
      <c r="Y161" s="18" t="s">
        <v>395</v>
      </c>
      <c r="Z161" s="18" t="s">
        <v>380</v>
      </c>
    </row>
    <row r="162" spans="19:26">
      <c r="S162" s="32" t="s">
        <v>262</v>
      </c>
      <c r="T162" s="18">
        <v>0</v>
      </c>
      <c r="U162" s="18" t="s">
        <v>548</v>
      </c>
      <c r="V162" s="18">
        <v>111.805170286888</v>
      </c>
      <c r="W162" s="18">
        <v>103.07746074589799</v>
      </c>
      <c r="X162" s="18">
        <v>17.057791671047799</v>
      </c>
      <c r="Y162" s="18" t="s">
        <v>385</v>
      </c>
      <c r="Z162" s="18" t="s">
        <v>345</v>
      </c>
    </row>
    <row r="163" spans="19:26">
      <c r="S163" s="32" t="s">
        <v>263</v>
      </c>
      <c r="T163" s="18">
        <v>0</v>
      </c>
      <c r="U163" s="18" t="s">
        <v>549</v>
      </c>
      <c r="V163" s="18">
        <v>76.579729105741293</v>
      </c>
      <c r="W163" s="18">
        <v>70.601779869157596</v>
      </c>
      <c r="X163" s="18">
        <v>14.409478694976301</v>
      </c>
      <c r="Y163" s="18" t="s">
        <v>449</v>
      </c>
      <c r="Z163" s="18" t="s">
        <v>380</v>
      </c>
    </row>
    <row r="164" spans="19:26">
      <c r="S164" s="32" t="s">
        <v>267</v>
      </c>
      <c r="T164" s="18">
        <v>1</v>
      </c>
      <c r="U164" s="18" t="s">
        <v>550</v>
      </c>
      <c r="V164" s="18">
        <v>135.465519065726</v>
      </c>
      <c r="W164" s="18">
        <v>124.890840808975</v>
      </c>
      <c r="X164" s="18">
        <v>8.6473237685215896</v>
      </c>
      <c r="Y164" s="18" t="s">
        <v>367</v>
      </c>
      <c r="Z164" s="18" t="s">
        <v>345</v>
      </c>
    </row>
    <row r="165" spans="19:26">
      <c r="S165" s="32" t="s">
        <v>268</v>
      </c>
      <c r="T165" s="18">
        <v>0</v>
      </c>
      <c r="U165" s="18" t="s">
        <v>551</v>
      </c>
      <c r="V165" s="18">
        <v>108.786019018906</v>
      </c>
      <c r="W165" s="18">
        <v>100.293989771231</v>
      </c>
      <c r="X165" s="18">
        <v>6.0212225609921601</v>
      </c>
      <c r="Y165" s="18" t="s">
        <v>385</v>
      </c>
      <c r="Z165" s="18" t="s">
        <v>345</v>
      </c>
    </row>
    <row r="166" spans="19:26">
      <c r="S166" s="32" t="s">
        <v>269</v>
      </c>
      <c r="T166" s="18">
        <v>0</v>
      </c>
      <c r="U166" s="18" t="s">
        <v>552</v>
      </c>
      <c r="V166" s="18">
        <v>110.166500008065</v>
      </c>
      <c r="W166" s="18">
        <v>101.566707970267</v>
      </c>
      <c r="X166" s="18">
        <v>5.4916947571115298E-3</v>
      </c>
      <c r="Y166" s="18" t="s">
        <v>385</v>
      </c>
      <c r="Z166" s="18" t="s">
        <v>345</v>
      </c>
    </row>
    <row r="167" spans="19:26">
      <c r="S167" s="32" t="s">
        <v>270</v>
      </c>
      <c r="T167" s="18">
        <v>1</v>
      </c>
      <c r="U167" s="18" t="s">
        <v>553</v>
      </c>
      <c r="V167" s="18">
        <v>127.735504631594</v>
      </c>
      <c r="W167" s="18">
        <v>117.76424498737801</v>
      </c>
      <c r="X167" s="18">
        <v>6.0765020519294</v>
      </c>
      <c r="Y167" s="18" t="s">
        <v>367</v>
      </c>
      <c r="Z167" s="18" t="s">
        <v>345</v>
      </c>
    </row>
    <row r="168" spans="19:26">
      <c r="S168" s="32" t="s">
        <v>271</v>
      </c>
      <c r="T168" s="18">
        <v>2</v>
      </c>
      <c r="U168" s="18" t="s">
        <v>554</v>
      </c>
      <c r="V168" s="18">
        <v>138.15026367994901</v>
      </c>
      <c r="W168" s="18">
        <v>127.366009505336</v>
      </c>
      <c r="X168" s="18">
        <v>7.7808543048467396</v>
      </c>
      <c r="Y168" s="18" t="s">
        <v>341</v>
      </c>
      <c r="Z168" s="18" t="s">
        <v>342</v>
      </c>
    </row>
    <row r="169" spans="19:26">
      <c r="S169" s="32" t="s">
        <v>272</v>
      </c>
      <c r="T169" s="18">
        <v>0</v>
      </c>
      <c r="U169" s="18" t="s">
        <v>555</v>
      </c>
      <c r="V169" s="18">
        <v>128.868750353933</v>
      </c>
      <c r="W169" s="18">
        <v>118.80902754224699</v>
      </c>
      <c r="X169" s="18">
        <v>10.289635789257</v>
      </c>
      <c r="Y169" s="18" t="s">
        <v>367</v>
      </c>
      <c r="Z169" s="18" t="s">
        <v>345</v>
      </c>
    </row>
    <row r="170" spans="19:26">
      <c r="S170" s="32" t="s">
        <v>273</v>
      </c>
      <c r="T170" s="18">
        <v>0</v>
      </c>
      <c r="U170" s="18" t="s">
        <v>556</v>
      </c>
      <c r="V170" s="18">
        <v>145.35384922074499</v>
      </c>
      <c r="W170" s="18">
        <v>134.00727040504</v>
      </c>
      <c r="X170" s="18">
        <v>4.4734447394292003</v>
      </c>
      <c r="Y170" s="18" t="s">
        <v>341</v>
      </c>
      <c r="Z170" s="18" t="s">
        <v>342</v>
      </c>
    </row>
    <row r="171" spans="19:26">
      <c r="S171" s="32" t="s">
        <v>274</v>
      </c>
      <c r="T171" s="18">
        <v>2</v>
      </c>
      <c r="U171" s="18" t="s">
        <v>557</v>
      </c>
      <c r="V171" s="18">
        <v>148.655586703566</v>
      </c>
      <c r="W171" s="18">
        <v>137.05126841430399</v>
      </c>
      <c r="X171" s="18">
        <v>7.9131729808031803</v>
      </c>
      <c r="Y171" s="18" t="s">
        <v>342</v>
      </c>
      <c r="Z171" s="18" t="s">
        <v>342</v>
      </c>
    </row>
    <row r="172" spans="19:26">
      <c r="S172" s="32" t="s">
        <v>275</v>
      </c>
      <c r="T172" s="18">
        <v>3</v>
      </c>
      <c r="U172" s="18" t="s">
        <v>558</v>
      </c>
      <c r="V172" s="18">
        <v>142.18425192050799</v>
      </c>
      <c r="W172" s="18">
        <v>131.08509748175601</v>
      </c>
      <c r="X172" s="18">
        <v>7.4807877116718702</v>
      </c>
      <c r="Y172" s="18" t="s">
        <v>341</v>
      </c>
      <c r="Z172" s="18" t="s">
        <v>342</v>
      </c>
    </row>
    <row r="173" spans="19:26">
      <c r="S173" s="32" t="s">
        <v>276</v>
      </c>
      <c r="T173" s="18">
        <v>0</v>
      </c>
      <c r="U173" s="18" t="s">
        <v>559</v>
      </c>
      <c r="V173" s="18">
        <v>114.595461288316</v>
      </c>
      <c r="W173" s="18">
        <v>105.649936691611</v>
      </c>
      <c r="X173" s="18">
        <v>14.1018920452454</v>
      </c>
      <c r="Y173" s="18" t="s">
        <v>385</v>
      </c>
      <c r="Z173" s="18" t="s">
        <v>345</v>
      </c>
    </row>
    <row r="174" spans="19:26">
      <c r="S174" s="32" t="s">
        <v>277</v>
      </c>
      <c r="T174" s="18">
        <v>2</v>
      </c>
      <c r="U174" s="18" t="s">
        <v>560</v>
      </c>
      <c r="V174" s="18">
        <v>140.82616657309401</v>
      </c>
      <c r="W174" s="18">
        <v>129.833026681018</v>
      </c>
      <c r="X174" s="18">
        <v>9.6538621173662893</v>
      </c>
      <c r="Y174" s="18" t="s">
        <v>341</v>
      </c>
      <c r="Z174" s="18" t="s">
        <v>342</v>
      </c>
    </row>
    <row r="175" spans="19:26">
      <c r="S175" s="32" t="s">
        <v>278</v>
      </c>
      <c r="T175" s="18">
        <v>1</v>
      </c>
      <c r="U175" s="18" t="s">
        <v>561</v>
      </c>
      <c r="V175" s="18">
        <v>136.35441657483301</v>
      </c>
      <c r="W175" s="18">
        <v>125.710349404749</v>
      </c>
      <c r="X175" s="18">
        <v>10.583958062693201</v>
      </c>
      <c r="Y175" s="18" t="s">
        <v>341</v>
      </c>
      <c r="Z175" s="18" t="s">
        <v>342</v>
      </c>
    </row>
    <row r="176" spans="19:26">
      <c r="S176" s="32" t="s">
        <v>562</v>
      </c>
      <c r="T176" s="18">
        <v>0</v>
      </c>
      <c r="U176" s="18" t="s">
        <v>563</v>
      </c>
      <c r="V176" s="18">
        <v>100.66778638706199</v>
      </c>
      <c r="W176" s="18">
        <v>92.809480751765904</v>
      </c>
      <c r="X176" s="18">
        <v>15.448583321086801</v>
      </c>
      <c r="Y176" s="18" t="s">
        <v>395</v>
      </c>
      <c r="Z176" s="18" t="s">
        <v>380</v>
      </c>
    </row>
    <row r="177" spans="19:26">
      <c r="S177" s="32" t="s">
        <v>564</v>
      </c>
      <c r="T177" s="18">
        <v>0</v>
      </c>
      <c r="U177" s="18" t="s">
        <v>565</v>
      </c>
      <c r="V177" s="18">
        <v>138.86548747594301</v>
      </c>
      <c r="W177" s="18">
        <v>128.025401665527</v>
      </c>
      <c r="X177" s="18">
        <v>2.3910071259324801</v>
      </c>
      <c r="Y177" s="18" t="s">
        <v>341</v>
      </c>
      <c r="Z177" s="18" t="s">
        <v>342</v>
      </c>
    </row>
    <row r="178" spans="19:26">
      <c r="S178" s="32" t="s">
        <v>566</v>
      </c>
      <c r="T178" s="18">
        <v>0</v>
      </c>
      <c r="U178" s="18" t="s">
        <v>567</v>
      </c>
      <c r="V178" s="18">
        <v>118.43190823627801</v>
      </c>
      <c r="W178" s="18">
        <v>109.186903798477</v>
      </c>
      <c r="X178" s="18">
        <v>13.743057925178499</v>
      </c>
      <c r="Y178" s="18" t="s">
        <v>345</v>
      </c>
      <c r="Z178" s="18" t="s">
        <v>345</v>
      </c>
    </row>
    <row r="179" spans="19:26">
      <c r="S179" s="32" t="s">
        <v>568</v>
      </c>
      <c r="T179" s="18">
        <v>0</v>
      </c>
      <c r="U179" s="18" t="s">
        <v>569</v>
      </c>
      <c r="V179" s="18">
        <v>141.65261267744299</v>
      </c>
      <c r="W179" s="18">
        <v>130.59495893925899</v>
      </c>
      <c r="X179" s="18">
        <v>15.709877767742199</v>
      </c>
      <c r="Y179" s="18" t="s">
        <v>341</v>
      </c>
      <c r="Z179" s="18" t="s">
        <v>342</v>
      </c>
    </row>
    <row r="180" spans="19:26">
      <c r="S180" s="32" t="s">
        <v>570</v>
      </c>
      <c r="T180" s="18">
        <v>0</v>
      </c>
      <c r="U180" s="18" t="s">
        <v>571</v>
      </c>
      <c r="V180" s="18">
        <v>119.70702841576301</v>
      </c>
      <c r="W180" s="18">
        <v>110.36248583918101</v>
      </c>
      <c r="X180" s="18">
        <v>19.1737728984433</v>
      </c>
      <c r="Y180" s="18" t="s">
        <v>345</v>
      </c>
      <c r="Z180" s="18" t="s">
        <v>345</v>
      </c>
    </row>
    <row r="181" spans="19:26">
      <c r="S181" s="32" t="s">
        <v>572</v>
      </c>
      <c r="T181" s="18">
        <v>0</v>
      </c>
      <c r="U181" s="18" t="s">
        <v>573</v>
      </c>
      <c r="V181" s="18">
        <v>122.95958428386101</v>
      </c>
      <c r="W181" s="18">
        <v>113.361141437643</v>
      </c>
      <c r="X181" s="18">
        <v>15.399430976768899</v>
      </c>
      <c r="Y181" s="18" t="s">
        <v>345</v>
      </c>
      <c r="Z181" s="18" t="s">
        <v>345</v>
      </c>
    </row>
    <row r="182" spans="19:26">
      <c r="S182" s="32" t="s">
        <v>279</v>
      </c>
      <c r="T182" s="18">
        <v>0</v>
      </c>
      <c r="U182" s="18" t="s">
        <v>574</v>
      </c>
      <c r="V182" s="18">
        <v>86.989415818399905</v>
      </c>
      <c r="W182" s="18">
        <v>80.198868006923306</v>
      </c>
      <c r="X182" s="18">
        <v>19.324648855580499</v>
      </c>
      <c r="Y182" s="18" t="s">
        <v>380</v>
      </c>
      <c r="Z182" s="18" t="s">
        <v>380</v>
      </c>
    </row>
    <row r="183" spans="19:26">
      <c r="S183" s="32" t="s">
        <v>280</v>
      </c>
      <c r="T183" s="18">
        <v>0</v>
      </c>
      <c r="U183" s="18" t="s">
        <v>575</v>
      </c>
      <c r="V183" s="18">
        <v>62.632704734983399</v>
      </c>
      <c r="W183" s="18">
        <v>57.743484913656097</v>
      </c>
      <c r="X183" s="18">
        <v>11.565731390581499</v>
      </c>
      <c r="Y183" s="18" t="s">
        <v>361</v>
      </c>
      <c r="Z183" s="18" t="s">
        <v>356</v>
      </c>
    </row>
    <row r="184" spans="19:26">
      <c r="S184" s="32" t="s">
        <v>281</v>
      </c>
      <c r="T184" s="18">
        <v>0</v>
      </c>
      <c r="U184" s="18" t="s">
        <v>576</v>
      </c>
      <c r="V184" s="18">
        <v>61.055841489848902</v>
      </c>
      <c r="W184" s="18">
        <v>56.289714405235699</v>
      </c>
      <c r="X184" s="18">
        <v>11.873485496722701</v>
      </c>
      <c r="Y184" s="18" t="s">
        <v>361</v>
      </c>
      <c r="Z184" s="18" t="s">
        <v>356</v>
      </c>
    </row>
    <row r="185" spans="19:26">
      <c r="S185" s="32" t="s">
        <v>282</v>
      </c>
      <c r="T185" s="18">
        <v>0</v>
      </c>
      <c r="U185" s="18" t="s">
        <v>577</v>
      </c>
      <c r="V185" s="18">
        <v>54.9739526242398</v>
      </c>
      <c r="W185" s="18">
        <v>50.6825885523157</v>
      </c>
      <c r="X185" s="18">
        <v>8.8559948184627793</v>
      </c>
      <c r="Y185" s="18" t="s">
        <v>356</v>
      </c>
      <c r="Z185" s="18" t="s">
        <v>356</v>
      </c>
    </row>
    <row r="186" spans="19:26">
      <c r="S186" s="32" t="s">
        <v>283</v>
      </c>
      <c r="T186" s="18">
        <v>0</v>
      </c>
      <c r="U186" s="18" t="s">
        <v>578</v>
      </c>
      <c r="V186" s="18">
        <v>50.014837506056899</v>
      </c>
      <c r="W186" s="18">
        <v>46.110590740253599</v>
      </c>
      <c r="X186" s="18">
        <v>6.5120081528237099</v>
      </c>
      <c r="Y186" s="18" t="s">
        <v>356</v>
      </c>
      <c r="Z186" s="18" t="s">
        <v>356</v>
      </c>
    </row>
    <row r="187" spans="19:26">
      <c r="S187" s="32" t="s">
        <v>284</v>
      </c>
      <c r="T187" s="18">
        <v>0</v>
      </c>
      <c r="U187" s="18" t="s">
        <v>579</v>
      </c>
      <c r="V187" s="18">
        <v>75.244879946811594</v>
      </c>
      <c r="W187" s="18">
        <v>69.3711313988927</v>
      </c>
      <c r="X187" s="18">
        <v>16.560373154143701</v>
      </c>
      <c r="Y187" s="18" t="s">
        <v>361</v>
      </c>
      <c r="Z187" s="18" t="s">
        <v>356</v>
      </c>
    </row>
    <row r="188" spans="19:26">
      <c r="S188" s="32" t="s">
        <v>285</v>
      </c>
      <c r="T188" s="18">
        <v>0</v>
      </c>
      <c r="U188" s="18" t="s">
        <v>580</v>
      </c>
      <c r="V188" s="18">
        <v>51.2823049267733</v>
      </c>
      <c r="W188" s="18">
        <v>47.2791174100878</v>
      </c>
      <c r="X188" s="18">
        <v>10.7454702664492</v>
      </c>
      <c r="Y188" s="18" t="s">
        <v>356</v>
      </c>
      <c r="Z188" s="18" t="s">
        <v>356</v>
      </c>
    </row>
    <row r="189" spans="19:26">
      <c r="S189" s="32" t="s">
        <v>286</v>
      </c>
      <c r="T189" s="18">
        <v>0</v>
      </c>
      <c r="U189" s="18" t="s">
        <v>581</v>
      </c>
      <c r="V189" s="18">
        <v>60.330186645534198</v>
      </c>
      <c r="W189" s="18">
        <v>55.620705462822798</v>
      </c>
      <c r="X189" s="18">
        <v>12.4889773915699</v>
      </c>
      <c r="Y189" s="18" t="s">
        <v>361</v>
      </c>
      <c r="Z189" s="18" t="s">
        <v>356</v>
      </c>
    </row>
    <row r="190" spans="19:26">
      <c r="S190" s="32" t="s">
        <v>287</v>
      </c>
      <c r="T190" s="18">
        <v>0</v>
      </c>
      <c r="U190" s="18" t="s">
        <v>582</v>
      </c>
      <c r="V190" s="18">
        <v>58.764535335193003</v>
      </c>
      <c r="W190" s="18">
        <v>54.177271665715303</v>
      </c>
      <c r="X190" s="18">
        <v>15.667038664562099</v>
      </c>
      <c r="Y190" s="18" t="s">
        <v>361</v>
      </c>
      <c r="Z190" s="18" t="s">
        <v>356</v>
      </c>
    </row>
    <row r="191" spans="19:26">
      <c r="S191" s="32" t="s">
        <v>288</v>
      </c>
      <c r="T191" s="18">
        <v>0</v>
      </c>
      <c r="U191" s="18" t="s">
        <v>583</v>
      </c>
      <c r="V191" s="18">
        <v>72.475760960653602</v>
      </c>
      <c r="W191" s="18">
        <v>66.818174743453497</v>
      </c>
      <c r="X191" s="18">
        <v>13.234312008802201</v>
      </c>
      <c r="Y191" s="18" t="s">
        <v>361</v>
      </c>
      <c r="Z191" s="18" t="s">
        <v>356</v>
      </c>
    </row>
    <row r="192" spans="19:26">
      <c r="S192" s="32" t="s">
        <v>289</v>
      </c>
      <c r="T192" s="18">
        <v>0</v>
      </c>
      <c r="U192" s="18" t="s">
        <v>584</v>
      </c>
      <c r="V192" s="18">
        <v>63.9035278267</v>
      </c>
      <c r="W192" s="18">
        <v>58.915105304871197</v>
      </c>
      <c r="X192" s="18">
        <v>12.7350223642249</v>
      </c>
      <c r="Y192" s="18" t="s">
        <v>361</v>
      </c>
      <c r="Z192" s="18" t="s">
        <v>356</v>
      </c>
    </row>
    <row r="193" spans="19:26">
      <c r="S193" s="32" t="s">
        <v>290</v>
      </c>
      <c r="T193" s="18">
        <v>0</v>
      </c>
      <c r="U193" s="18" t="s">
        <v>585</v>
      </c>
      <c r="V193" s="18">
        <v>49.041151067172201</v>
      </c>
      <c r="W193" s="18">
        <v>45.212911988676801</v>
      </c>
      <c r="X193" s="18">
        <v>10.2276220765569</v>
      </c>
      <c r="Y193" s="18" t="s">
        <v>356</v>
      </c>
      <c r="Z193" s="18" t="s">
        <v>356</v>
      </c>
    </row>
    <row r="194" spans="19:26">
      <c r="S194" s="32" t="s">
        <v>291</v>
      </c>
      <c r="T194" s="18">
        <v>0</v>
      </c>
      <c r="U194" s="18" t="s">
        <v>586</v>
      </c>
      <c r="V194" s="18">
        <v>63.853933881573603</v>
      </c>
      <c r="W194" s="18">
        <v>58.869382750906396</v>
      </c>
      <c r="X194" s="18">
        <v>17.0323548649177</v>
      </c>
      <c r="Y194" s="18" t="s">
        <v>361</v>
      </c>
      <c r="Z194" s="18" t="s">
        <v>356</v>
      </c>
    </row>
    <row r="195" spans="19:26">
      <c r="S195" s="32" t="s">
        <v>292</v>
      </c>
      <c r="T195" s="18">
        <v>0</v>
      </c>
      <c r="U195" s="18" t="s">
        <v>587</v>
      </c>
      <c r="V195" s="18">
        <v>61.532527139377301</v>
      </c>
      <c r="W195" s="18">
        <v>56.729189129001298</v>
      </c>
      <c r="X195" s="18">
        <v>4.3004574855276303</v>
      </c>
      <c r="Y195" s="18" t="s">
        <v>361</v>
      </c>
      <c r="Z195" s="18" t="s">
        <v>356</v>
      </c>
    </row>
    <row r="196" spans="19:26">
      <c r="S196" s="32" t="s">
        <v>293</v>
      </c>
      <c r="T196" s="18">
        <v>0</v>
      </c>
      <c r="U196" s="18" t="s">
        <v>588</v>
      </c>
      <c r="V196" s="18">
        <v>63.1821624582211</v>
      </c>
      <c r="W196" s="18">
        <v>58.250050994216103</v>
      </c>
      <c r="X196" s="18">
        <v>18.995845106006001</v>
      </c>
      <c r="Y196" s="18" t="s">
        <v>361</v>
      </c>
      <c r="Z196" s="18" t="s">
        <v>356</v>
      </c>
    </row>
    <row r="197" spans="19:26">
      <c r="S197" s="32" t="s">
        <v>294</v>
      </c>
      <c r="T197" s="18">
        <v>0</v>
      </c>
      <c r="U197" s="18" t="s">
        <v>589</v>
      </c>
      <c r="V197" s="18">
        <v>103.175444425729</v>
      </c>
      <c r="W197" s="18">
        <v>95.121386564186096</v>
      </c>
      <c r="X197" s="18">
        <v>19.8631662723114</v>
      </c>
      <c r="Y197" s="18" t="s">
        <v>395</v>
      </c>
      <c r="Z197" s="18" t="s">
        <v>380</v>
      </c>
    </row>
    <row r="198" spans="19:26">
      <c r="S198" s="32" t="s">
        <v>295</v>
      </c>
      <c r="T198" s="18">
        <v>0</v>
      </c>
      <c r="U198" s="18" t="s">
        <v>590</v>
      </c>
      <c r="V198" s="18">
        <v>40.423600052622398</v>
      </c>
      <c r="W198" s="18">
        <v>37.268062263491998</v>
      </c>
      <c r="X198" s="18">
        <v>4.1135789106209799</v>
      </c>
      <c r="Y198" s="18" t="s">
        <v>356</v>
      </c>
      <c r="Z198" s="18" t="s">
        <v>356</v>
      </c>
    </row>
    <row r="199" spans="19:26">
      <c r="S199" s="32" t="s">
        <v>296</v>
      </c>
      <c r="T199" s="18">
        <v>1</v>
      </c>
      <c r="U199" s="18" t="s">
        <v>591</v>
      </c>
      <c r="V199" s="18">
        <v>93.122772736328798</v>
      </c>
      <c r="W199" s="18">
        <v>85.8534442248761</v>
      </c>
      <c r="X199" s="18">
        <v>6.2141119516990804</v>
      </c>
      <c r="Y199" s="18" t="s">
        <v>380</v>
      </c>
      <c r="Z199" s="18" t="s">
        <v>380</v>
      </c>
    </row>
    <row r="200" spans="19:26">
      <c r="S200" s="32" t="s">
        <v>297</v>
      </c>
      <c r="T200" s="18">
        <v>0</v>
      </c>
      <c r="U200" s="18" t="s">
        <v>592</v>
      </c>
      <c r="V200" s="18">
        <v>73.300957289281001</v>
      </c>
      <c r="W200" s="18">
        <v>67.578954785677794</v>
      </c>
      <c r="X200" s="18">
        <v>13.321553144891601</v>
      </c>
      <c r="Y200" s="18" t="s">
        <v>361</v>
      </c>
      <c r="Z200" s="18" t="s">
        <v>356</v>
      </c>
    </row>
    <row r="201" spans="19:26">
      <c r="S201" s="32" t="s">
        <v>298</v>
      </c>
      <c r="T201" s="18">
        <v>1</v>
      </c>
      <c r="U201" s="18" t="s">
        <v>593</v>
      </c>
      <c r="V201" s="18">
        <v>91.7202153688647</v>
      </c>
      <c r="W201" s="18">
        <v>84.560372968710695</v>
      </c>
      <c r="X201" s="18">
        <v>4.1654384239840097</v>
      </c>
      <c r="Y201" s="18" t="s">
        <v>380</v>
      </c>
      <c r="Z201" s="18" t="s">
        <v>380</v>
      </c>
    </row>
    <row r="202" spans="19:26">
      <c r="S202" s="32" t="s">
        <v>299</v>
      </c>
      <c r="T202" s="18">
        <v>1</v>
      </c>
      <c r="U202" s="18" t="s">
        <v>594</v>
      </c>
      <c r="V202" s="18">
        <v>108.226351615821</v>
      </c>
      <c r="W202" s="18">
        <v>99.778010996507902</v>
      </c>
      <c r="X202" s="18">
        <v>14.3510488975844</v>
      </c>
      <c r="Y202" s="18" t="s">
        <v>395</v>
      </c>
      <c r="Z202" s="18" t="s">
        <v>380</v>
      </c>
    </row>
    <row r="203" spans="19:26">
      <c r="S203" s="32" t="s">
        <v>300</v>
      </c>
      <c r="T203" s="18">
        <v>0</v>
      </c>
      <c r="U203" s="18" t="s">
        <v>595</v>
      </c>
      <c r="V203" s="18">
        <v>76.022653114038604</v>
      </c>
      <c r="W203" s="18">
        <v>70.088190215656994</v>
      </c>
      <c r="X203" s="18">
        <v>7.4553568144107203</v>
      </c>
      <c r="Y203" s="18" t="s">
        <v>449</v>
      </c>
      <c r="Z203" s="18" t="s">
        <v>380</v>
      </c>
    </row>
    <row r="204" spans="19:26">
      <c r="S204" s="32" t="s">
        <v>596</v>
      </c>
      <c r="T204" s="18">
        <v>0</v>
      </c>
      <c r="U204" s="18" t="s">
        <v>597</v>
      </c>
      <c r="V204" s="18">
        <v>60.313360823762601</v>
      </c>
      <c r="W204" s="18">
        <v>55.605193094488499</v>
      </c>
      <c r="X204" s="18">
        <v>7.2889385306668402</v>
      </c>
      <c r="Y204" s="18" t="s">
        <v>361</v>
      </c>
      <c r="Z204" s="18" t="s">
        <v>356</v>
      </c>
    </row>
    <row r="205" spans="19:26">
      <c r="S205" s="32" t="s">
        <v>598</v>
      </c>
      <c r="T205" s="18">
        <v>0</v>
      </c>
      <c r="U205" s="18" t="s">
        <v>599</v>
      </c>
      <c r="V205" s="18">
        <v>66.842493816715404</v>
      </c>
      <c r="W205" s="18">
        <v>61.624650406336698</v>
      </c>
      <c r="X205" s="18">
        <v>11.8164554974905</v>
      </c>
      <c r="Y205" s="18" t="s">
        <v>361</v>
      </c>
      <c r="Z205" s="18" t="s">
        <v>356</v>
      </c>
    </row>
    <row r="206" spans="19:26">
      <c r="S206" s="32" t="s">
        <v>303</v>
      </c>
      <c r="T206" s="18">
        <v>0</v>
      </c>
      <c r="U206" s="18" t="s">
        <v>600</v>
      </c>
      <c r="V206" s="18">
        <v>37.419928594701602</v>
      </c>
      <c r="W206" s="18">
        <v>34.498862717505403</v>
      </c>
      <c r="X206" s="18">
        <v>3.9611962323115302</v>
      </c>
      <c r="Y206" s="18" t="s">
        <v>355</v>
      </c>
      <c r="Z206" s="18" t="s">
        <v>356</v>
      </c>
    </row>
    <row r="207" spans="19:26">
      <c r="S207" s="32" t="s">
        <v>304</v>
      </c>
      <c r="T207" s="18">
        <v>0</v>
      </c>
      <c r="U207" s="18" t="s">
        <v>601</v>
      </c>
      <c r="V207" s="18">
        <v>27.8995714603323</v>
      </c>
      <c r="W207" s="18">
        <v>25.7216815166109</v>
      </c>
      <c r="X207" s="18">
        <v>1.2543425572839799</v>
      </c>
      <c r="Y207" s="18" t="s">
        <v>355</v>
      </c>
      <c r="Z207" s="18" t="s">
        <v>356</v>
      </c>
    </row>
    <row r="208" spans="19:26">
      <c r="S208" s="32" t="s">
        <v>305</v>
      </c>
      <c r="T208" s="18">
        <v>0</v>
      </c>
      <c r="U208" s="18" t="s">
        <v>602</v>
      </c>
      <c r="V208" s="18">
        <v>38.8632592391264</v>
      </c>
      <c r="W208" s="18">
        <v>35.829524416443697</v>
      </c>
      <c r="X208" s="18">
        <v>2.1890322371048798</v>
      </c>
      <c r="Y208" s="18" t="s">
        <v>355</v>
      </c>
      <c r="Z208" s="18" t="s">
        <v>356</v>
      </c>
    </row>
    <row r="209" spans="19:26">
      <c r="S209" s="32" t="s">
        <v>306</v>
      </c>
      <c r="T209" s="18">
        <v>0</v>
      </c>
      <c r="U209" s="18" t="s">
        <v>603</v>
      </c>
      <c r="V209" s="18">
        <v>20.551888521104601</v>
      </c>
      <c r="W209" s="18">
        <v>18.947571716517199</v>
      </c>
      <c r="X209" s="18">
        <v>-7.1703612563852497</v>
      </c>
      <c r="Y209" s="18" t="s">
        <v>355</v>
      </c>
      <c r="Z209" s="18" t="s">
        <v>356</v>
      </c>
    </row>
    <row r="210" spans="19:26">
      <c r="S210" s="32" t="s">
        <v>307</v>
      </c>
      <c r="T210" s="18">
        <v>0</v>
      </c>
      <c r="U210" s="18" t="s">
        <v>604</v>
      </c>
      <c r="V210" s="18">
        <v>24.965054033245099</v>
      </c>
      <c r="W210" s="18">
        <v>23.0162377153754</v>
      </c>
      <c r="X210" s="18">
        <v>0.85415903241629798</v>
      </c>
      <c r="Y210" s="18" t="s">
        <v>355</v>
      </c>
      <c r="Z210" s="18" t="s">
        <v>356</v>
      </c>
    </row>
    <row r="211" spans="19:26">
      <c r="S211" s="32" t="s">
        <v>308</v>
      </c>
      <c r="T211" s="18">
        <v>0</v>
      </c>
      <c r="U211" s="18" t="s">
        <v>605</v>
      </c>
      <c r="V211" s="18">
        <v>64.537647342862797</v>
      </c>
      <c r="W211" s="18">
        <v>59.499724328908798</v>
      </c>
      <c r="X211" s="18">
        <v>1.85605473666828</v>
      </c>
      <c r="Y211" s="18" t="s">
        <v>361</v>
      </c>
      <c r="Z211" s="18" t="s">
        <v>356</v>
      </c>
    </row>
    <row r="212" spans="19:26">
      <c r="S212" s="32" t="s">
        <v>309</v>
      </c>
      <c r="T212" s="18">
        <v>0</v>
      </c>
      <c r="U212" s="18" t="s">
        <v>606</v>
      </c>
      <c r="V212" s="18">
        <v>21.4236376937716</v>
      </c>
      <c r="W212" s="18">
        <v>19.751270605354598</v>
      </c>
      <c r="X212" s="18">
        <v>3.48997264929204</v>
      </c>
      <c r="Y212" s="18" t="s">
        <v>355</v>
      </c>
      <c r="Z212" s="18" t="s">
        <v>356</v>
      </c>
    </row>
    <row r="213" spans="19:26">
      <c r="S213" s="32" t="s">
        <v>310</v>
      </c>
      <c r="T213" s="18">
        <v>0</v>
      </c>
      <c r="U213" s="18" t="s">
        <v>607</v>
      </c>
      <c r="V213" s="18">
        <v>35.372423133645697</v>
      </c>
      <c r="W213" s="18">
        <v>32.611189157799203</v>
      </c>
      <c r="X213" s="18">
        <v>-0.93399428870189605</v>
      </c>
      <c r="Y213" s="18" t="s">
        <v>355</v>
      </c>
      <c r="Z213" s="18" t="s">
        <v>356</v>
      </c>
    </row>
    <row r="214" spans="19:26">
      <c r="S214" s="32" t="s">
        <v>608</v>
      </c>
      <c r="T214" s="18">
        <v>0</v>
      </c>
      <c r="U214" s="18" t="s">
        <v>609</v>
      </c>
      <c r="V214" s="18">
        <v>89.013506452144597</v>
      </c>
      <c r="W214" s="18">
        <v>82.064954542193504</v>
      </c>
      <c r="X214" s="18">
        <v>23.2378550454692</v>
      </c>
      <c r="Y214" s="18" t="s">
        <v>380</v>
      </c>
      <c r="Z214" s="18" t="s">
        <v>380</v>
      </c>
    </row>
    <row r="215" spans="19:26">
      <c r="S215" s="32" t="s">
        <v>610</v>
      </c>
      <c r="T215" s="18">
        <v>0</v>
      </c>
      <c r="U215" s="18" t="s">
        <v>611</v>
      </c>
      <c r="V215" s="18">
        <v>69.256094729085206</v>
      </c>
      <c r="W215" s="18">
        <v>63.849841358263802</v>
      </c>
      <c r="X215" s="18">
        <v>16.516770352063599</v>
      </c>
      <c r="Y215" s="18" t="s">
        <v>361</v>
      </c>
      <c r="Z215" s="18" t="s">
        <v>356</v>
      </c>
    </row>
    <row r="216" spans="19:26">
      <c r="S216" s="32" t="s">
        <v>612</v>
      </c>
      <c r="T216" s="18">
        <v>0</v>
      </c>
      <c r="U216" s="18" t="s">
        <v>613</v>
      </c>
      <c r="V216" s="18">
        <v>52.874079995937898</v>
      </c>
      <c r="W216" s="18">
        <v>48.746635699153501</v>
      </c>
      <c r="X216" s="18">
        <v>6.6104596604187096</v>
      </c>
      <c r="Y216" s="18" t="s">
        <v>356</v>
      </c>
      <c r="Z216" s="18" t="s">
        <v>356</v>
      </c>
    </row>
    <row r="217" spans="19:26">
      <c r="S217" s="32" t="s">
        <v>614</v>
      </c>
      <c r="T217" s="18">
        <v>0</v>
      </c>
      <c r="U217" s="18" t="s">
        <v>615</v>
      </c>
      <c r="V217" s="18">
        <v>53.839074103676801</v>
      </c>
      <c r="W217" s="18">
        <v>49.636300658343302</v>
      </c>
      <c r="X217" s="18">
        <v>11.6885400154796</v>
      </c>
      <c r="Y217" s="18" t="s">
        <v>356</v>
      </c>
      <c r="Z217" s="18" t="s">
        <v>356</v>
      </c>
    </row>
    <row r="218" spans="19:26">
      <c r="S218" s="32" t="s">
        <v>311</v>
      </c>
      <c r="T218" s="18">
        <v>3</v>
      </c>
      <c r="U218" s="18" t="s">
        <v>616</v>
      </c>
      <c r="V218" s="18">
        <v>162.43043006315099</v>
      </c>
      <c r="W218" s="18">
        <v>149.75082311320699</v>
      </c>
      <c r="X218" s="18">
        <v>8.1154143808830703</v>
      </c>
      <c r="Y218" s="18" t="s">
        <v>393</v>
      </c>
      <c r="Z218" s="18" t="s">
        <v>342</v>
      </c>
    </row>
    <row r="219" spans="19:26">
      <c r="S219" s="32" t="s">
        <v>312</v>
      </c>
      <c r="T219" s="18">
        <v>3</v>
      </c>
      <c r="U219" s="18" t="s">
        <v>617</v>
      </c>
      <c r="V219" s="18">
        <v>137.714903154772</v>
      </c>
      <c r="W219" s="18">
        <v>126.964633993549</v>
      </c>
      <c r="X219" s="18">
        <v>7.8815862935704804</v>
      </c>
      <c r="Y219" s="18" t="s">
        <v>341</v>
      </c>
      <c r="Z219" s="18" t="s">
        <v>342</v>
      </c>
    </row>
    <row r="220" spans="19:26">
      <c r="S220" s="32" t="s">
        <v>313</v>
      </c>
      <c r="T220" s="18">
        <v>0</v>
      </c>
      <c r="U220" s="18" t="s">
        <v>618</v>
      </c>
      <c r="V220" s="18">
        <v>112.24490918319</v>
      </c>
      <c r="W220" s="18">
        <v>103.482872845408</v>
      </c>
      <c r="X220" s="18">
        <v>2.9058937986043101</v>
      </c>
      <c r="Y220" s="18" t="s">
        <v>385</v>
      </c>
      <c r="Z220" s="18" t="s">
        <v>345</v>
      </c>
    </row>
    <row r="221" spans="19:26">
      <c r="S221" s="32" t="s">
        <v>314</v>
      </c>
      <c r="T221" s="18">
        <v>1</v>
      </c>
      <c r="U221" s="18" t="s">
        <v>619</v>
      </c>
      <c r="V221" s="18">
        <v>147.491778767331</v>
      </c>
      <c r="W221" s="18">
        <v>135.978309386066</v>
      </c>
      <c r="X221" s="18">
        <v>7.0429956023185998</v>
      </c>
      <c r="Y221" s="18" t="s">
        <v>342</v>
      </c>
      <c r="Z221" s="18" t="s">
        <v>342</v>
      </c>
    </row>
    <row r="222" spans="19:26">
      <c r="S222" s="32" t="s">
        <v>315</v>
      </c>
      <c r="T222" s="18">
        <v>2</v>
      </c>
      <c r="U222" s="18" t="s">
        <v>620</v>
      </c>
      <c r="V222" s="18">
        <v>150.244133996747</v>
      </c>
      <c r="W222" s="18">
        <v>138.515810893294</v>
      </c>
      <c r="X222" s="18">
        <v>14.9349331781335</v>
      </c>
      <c r="Y222" s="18" t="s">
        <v>342</v>
      </c>
      <c r="Z222" s="18" t="s">
        <v>342</v>
      </c>
    </row>
    <row r="223" spans="19:26">
      <c r="S223" s="32" t="s">
        <v>316</v>
      </c>
      <c r="T223" s="18">
        <v>0</v>
      </c>
      <c r="U223" s="18" t="s">
        <v>621</v>
      </c>
      <c r="V223" s="18">
        <v>99.1444948851411</v>
      </c>
      <c r="W223" s="18">
        <v>91.405100081436302</v>
      </c>
      <c r="X223" s="18">
        <v>3.6403516795570101</v>
      </c>
      <c r="Y223" s="18" t="s">
        <v>395</v>
      </c>
      <c r="Z223" s="18" t="s">
        <v>380</v>
      </c>
    </row>
    <row r="224" spans="19:26">
      <c r="S224" s="32" t="s">
        <v>317</v>
      </c>
      <c r="T224" s="18">
        <v>0</v>
      </c>
      <c r="U224" s="18" t="s">
        <v>622</v>
      </c>
      <c r="V224" s="18">
        <v>101.67448443534199</v>
      </c>
      <c r="W224" s="18">
        <v>93.737594168062799</v>
      </c>
      <c r="X224" s="18">
        <v>-2.2616760234633801</v>
      </c>
      <c r="Y224" s="18" t="s">
        <v>395</v>
      </c>
      <c r="Z224" s="18" t="s">
        <v>380</v>
      </c>
    </row>
    <row r="225" spans="19:26">
      <c r="S225" s="32" t="s">
        <v>318</v>
      </c>
      <c r="T225" s="18">
        <v>1</v>
      </c>
      <c r="U225" s="18" t="s">
        <v>623</v>
      </c>
      <c r="V225" s="18">
        <v>124.807537602469</v>
      </c>
      <c r="W225" s="18">
        <v>115.064840248442</v>
      </c>
      <c r="X225" s="18">
        <v>-1.0409567308985299</v>
      </c>
      <c r="Y225" s="18" t="s">
        <v>345</v>
      </c>
      <c r="Z225" s="18" t="s">
        <v>345</v>
      </c>
    </row>
    <row r="226" spans="19:26">
      <c r="S226" s="32" t="s">
        <v>319</v>
      </c>
      <c r="T226" s="18">
        <v>0</v>
      </c>
      <c r="U226" s="18" t="s">
        <v>624</v>
      </c>
      <c r="V226" s="18">
        <v>92.0723825825132</v>
      </c>
      <c r="W226" s="18">
        <v>84.885049386158201</v>
      </c>
      <c r="X226" s="18">
        <v>0.96209786770248196</v>
      </c>
      <c r="Y226" s="18" t="s">
        <v>380</v>
      </c>
      <c r="Z226" s="18" t="s">
        <v>380</v>
      </c>
    </row>
    <row r="227" spans="19:26">
      <c r="S227" s="32" t="s">
        <v>320</v>
      </c>
      <c r="T227" s="18">
        <v>0</v>
      </c>
      <c r="U227" s="18" t="s">
        <v>625</v>
      </c>
      <c r="V227" s="18">
        <v>114.30178280117001</v>
      </c>
      <c r="W227" s="18">
        <v>105.379183267122</v>
      </c>
      <c r="X227" s="18">
        <v>4.0608708086396597</v>
      </c>
      <c r="Y227" s="18" t="s">
        <v>385</v>
      </c>
      <c r="Z227" s="18" t="s">
        <v>345</v>
      </c>
    </row>
    <row r="228" spans="19:26">
      <c r="S228" s="32" t="s">
        <v>321</v>
      </c>
      <c r="T228" s="18">
        <v>0</v>
      </c>
      <c r="U228" s="18" t="s">
        <v>626</v>
      </c>
      <c r="V228" s="18">
        <v>98.9924468630484</v>
      </c>
      <c r="W228" s="18">
        <v>91.264921197145497</v>
      </c>
      <c r="X228" s="18">
        <v>1.9319228512437501</v>
      </c>
      <c r="Y228" s="18" t="s">
        <v>395</v>
      </c>
      <c r="Z228" s="18" t="s">
        <v>380</v>
      </c>
    </row>
    <row r="229" spans="19:26">
      <c r="S229" s="32" t="s">
        <v>322</v>
      </c>
      <c r="T229" s="18">
        <v>0</v>
      </c>
      <c r="U229" s="18" t="s">
        <v>627</v>
      </c>
      <c r="V229" s="18">
        <v>60.713966232068003</v>
      </c>
      <c r="W229" s="18">
        <v>55.974526535359097</v>
      </c>
      <c r="X229" s="18">
        <v>7.9836467647744396</v>
      </c>
      <c r="Y229" s="18" t="s">
        <v>361</v>
      </c>
      <c r="Z229" s="18" t="s">
        <v>356</v>
      </c>
    </row>
    <row r="230" spans="19:26">
      <c r="S230" s="32" t="s">
        <v>323</v>
      </c>
      <c r="T230" s="18">
        <v>0</v>
      </c>
      <c r="U230" s="18" t="s">
        <v>628</v>
      </c>
      <c r="V230" s="18">
        <v>66.948514584006105</v>
      </c>
      <c r="W230" s="18">
        <v>61.722395004825401</v>
      </c>
      <c r="X230" s="18">
        <v>8.8489863069046599</v>
      </c>
      <c r="Y230" s="18" t="s">
        <v>361</v>
      </c>
      <c r="Z230" s="18" t="s">
        <v>356</v>
      </c>
    </row>
    <row r="231" spans="19:26">
      <c r="S231" s="32" t="s">
        <v>324</v>
      </c>
      <c r="T231" s="18">
        <v>0</v>
      </c>
      <c r="U231" s="18" t="s">
        <v>629</v>
      </c>
      <c r="V231" s="18">
        <v>67.324840226037296</v>
      </c>
      <c r="W231" s="18">
        <v>62.069344000964001</v>
      </c>
      <c r="X231" s="18">
        <v>4.3869421373205704</v>
      </c>
      <c r="Y231" s="18" t="s">
        <v>361</v>
      </c>
      <c r="Z231" s="18" t="s">
        <v>356</v>
      </c>
    </row>
    <row r="232" spans="19:26">
      <c r="S232" s="32" t="s">
        <v>630</v>
      </c>
      <c r="T232" s="18">
        <v>0</v>
      </c>
      <c r="U232" s="18" t="s">
        <v>631</v>
      </c>
      <c r="V232" s="18">
        <v>110.487055323251</v>
      </c>
      <c r="W232" s="18">
        <v>101.862240170013</v>
      </c>
      <c r="X232" s="18">
        <v>-0.64253762519791702</v>
      </c>
      <c r="Y232" s="18" t="s">
        <v>385</v>
      </c>
      <c r="Z232" s="18" t="s">
        <v>345</v>
      </c>
    </row>
    <row r="233" spans="19:26">
      <c r="S233" s="32" t="s">
        <v>632</v>
      </c>
      <c r="T233" s="18">
        <v>0</v>
      </c>
      <c r="U233" s="18" t="s">
        <v>633</v>
      </c>
      <c r="V233" s="18">
        <v>113.75942155113999</v>
      </c>
      <c r="W233" s="18">
        <v>104.879159696507</v>
      </c>
      <c r="X233" s="18">
        <v>3.9037473704583898</v>
      </c>
      <c r="Y233" s="18" t="s">
        <v>385</v>
      </c>
      <c r="Z233" s="18" t="s">
        <v>345</v>
      </c>
    </row>
    <row r="234" spans="19:26">
      <c r="S234" s="32" t="s">
        <v>634</v>
      </c>
      <c r="T234" s="18">
        <v>0</v>
      </c>
      <c r="U234" s="18" t="s">
        <v>635</v>
      </c>
      <c r="V234" s="18">
        <v>117.042371677985</v>
      </c>
      <c r="W234" s="18">
        <v>107.90583692406599</v>
      </c>
      <c r="X234" s="18">
        <v>5.5903119478477503</v>
      </c>
      <c r="Y234" s="18" t="s">
        <v>385</v>
      </c>
      <c r="Z234" s="18" t="s">
        <v>345</v>
      </c>
    </row>
    <row r="235" spans="19:26">
      <c r="S235" s="32" t="s">
        <v>636</v>
      </c>
      <c r="T235" s="18">
        <v>0</v>
      </c>
      <c r="U235" s="18" t="s">
        <v>637</v>
      </c>
      <c r="V235" s="18">
        <v>122.46194325027</v>
      </c>
      <c r="W235" s="18">
        <v>112.902347144196</v>
      </c>
      <c r="X235" s="18">
        <v>6.6165578205177704</v>
      </c>
      <c r="Y235" s="18" t="s">
        <v>345</v>
      </c>
      <c r="Z235" s="18" t="s">
        <v>345</v>
      </c>
    </row>
    <row r="236" spans="19:26">
      <c r="S236" s="32" t="s">
        <v>638</v>
      </c>
      <c r="T236" s="18">
        <v>0</v>
      </c>
      <c r="U236" s="18" t="s">
        <v>639</v>
      </c>
      <c r="V236" s="18">
        <v>122.067062632282</v>
      </c>
      <c r="W236" s="18">
        <v>112.538291606374</v>
      </c>
      <c r="X236" s="18">
        <v>6.8381183530763403</v>
      </c>
      <c r="Y236" s="18" t="s">
        <v>345</v>
      </c>
      <c r="Z236" s="18" t="s">
        <v>345</v>
      </c>
    </row>
    <row r="237" spans="19:26">
      <c r="S237" s="32" t="s">
        <v>640</v>
      </c>
      <c r="T237" s="18">
        <v>0</v>
      </c>
      <c r="U237" s="18" t="s">
        <v>641</v>
      </c>
      <c r="V237" s="18">
        <v>131.48769182655101</v>
      </c>
      <c r="W237" s="18">
        <v>121.223529806738</v>
      </c>
      <c r="X237" s="18">
        <v>7.4058020684768202</v>
      </c>
      <c r="Y237" s="18" t="s">
        <v>367</v>
      </c>
      <c r="Z237" s="18" t="s">
        <v>345</v>
      </c>
    </row>
    <row r="238" spans="19:26">
      <c r="S238" s="32" t="s">
        <v>642</v>
      </c>
      <c r="T238" s="18">
        <v>0</v>
      </c>
      <c r="U238" s="18" t="s">
        <v>643</v>
      </c>
      <c r="V238" s="18">
        <v>142.198282169197</v>
      </c>
      <c r="W238" s="18">
        <v>131.09803250439199</v>
      </c>
      <c r="X238" s="18">
        <v>5.5458309398807204</v>
      </c>
      <c r="Y238" s="18" t="s">
        <v>341</v>
      </c>
      <c r="Z238" s="18" t="s">
        <v>342</v>
      </c>
    </row>
    <row r="239" spans="19:26">
      <c r="S239" s="32" t="s">
        <v>644</v>
      </c>
      <c r="T239" s="18">
        <v>0</v>
      </c>
      <c r="U239" s="18" t="s">
        <v>645</v>
      </c>
      <c r="V239" s="18">
        <v>141.35157348981201</v>
      </c>
      <c r="W239" s="18">
        <v>130.317419403598</v>
      </c>
      <c r="X239" s="18">
        <v>6.2250687994401499</v>
      </c>
      <c r="Y239" s="18" t="s">
        <v>341</v>
      </c>
      <c r="Z239" s="18" t="s">
        <v>342</v>
      </c>
    </row>
    <row r="240" spans="19:26">
      <c r="S240" s="32" t="s">
        <v>646</v>
      </c>
      <c r="T240" s="18">
        <v>0</v>
      </c>
      <c r="U240" s="18" t="s">
        <v>647</v>
      </c>
      <c r="V240" s="18">
        <v>127.614548851641</v>
      </c>
      <c r="W240" s="18">
        <v>117.652731229758</v>
      </c>
      <c r="X240" s="18">
        <v>9.3334107878678907</v>
      </c>
      <c r="Y240" s="18" t="s">
        <v>367</v>
      </c>
      <c r="Z240" s="18" t="s">
        <v>345</v>
      </c>
    </row>
    <row r="241" spans="19:26">
      <c r="S241" s="32" t="s">
        <v>648</v>
      </c>
      <c r="T241" s="18">
        <v>0</v>
      </c>
      <c r="U241" s="18" t="s">
        <v>649</v>
      </c>
      <c r="V241" s="18">
        <v>114.72057588338799</v>
      </c>
      <c r="W241" s="18">
        <v>105.765284619879</v>
      </c>
      <c r="X241" s="18">
        <v>10.9450224610164</v>
      </c>
      <c r="Y241" s="18" t="s">
        <v>385</v>
      </c>
      <c r="Z241" s="18" t="s">
        <v>345</v>
      </c>
    </row>
    <row r="242" spans="19:26">
      <c r="S242" s="32" t="s">
        <v>650</v>
      </c>
      <c r="T242" s="18">
        <v>0</v>
      </c>
      <c r="U242" s="18" t="s">
        <v>651</v>
      </c>
      <c r="V242" s="18">
        <v>116.43345695159201</v>
      </c>
      <c r="W242" s="18">
        <v>107.344455159284</v>
      </c>
      <c r="X242" s="18">
        <v>5.7864354772626898</v>
      </c>
      <c r="Y242" s="18" t="s">
        <v>385</v>
      </c>
      <c r="Z242" s="18" t="s">
        <v>345</v>
      </c>
    </row>
    <row r="243" spans="19:26">
      <c r="S243" s="32" t="s">
        <v>652</v>
      </c>
      <c r="T243" s="18">
        <v>0</v>
      </c>
      <c r="U243" s="18" t="s">
        <v>653</v>
      </c>
      <c r="V243" s="18">
        <v>102.80243777178499</v>
      </c>
      <c r="W243" s="18">
        <v>94.777497470048502</v>
      </c>
      <c r="X243" s="18">
        <v>8.61278620848414</v>
      </c>
      <c r="Y243" s="18" t="s">
        <v>395</v>
      </c>
      <c r="Z243" s="18" t="s">
        <v>380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59A98-8E57-4825-B18F-F41D4DD693F2}">
  <dimension ref="B2:F13"/>
  <sheetViews>
    <sheetView showGridLines="0" workbookViewId="0">
      <selection activeCell="C21" sqref="C21"/>
    </sheetView>
  </sheetViews>
  <sheetFormatPr defaultRowHeight="14.4"/>
  <cols>
    <col min="2" max="2" width="22.5546875" customWidth="1"/>
    <col min="3" max="3" width="23.5546875" customWidth="1"/>
    <col min="5" max="5" width="12.44140625" customWidth="1"/>
    <col min="6" max="6" width="14.88671875" customWidth="1"/>
  </cols>
  <sheetData>
    <row r="2" spans="2:6">
      <c r="B2" s="5" t="s">
        <v>883</v>
      </c>
    </row>
    <row r="3" spans="2:6" ht="15" thickBot="1"/>
    <row r="4" spans="2:6" ht="60.6" thickBot="1">
      <c r="B4" s="20"/>
      <c r="C4" s="21"/>
      <c r="D4" s="21" t="s">
        <v>654</v>
      </c>
      <c r="E4" s="21" t="s">
        <v>655</v>
      </c>
      <c r="F4" s="21" t="s">
        <v>656</v>
      </c>
    </row>
    <row r="5" spans="2:6" ht="15" thickBot="1">
      <c r="B5" s="83" t="s">
        <v>657</v>
      </c>
      <c r="C5" s="22" t="s">
        <v>658</v>
      </c>
      <c r="D5" s="69">
        <v>83</v>
      </c>
      <c r="E5" s="69">
        <v>130</v>
      </c>
      <c r="F5" s="69">
        <v>154</v>
      </c>
    </row>
    <row r="6" spans="2:6" ht="15" thickBot="1">
      <c r="B6" s="84"/>
      <c r="C6" s="23" t="s">
        <v>659</v>
      </c>
      <c r="D6" s="70">
        <v>62</v>
      </c>
      <c r="E6" s="70">
        <v>95</v>
      </c>
      <c r="F6" s="70">
        <v>102</v>
      </c>
    </row>
    <row r="7" spans="2:6" ht="15" thickBot="1">
      <c r="B7" s="84"/>
      <c r="C7" s="22" t="s">
        <v>660</v>
      </c>
      <c r="D7" s="69">
        <v>6</v>
      </c>
      <c r="E7" s="69">
        <v>13</v>
      </c>
      <c r="F7" s="69">
        <v>16</v>
      </c>
    </row>
    <row r="8" spans="2:6" ht="15" thickBot="1">
      <c r="B8" s="84"/>
      <c r="C8" s="23" t="s">
        <v>661</v>
      </c>
      <c r="D8" s="70">
        <v>5</v>
      </c>
      <c r="E8" s="70">
        <v>11</v>
      </c>
      <c r="F8" s="70">
        <v>13</v>
      </c>
    </row>
    <row r="9" spans="2:6" ht="15" thickBot="1">
      <c r="B9" s="85"/>
      <c r="C9" s="22" t="s">
        <v>662</v>
      </c>
      <c r="D9" s="69">
        <v>9</v>
      </c>
      <c r="E9" s="69">
        <v>0</v>
      </c>
      <c r="F9" s="69">
        <v>0</v>
      </c>
    </row>
    <row r="10" spans="2:6" ht="36.6" thickBot="1">
      <c r="B10" s="24" t="s">
        <v>663</v>
      </c>
      <c r="C10" s="23"/>
      <c r="D10" s="70">
        <v>1.2</v>
      </c>
      <c r="E10" s="70">
        <v>1</v>
      </c>
      <c r="F10" s="70">
        <v>0.7</v>
      </c>
    </row>
    <row r="12" spans="2:6">
      <c r="F12" s="6" t="s">
        <v>873</v>
      </c>
    </row>
    <row r="13" spans="2:6">
      <c r="B13" s="10" t="s">
        <v>882</v>
      </c>
    </row>
  </sheetData>
  <mergeCells count="1">
    <mergeCell ref="B5:B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D31DD-954F-458D-A70A-BF20704AB524}">
  <dimension ref="B2:AA29"/>
  <sheetViews>
    <sheetView zoomScaleNormal="100" workbookViewId="0">
      <selection activeCell="B3" sqref="B3"/>
    </sheetView>
  </sheetViews>
  <sheetFormatPr defaultColWidth="8.88671875" defaultRowHeight="13.8"/>
  <cols>
    <col min="1" max="1" width="5.5546875" style="40" bestFit="1" customWidth="1"/>
    <col min="2" max="2" width="16" style="41" bestFit="1" customWidth="1"/>
    <col min="3" max="10" width="8.88671875" style="40"/>
    <col min="11" max="11" width="3.5546875" style="40" customWidth="1"/>
    <col min="12" max="13" width="8.88671875" style="40"/>
    <col min="14" max="14" width="5.5546875" style="40" bestFit="1" customWidth="1"/>
    <col min="15" max="15" width="19.88671875" style="41" bestFit="1" customWidth="1"/>
    <col min="16" max="16384" width="8.88671875" style="40"/>
  </cols>
  <sheetData>
    <row r="2" spans="2:27">
      <c r="B2" s="5" t="s">
        <v>884</v>
      </c>
    </row>
    <row r="5" spans="2:27" ht="33" customHeight="1">
      <c r="B5" s="40"/>
      <c r="O5" s="40"/>
      <c r="T5" s="86" t="s">
        <v>836</v>
      </c>
      <c r="U5" s="86"/>
      <c r="V5" s="42"/>
      <c r="W5" s="42"/>
      <c r="X5" s="42"/>
      <c r="Y5" s="86" t="s">
        <v>837</v>
      </c>
      <c r="Z5" s="86"/>
      <c r="AA5" s="42"/>
    </row>
    <row r="6" spans="2:27">
      <c r="B6" s="40"/>
      <c r="O6" s="40"/>
      <c r="T6" s="42"/>
      <c r="U6" s="42"/>
      <c r="V6" s="42"/>
      <c r="W6" s="42"/>
      <c r="X6" s="42"/>
      <c r="Y6" s="42"/>
      <c r="Z6" s="42"/>
      <c r="AA6" s="42"/>
    </row>
    <row r="7" spans="2:27">
      <c r="B7" s="40"/>
      <c r="O7" s="40"/>
      <c r="T7" s="44" t="s">
        <v>833</v>
      </c>
      <c r="U7" s="45" t="s">
        <v>834</v>
      </c>
      <c r="V7" s="43"/>
      <c r="W7" s="43"/>
      <c r="X7" s="43"/>
      <c r="Y7" s="44" t="s">
        <v>833</v>
      </c>
      <c r="Z7" s="48" t="s">
        <v>835</v>
      </c>
      <c r="AA7" s="42"/>
    </row>
    <row r="8" spans="2:27">
      <c r="B8" s="40"/>
      <c r="O8" s="40"/>
      <c r="T8" s="46">
        <v>2000</v>
      </c>
      <c r="U8" s="47">
        <v>167.19970703125</v>
      </c>
      <c r="V8" s="42"/>
      <c r="W8" s="42"/>
      <c r="X8" s="42"/>
      <c r="Y8" s="46">
        <v>2000</v>
      </c>
      <c r="Z8" s="49">
        <v>136.31730651855469</v>
      </c>
      <c r="AA8" s="42"/>
    </row>
    <row r="9" spans="2:27">
      <c r="B9" s="40"/>
      <c r="O9" s="40"/>
      <c r="T9" s="46">
        <v>2001</v>
      </c>
      <c r="U9" s="47">
        <v>167.04804992675781</v>
      </c>
      <c r="V9" s="42"/>
      <c r="W9" s="42"/>
      <c r="X9" s="42"/>
      <c r="Y9" s="46">
        <v>2001</v>
      </c>
      <c r="Z9" s="49">
        <v>136.85086059570313</v>
      </c>
      <c r="AA9" s="42"/>
    </row>
    <row r="10" spans="2:27">
      <c r="B10" s="40"/>
      <c r="O10" s="40"/>
      <c r="T10" s="46">
        <v>2002</v>
      </c>
      <c r="U10" s="47">
        <v>167.45938110351563</v>
      </c>
      <c r="V10" s="42"/>
      <c r="W10" s="42"/>
      <c r="X10" s="42"/>
      <c r="Y10" s="46">
        <v>2002</v>
      </c>
      <c r="Z10" s="49">
        <v>136.99214172363281</v>
      </c>
      <c r="AA10" s="42"/>
    </row>
    <row r="11" spans="2:27">
      <c r="B11" s="40"/>
      <c r="O11" s="40"/>
      <c r="T11" s="46">
        <v>2003</v>
      </c>
      <c r="U11" s="47">
        <v>167.28648376464844</v>
      </c>
      <c r="V11" s="42"/>
      <c r="W11" s="42"/>
      <c r="X11" s="42"/>
      <c r="Y11" s="46">
        <v>2003</v>
      </c>
      <c r="Z11" s="49">
        <v>136.66311645507813</v>
      </c>
      <c r="AA11" s="42"/>
    </row>
    <row r="12" spans="2:27">
      <c r="B12" s="40"/>
      <c r="O12" s="40"/>
      <c r="T12" s="46">
        <v>2004</v>
      </c>
      <c r="U12" s="47">
        <v>167.78701782226563</v>
      </c>
      <c r="V12" s="42"/>
      <c r="W12" s="42"/>
      <c r="X12" s="42"/>
      <c r="Y12" s="46">
        <v>2004</v>
      </c>
      <c r="Z12" s="49">
        <v>136.56082153320313</v>
      </c>
      <c r="AA12" s="42"/>
    </row>
    <row r="13" spans="2:27">
      <c r="B13" s="40"/>
      <c r="O13" s="40"/>
      <c r="T13" s="46">
        <v>2005</v>
      </c>
      <c r="U13" s="47">
        <v>168.08668518066406</v>
      </c>
      <c r="V13" s="42"/>
      <c r="W13" s="42"/>
      <c r="X13" s="42"/>
      <c r="Y13" s="46">
        <v>2005</v>
      </c>
      <c r="Z13" s="49">
        <v>137.169189453125</v>
      </c>
      <c r="AA13" s="42"/>
    </row>
    <row r="14" spans="2:27">
      <c r="B14" s="40"/>
      <c r="O14" s="40"/>
      <c r="T14" s="46">
        <v>2006</v>
      </c>
      <c r="U14" s="47">
        <v>168.68107604980469</v>
      </c>
      <c r="V14" s="42"/>
      <c r="W14" s="42"/>
      <c r="X14" s="42"/>
      <c r="Y14" s="46">
        <v>2006</v>
      </c>
      <c r="Z14" s="49">
        <v>137.22114562988281</v>
      </c>
      <c r="AA14" s="42"/>
    </row>
    <row r="15" spans="2:27">
      <c r="B15" s="40"/>
      <c r="O15" s="40"/>
      <c r="T15" s="46">
        <v>2007</v>
      </c>
      <c r="U15" s="47">
        <v>169.60725402832031</v>
      </c>
      <c r="V15" s="42"/>
      <c r="W15" s="42"/>
      <c r="X15" s="42"/>
      <c r="Y15" s="46">
        <v>2007</v>
      </c>
      <c r="Z15" s="49">
        <v>137.65249633789063</v>
      </c>
      <c r="AA15" s="42"/>
    </row>
    <row r="16" spans="2:27">
      <c r="B16" s="40"/>
      <c r="O16" s="40"/>
      <c r="T16" s="46">
        <v>2008</v>
      </c>
      <c r="U16" s="47">
        <v>169.29402160644531</v>
      </c>
      <c r="V16" s="42"/>
      <c r="W16" s="42"/>
      <c r="X16" s="42"/>
      <c r="Y16" s="46">
        <v>2008</v>
      </c>
      <c r="Z16" s="49">
        <v>138.26992797851563</v>
      </c>
      <c r="AA16" s="42"/>
    </row>
    <row r="17" spans="2:27">
      <c r="B17" s="40"/>
      <c r="O17" s="40"/>
      <c r="T17" s="46">
        <v>2009</v>
      </c>
      <c r="U17" s="47">
        <v>168.17131042480469</v>
      </c>
      <c r="V17" s="42"/>
      <c r="W17" s="42"/>
      <c r="X17" s="42"/>
      <c r="Y17" s="46">
        <v>2009</v>
      </c>
      <c r="Z17" s="49">
        <v>139.16569519042969</v>
      </c>
      <c r="AA17" s="42"/>
    </row>
    <row r="18" spans="2:27">
      <c r="B18" s="40"/>
      <c r="O18" s="40"/>
      <c r="T18" s="46">
        <v>2010</v>
      </c>
      <c r="U18" s="47">
        <v>167.56686401367188</v>
      </c>
      <c r="V18" s="42"/>
      <c r="W18" s="42"/>
      <c r="X18" s="42"/>
      <c r="Y18" s="46">
        <v>2010</v>
      </c>
      <c r="Z18" s="49">
        <v>139.04078674316406</v>
      </c>
      <c r="AA18" s="42"/>
    </row>
    <row r="19" spans="2:27">
      <c r="B19" s="40"/>
      <c r="O19" s="40"/>
      <c r="T19" s="46">
        <v>2011</v>
      </c>
      <c r="U19" s="47">
        <v>166.99801635742188</v>
      </c>
      <c r="V19" s="42"/>
      <c r="W19" s="42"/>
      <c r="X19" s="42"/>
      <c r="Y19" s="46">
        <v>2011</v>
      </c>
      <c r="Z19" s="49">
        <v>138.60285949707031</v>
      </c>
      <c r="AA19" s="42"/>
    </row>
    <row r="20" spans="2:27">
      <c r="B20" s="40"/>
      <c r="O20" s="40"/>
      <c r="T20" s="46">
        <v>2012</v>
      </c>
      <c r="U20" s="47">
        <v>166.61329650878906</v>
      </c>
      <c r="V20" s="42"/>
      <c r="W20" s="42"/>
      <c r="X20" s="42"/>
      <c r="Y20" s="46">
        <v>2012</v>
      </c>
      <c r="Z20" s="49">
        <v>138.70033264160156</v>
      </c>
      <c r="AA20" s="42"/>
    </row>
    <row r="21" spans="2:27">
      <c r="B21" s="40"/>
      <c r="O21" s="40"/>
      <c r="T21" s="46">
        <v>2013</v>
      </c>
      <c r="U21" s="47">
        <v>166.50590515136719</v>
      </c>
      <c r="V21" s="42"/>
      <c r="W21" s="42"/>
      <c r="X21" s="42"/>
      <c r="Y21" s="46">
        <v>2013</v>
      </c>
      <c r="Z21" s="49">
        <v>139.13621520996094</v>
      </c>
      <c r="AA21" s="42"/>
    </row>
    <row r="22" spans="2:27">
      <c r="B22" s="40"/>
      <c r="O22" s="40"/>
      <c r="P22" s="6" t="s">
        <v>873</v>
      </c>
      <c r="T22" s="46">
        <v>2014</v>
      </c>
      <c r="U22" s="47">
        <v>166.27468872070313</v>
      </c>
      <c r="V22" s="42"/>
      <c r="W22" s="42"/>
      <c r="X22" s="42"/>
      <c r="Y22" s="46">
        <v>2014</v>
      </c>
      <c r="Z22" s="49">
        <v>138.83308410644531</v>
      </c>
      <c r="AA22" s="42"/>
    </row>
    <row r="23" spans="2:27">
      <c r="B23" s="42" t="s">
        <v>666</v>
      </c>
      <c r="O23" s="40"/>
      <c r="T23" s="46">
        <v>2015</v>
      </c>
      <c r="U23" s="47">
        <v>165.93424987792969</v>
      </c>
      <c r="V23" s="42"/>
      <c r="W23" s="42"/>
      <c r="X23" s="42"/>
      <c r="Y23" s="46">
        <v>2015</v>
      </c>
      <c r="Z23" s="49">
        <v>139.11375427246094</v>
      </c>
      <c r="AA23" s="42"/>
    </row>
    <row r="24" spans="2:27">
      <c r="B24" s="40"/>
      <c r="O24" s="40"/>
      <c r="T24" s="46">
        <v>2016</v>
      </c>
      <c r="U24" s="47">
        <v>166.27932739257813</v>
      </c>
      <c r="V24" s="42"/>
      <c r="W24" s="42"/>
      <c r="X24" s="42"/>
      <c r="Y24" s="46">
        <v>2016</v>
      </c>
      <c r="Z24" s="49">
        <v>139.12504577636719</v>
      </c>
      <c r="AA24" s="42"/>
    </row>
    <row r="25" spans="2:27">
      <c r="B25" s="40"/>
      <c r="O25" s="40"/>
      <c r="T25" s="46">
        <v>2017</v>
      </c>
      <c r="U25" s="47">
        <v>164.99264526367188</v>
      </c>
      <c r="V25" s="42"/>
      <c r="W25" s="42"/>
      <c r="X25" s="42"/>
      <c r="Y25" s="46">
        <v>2017</v>
      </c>
      <c r="Z25" s="49">
        <v>139.03755187988281</v>
      </c>
      <c r="AA25" s="42"/>
    </row>
    <row r="26" spans="2:27">
      <c r="B26" s="40"/>
      <c r="O26" s="40"/>
      <c r="T26" s="46">
        <v>2018</v>
      </c>
      <c r="U26" s="47">
        <v>163.68319702148438</v>
      </c>
      <c r="V26" s="42"/>
      <c r="W26" s="42"/>
      <c r="X26" s="42"/>
      <c r="Y26" s="46">
        <v>2018</v>
      </c>
      <c r="Z26" s="49">
        <v>139.18815612792969</v>
      </c>
      <c r="AA26" s="42"/>
    </row>
    <row r="27" spans="2:27">
      <c r="B27" s="40"/>
      <c r="O27" s="40"/>
      <c r="T27" s="46">
        <v>2019</v>
      </c>
      <c r="U27" s="47">
        <v>162.65957641601563</v>
      </c>
      <c r="V27" s="42"/>
      <c r="W27" s="42"/>
      <c r="X27" s="42"/>
      <c r="Y27" s="46">
        <v>2019</v>
      </c>
      <c r="Z27" s="49">
        <v>139.76896667480469</v>
      </c>
      <c r="AA27" s="42"/>
    </row>
    <row r="28" spans="2:27">
      <c r="T28" s="46">
        <v>2020</v>
      </c>
      <c r="U28" s="47">
        <v>164.84703063964844</v>
      </c>
      <c r="V28" s="42"/>
      <c r="W28" s="42"/>
      <c r="X28" s="42"/>
      <c r="Y28" s="46">
        <v>2020</v>
      </c>
      <c r="Z28" s="49">
        <v>139.26878356933594</v>
      </c>
      <c r="AA28" s="42"/>
    </row>
    <row r="29" spans="2:27">
      <c r="T29" s="46">
        <v>2021</v>
      </c>
      <c r="U29" s="47">
        <v>168.46620178222656</v>
      </c>
      <c r="V29" s="42"/>
      <c r="W29" s="42"/>
      <c r="X29" s="42"/>
      <c r="Y29" s="46">
        <v>2021</v>
      </c>
      <c r="Z29" s="49">
        <v>139.18096923828125</v>
      </c>
      <c r="AA29" s="42"/>
    </row>
  </sheetData>
  <mergeCells count="2">
    <mergeCell ref="T5:U5"/>
    <mergeCell ref="Y5:Z5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B5C62-91B4-45E4-B616-4C88670EDAB7}">
  <dimension ref="B2:N239"/>
  <sheetViews>
    <sheetView showGridLines="0" workbookViewId="0">
      <selection activeCell="J31" sqref="J31"/>
    </sheetView>
  </sheetViews>
  <sheetFormatPr defaultRowHeight="14.4"/>
  <sheetData>
    <row r="2" spans="2:14">
      <c r="B2" s="5" t="s">
        <v>885</v>
      </c>
    </row>
    <row r="5" spans="2:14">
      <c r="M5" s="34" t="s">
        <v>818</v>
      </c>
      <c r="N5" s="34" t="s">
        <v>819</v>
      </c>
    </row>
    <row r="6" spans="2:14">
      <c r="M6" s="34" t="s">
        <v>820</v>
      </c>
      <c r="N6" s="35">
        <v>118.9</v>
      </c>
    </row>
    <row r="7" spans="2:14">
      <c r="M7" s="34" t="s">
        <v>85</v>
      </c>
      <c r="N7" s="35">
        <v>106.4</v>
      </c>
    </row>
    <row r="8" spans="2:14">
      <c r="M8" s="34" t="s">
        <v>88</v>
      </c>
      <c r="N8" s="35">
        <v>105.9</v>
      </c>
    </row>
    <row r="9" spans="2:14">
      <c r="M9" s="34" t="s">
        <v>89</v>
      </c>
      <c r="N9" s="35">
        <v>109.6</v>
      </c>
    </row>
    <row r="10" spans="2:14">
      <c r="M10" s="34" t="s">
        <v>90</v>
      </c>
      <c r="N10" s="35">
        <v>113.6</v>
      </c>
    </row>
    <row r="11" spans="2:14">
      <c r="M11" s="34" t="s">
        <v>91</v>
      </c>
      <c r="N11" s="35">
        <v>110.9</v>
      </c>
    </row>
    <row r="12" spans="2:14">
      <c r="M12" s="34" t="s">
        <v>92</v>
      </c>
      <c r="N12" s="35">
        <v>110.1</v>
      </c>
    </row>
    <row r="13" spans="2:14">
      <c r="M13" s="34" t="s">
        <v>93</v>
      </c>
      <c r="N13" s="35">
        <v>110.6</v>
      </c>
    </row>
    <row r="14" spans="2:14">
      <c r="M14" s="34" t="s">
        <v>821</v>
      </c>
      <c r="N14" s="35">
        <v>136.30000000000001</v>
      </c>
    </row>
    <row r="15" spans="2:14">
      <c r="M15" s="34" t="s">
        <v>95</v>
      </c>
      <c r="N15" s="35">
        <v>133.9</v>
      </c>
    </row>
    <row r="16" spans="2:14">
      <c r="M16" s="34" t="s">
        <v>96</v>
      </c>
      <c r="N16" s="35">
        <v>125.8</v>
      </c>
    </row>
    <row r="17" spans="2:14">
      <c r="M17" s="34" t="s">
        <v>97</v>
      </c>
      <c r="N17" s="35">
        <v>134.6</v>
      </c>
    </row>
    <row r="18" spans="2:14">
      <c r="M18" s="34" t="s">
        <v>99</v>
      </c>
      <c r="N18" s="35">
        <v>121.2</v>
      </c>
    </row>
    <row r="19" spans="2:14">
      <c r="M19" s="34" t="s">
        <v>101</v>
      </c>
      <c r="N19" s="35">
        <v>107.6</v>
      </c>
    </row>
    <row r="20" spans="2:14">
      <c r="M20" s="34" t="s">
        <v>102</v>
      </c>
      <c r="N20" s="35">
        <v>111.7</v>
      </c>
    </row>
    <row r="21" spans="2:14">
      <c r="M21" s="34" t="s">
        <v>103</v>
      </c>
      <c r="N21" s="35">
        <v>104.9</v>
      </c>
    </row>
    <row r="22" spans="2:14">
      <c r="M22" s="34" t="s">
        <v>104</v>
      </c>
      <c r="N22" s="35">
        <v>111.4</v>
      </c>
    </row>
    <row r="23" spans="2:14">
      <c r="M23" s="34" t="s">
        <v>105</v>
      </c>
      <c r="N23" s="35">
        <v>49</v>
      </c>
    </row>
    <row r="24" spans="2:14">
      <c r="M24" s="34" t="s">
        <v>106</v>
      </c>
      <c r="N24" s="35">
        <v>62.4</v>
      </c>
    </row>
    <row r="25" spans="2:14">
      <c r="M25" s="34" t="s">
        <v>107</v>
      </c>
      <c r="N25" s="35">
        <v>58.9</v>
      </c>
    </row>
    <row r="26" spans="2:14">
      <c r="M26" s="34" t="s">
        <v>108</v>
      </c>
      <c r="N26" s="35">
        <v>53.4</v>
      </c>
    </row>
    <row r="27" spans="2:14">
      <c r="M27" s="34" t="s">
        <v>109</v>
      </c>
      <c r="N27" s="35">
        <v>85.4</v>
      </c>
    </row>
    <row r="28" spans="2:14">
      <c r="M28" s="34" t="s">
        <v>110</v>
      </c>
      <c r="N28" s="35">
        <v>61.6</v>
      </c>
    </row>
    <row r="29" spans="2:14">
      <c r="M29" s="34" t="s">
        <v>111</v>
      </c>
      <c r="N29" s="35">
        <v>86.6</v>
      </c>
    </row>
    <row r="30" spans="2:14">
      <c r="M30" s="34" t="s">
        <v>822</v>
      </c>
      <c r="N30" s="35">
        <v>114.3</v>
      </c>
    </row>
    <row r="31" spans="2:14">
      <c r="J31" s="6" t="s">
        <v>873</v>
      </c>
      <c r="M31" s="34" t="s">
        <v>114</v>
      </c>
      <c r="N31" s="35">
        <v>93</v>
      </c>
    </row>
    <row r="32" spans="2:14">
      <c r="B32" s="10" t="s">
        <v>667</v>
      </c>
      <c r="M32" s="34" t="s">
        <v>115</v>
      </c>
      <c r="N32" s="35">
        <v>86.6</v>
      </c>
    </row>
    <row r="33" spans="13:14">
      <c r="M33" s="34" t="s">
        <v>116</v>
      </c>
      <c r="N33" s="35">
        <v>95.7</v>
      </c>
    </row>
    <row r="34" spans="13:14">
      <c r="M34" s="34" t="s">
        <v>117</v>
      </c>
      <c r="N34" s="35">
        <v>98.8</v>
      </c>
    </row>
    <row r="35" spans="13:14">
      <c r="M35" s="34" t="s">
        <v>118</v>
      </c>
      <c r="N35" s="35">
        <v>95.5</v>
      </c>
    </row>
    <row r="36" spans="13:14">
      <c r="M36" s="34" t="s">
        <v>119</v>
      </c>
      <c r="N36" s="35">
        <v>96.8</v>
      </c>
    </row>
    <row r="37" spans="13:14">
      <c r="M37" s="34" t="s">
        <v>823</v>
      </c>
      <c r="N37" s="35">
        <v>121.5</v>
      </c>
    </row>
    <row r="38" spans="13:14">
      <c r="M38" s="34" t="s">
        <v>120</v>
      </c>
      <c r="N38" s="35">
        <v>123.5</v>
      </c>
    </row>
    <row r="39" spans="13:14">
      <c r="M39" s="34" t="s">
        <v>121</v>
      </c>
      <c r="N39" s="35">
        <v>126.5</v>
      </c>
    </row>
    <row r="40" spans="13:14">
      <c r="M40" s="34" t="s">
        <v>122</v>
      </c>
      <c r="N40" s="35">
        <v>113.3</v>
      </c>
    </row>
    <row r="41" spans="13:14">
      <c r="M41" s="34" t="s">
        <v>123</v>
      </c>
      <c r="N41" s="35">
        <v>116.6</v>
      </c>
    </row>
    <row r="42" spans="13:14">
      <c r="M42" s="34" t="s">
        <v>124</v>
      </c>
      <c r="N42" s="35">
        <v>129.6</v>
      </c>
    </row>
    <row r="43" spans="13:14">
      <c r="M43" s="34" t="s">
        <v>125</v>
      </c>
      <c r="N43" s="35">
        <v>106.8</v>
      </c>
    </row>
    <row r="44" spans="13:14">
      <c r="M44" s="34" t="s">
        <v>126</v>
      </c>
      <c r="N44" s="35">
        <v>107.2</v>
      </c>
    </row>
    <row r="45" spans="13:14">
      <c r="M45" s="34" t="s">
        <v>127</v>
      </c>
      <c r="N45" s="35">
        <v>108.6</v>
      </c>
    </row>
    <row r="46" spans="13:14">
      <c r="M46" s="34" t="s">
        <v>128</v>
      </c>
      <c r="N46" s="35">
        <v>117.2</v>
      </c>
    </row>
    <row r="47" spans="13:14">
      <c r="M47" s="34" t="s">
        <v>129</v>
      </c>
      <c r="N47" s="35">
        <v>114.4</v>
      </c>
    </row>
    <row r="48" spans="13:14">
      <c r="M48" s="34" t="s">
        <v>130</v>
      </c>
      <c r="N48" s="35">
        <v>113.6</v>
      </c>
    </row>
    <row r="49" spans="13:14">
      <c r="M49" s="34" t="s">
        <v>133</v>
      </c>
      <c r="N49" s="35">
        <v>109</v>
      </c>
    </row>
    <row r="50" spans="13:14">
      <c r="M50" s="34" t="s">
        <v>134</v>
      </c>
      <c r="N50" s="35">
        <v>129.69999999999999</v>
      </c>
    </row>
    <row r="51" spans="13:14">
      <c r="M51" s="34" t="s">
        <v>135</v>
      </c>
      <c r="N51" s="35">
        <v>127.1</v>
      </c>
    </row>
    <row r="52" spans="13:14">
      <c r="M52" s="34" t="s">
        <v>136</v>
      </c>
      <c r="N52" s="35">
        <v>115.5</v>
      </c>
    </row>
    <row r="53" spans="13:14">
      <c r="M53" s="34" t="s">
        <v>137</v>
      </c>
      <c r="N53" s="35">
        <v>104.8</v>
      </c>
    </row>
    <row r="54" spans="13:14">
      <c r="M54" s="34" t="s">
        <v>138</v>
      </c>
      <c r="N54" s="35">
        <v>101.9</v>
      </c>
    </row>
    <row r="55" spans="13:14">
      <c r="M55" s="34" t="s">
        <v>139</v>
      </c>
      <c r="N55" s="35">
        <v>111.4</v>
      </c>
    </row>
    <row r="56" spans="13:14">
      <c r="M56" s="34" t="s">
        <v>140</v>
      </c>
      <c r="N56" s="35">
        <v>111.4</v>
      </c>
    </row>
    <row r="57" spans="13:14">
      <c r="M57" s="34" t="s">
        <v>141</v>
      </c>
      <c r="N57" s="35">
        <v>109.2</v>
      </c>
    </row>
    <row r="58" spans="13:14">
      <c r="M58" s="34" t="s">
        <v>142</v>
      </c>
      <c r="N58" s="35">
        <v>102.7</v>
      </c>
    </row>
    <row r="59" spans="13:14">
      <c r="M59" s="34" t="s">
        <v>143</v>
      </c>
      <c r="N59" s="35">
        <v>128.6</v>
      </c>
    </row>
    <row r="60" spans="13:14">
      <c r="M60" s="34" t="s">
        <v>144</v>
      </c>
      <c r="N60" s="35">
        <v>128.30000000000001</v>
      </c>
    </row>
    <row r="61" spans="13:14">
      <c r="M61" s="34" t="s">
        <v>145</v>
      </c>
      <c r="N61" s="35">
        <v>118.9</v>
      </c>
    </row>
    <row r="62" spans="13:14">
      <c r="M62" s="34" t="s">
        <v>146</v>
      </c>
      <c r="N62" s="35">
        <v>111.2</v>
      </c>
    </row>
    <row r="63" spans="13:14">
      <c r="M63" s="34" t="s">
        <v>147</v>
      </c>
      <c r="N63" s="35">
        <v>116.3</v>
      </c>
    </row>
    <row r="64" spans="13:14">
      <c r="M64" s="34" t="s">
        <v>148</v>
      </c>
      <c r="N64" s="35">
        <v>113.7</v>
      </c>
    </row>
    <row r="65" spans="13:14">
      <c r="M65" s="34" t="s">
        <v>149</v>
      </c>
      <c r="N65" s="35">
        <v>105.7</v>
      </c>
    </row>
    <row r="66" spans="13:14">
      <c r="M66" s="34" t="s">
        <v>150</v>
      </c>
      <c r="N66" s="35">
        <v>120.9</v>
      </c>
    </row>
    <row r="67" spans="13:14">
      <c r="M67" s="34" t="s">
        <v>151</v>
      </c>
      <c r="N67" s="35">
        <v>107.5</v>
      </c>
    </row>
    <row r="68" spans="13:14">
      <c r="M68" s="34" t="s">
        <v>152</v>
      </c>
      <c r="N68" s="35">
        <v>112.1</v>
      </c>
    </row>
    <row r="69" spans="13:14">
      <c r="M69" s="34" t="s">
        <v>153</v>
      </c>
      <c r="N69" s="35">
        <v>107.8</v>
      </c>
    </row>
    <row r="70" spans="13:14">
      <c r="M70" s="34" t="s">
        <v>154</v>
      </c>
      <c r="N70" s="35">
        <v>114.3</v>
      </c>
    </row>
    <row r="71" spans="13:14">
      <c r="M71" s="34" t="s">
        <v>155</v>
      </c>
      <c r="N71" s="35">
        <v>101.8</v>
      </c>
    </row>
    <row r="72" spans="13:14">
      <c r="M72" s="34" t="s">
        <v>156</v>
      </c>
      <c r="N72" s="35">
        <v>108</v>
      </c>
    </row>
    <row r="73" spans="13:14">
      <c r="M73" s="34" t="s">
        <v>157</v>
      </c>
      <c r="N73" s="35">
        <v>107.3</v>
      </c>
    </row>
    <row r="74" spans="13:14">
      <c r="M74" s="34" t="s">
        <v>158</v>
      </c>
      <c r="N74" s="35">
        <v>137.69999999999999</v>
      </c>
    </row>
    <row r="75" spans="13:14">
      <c r="M75" s="34" t="s">
        <v>159</v>
      </c>
      <c r="N75" s="35">
        <v>115.4</v>
      </c>
    </row>
    <row r="76" spans="13:14">
      <c r="M76" s="34" t="s">
        <v>160</v>
      </c>
      <c r="N76" s="35">
        <v>113.6</v>
      </c>
    </row>
    <row r="77" spans="13:14">
      <c r="M77" s="34" t="s">
        <v>161</v>
      </c>
      <c r="N77" s="35">
        <v>119.8</v>
      </c>
    </row>
    <row r="78" spans="13:14">
      <c r="M78" s="34" t="s">
        <v>162</v>
      </c>
      <c r="N78" s="35">
        <v>113.2</v>
      </c>
    </row>
    <row r="79" spans="13:14">
      <c r="M79" s="34" t="s">
        <v>163</v>
      </c>
      <c r="N79" s="35">
        <v>106</v>
      </c>
    </row>
    <row r="80" spans="13:14">
      <c r="M80" s="34" t="s">
        <v>164</v>
      </c>
      <c r="N80" s="35">
        <v>92.3</v>
      </c>
    </row>
    <row r="81" spans="13:14">
      <c r="M81" s="34" t="s">
        <v>165</v>
      </c>
      <c r="N81" s="35">
        <v>60.5</v>
      </c>
    </row>
    <row r="82" spans="13:14">
      <c r="M82" s="34" t="s">
        <v>166</v>
      </c>
      <c r="N82" s="35">
        <v>57.4</v>
      </c>
    </row>
    <row r="83" spans="13:14">
      <c r="M83" s="34" t="s">
        <v>167</v>
      </c>
      <c r="N83" s="35">
        <v>63.8</v>
      </c>
    </row>
    <row r="84" spans="13:14">
      <c r="M84" s="34" t="s">
        <v>168</v>
      </c>
      <c r="N84" s="35">
        <v>56.2</v>
      </c>
    </row>
    <row r="85" spans="13:14">
      <c r="M85" s="34" t="s">
        <v>169</v>
      </c>
      <c r="N85" s="35">
        <v>69.8</v>
      </c>
    </row>
    <row r="86" spans="13:14">
      <c r="M86" s="34" t="s">
        <v>170</v>
      </c>
      <c r="N86" s="35">
        <v>60.9</v>
      </c>
    </row>
    <row r="87" spans="13:14">
      <c r="M87" s="34" t="s">
        <v>171</v>
      </c>
      <c r="N87" s="35">
        <v>61.6</v>
      </c>
    </row>
    <row r="88" spans="13:14">
      <c r="M88" s="34" t="s">
        <v>172</v>
      </c>
      <c r="N88" s="35">
        <v>65.900000000000006</v>
      </c>
    </row>
    <row r="89" spans="13:14">
      <c r="M89" s="34" t="s">
        <v>173</v>
      </c>
      <c r="N89" s="35">
        <v>60.3</v>
      </c>
    </row>
    <row r="90" spans="13:14">
      <c r="M90" s="34" t="s">
        <v>174</v>
      </c>
      <c r="N90" s="35">
        <v>59.4</v>
      </c>
    </row>
    <row r="91" spans="13:14">
      <c r="M91" s="34" t="s">
        <v>175</v>
      </c>
      <c r="N91" s="35">
        <v>53.2</v>
      </c>
    </row>
    <row r="92" spans="13:14">
      <c r="M92" s="34" t="s">
        <v>176</v>
      </c>
      <c r="N92" s="35">
        <v>61.4</v>
      </c>
    </row>
    <row r="93" spans="13:14">
      <c r="M93" s="34" t="s">
        <v>177</v>
      </c>
      <c r="N93" s="35">
        <v>87.9</v>
      </c>
    </row>
    <row r="94" spans="13:14">
      <c r="M94" s="34" t="s">
        <v>178</v>
      </c>
      <c r="N94" s="35">
        <v>90.5</v>
      </c>
    </row>
    <row r="95" spans="13:14">
      <c r="M95" s="34" t="s">
        <v>179</v>
      </c>
      <c r="N95" s="35">
        <v>92.8</v>
      </c>
    </row>
    <row r="96" spans="13:14">
      <c r="M96" s="34" t="s">
        <v>180</v>
      </c>
      <c r="N96" s="35">
        <v>107</v>
      </c>
    </row>
    <row r="97" spans="13:14">
      <c r="M97" s="34" t="s">
        <v>181</v>
      </c>
      <c r="N97" s="35">
        <v>97.8</v>
      </c>
    </row>
    <row r="98" spans="13:14">
      <c r="M98" s="34" t="s">
        <v>182</v>
      </c>
      <c r="N98" s="35">
        <v>90.2</v>
      </c>
    </row>
    <row r="99" spans="13:14">
      <c r="M99" s="34" t="s">
        <v>183</v>
      </c>
      <c r="N99" s="35">
        <v>90.8</v>
      </c>
    </row>
    <row r="100" spans="13:14">
      <c r="M100" s="34" t="s">
        <v>184</v>
      </c>
      <c r="N100" s="35">
        <v>118.6</v>
      </c>
    </row>
    <row r="101" spans="13:14">
      <c r="M101" s="34" t="s">
        <v>185</v>
      </c>
      <c r="N101" s="35">
        <v>85.4</v>
      </c>
    </row>
    <row r="102" spans="13:14">
      <c r="M102" s="34" t="s">
        <v>186</v>
      </c>
      <c r="N102" s="35">
        <v>79.5</v>
      </c>
    </row>
    <row r="103" spans="13:14">
      <c r="M103" s="34" t="s">
        <v>187</v>
      </c>
      <c r="N103" s="35">
        <v>70.099999999999994</v>
      </c>
    </row>
    <row r="104" spans="13:14">
      <c r="M104" s="34" t="s">
        <v>188</v>
      </c>
      <c r="N104" s="35">
        <v>100.8</v>
      </c>
    </row>
    <row r="105" spans="13:14">
      <c r="M105" s="34" t="s">
        <v>189</v>
      </c>
      <c r="N105" s="35">
        <v>91.2</v>
      </c>
    </row>
    <row r="106" spans="13:14">
      <c r="M106" s="34" t="s">
        <v>190</v>
      </c>
      <c r="N106" s="35">
        <v>86.4</v>
      </c>
    </row>
    <row r="107" spans="13:14">
      <c r="M107" s="34" t="s">
        <v>191</v>
      </c>
      <c r="N107" s="35">
        <v>74.900000000000006</v>
      </c>
    </row>
    <row r="108" spans="13:14">
      <c r="M108" s="34" t="s">
        <v>192</v>
      </c>
      <c r="N108" s="35">
        <v>83.3</v>
      </c>
    </row>
    <row r="109" spans="13:14">
      <c r="M109" s="34" t="s">
        <v>193</v>
      </c>
      <c r="N109" s="35">
        <v>62.5</v>
      </c>
    </row>
    <row r="110" spans="13:14">
      <c r="M110" s="34" t="s">
        <v>194</v>
      </c>
      <c r="N110" s="35">
        <v>71.099999999999994</v>
      </c>
    </row>
    <row r="111" spans="13:14">
      <c r="M111" s="34" t="s">
        <v>195</v>
      </c>
      <c r="N111" s="35">
        <v>74.900000000000006</v>
      </c>
    </row>
    <row r="112" spans="13:14">
      <c r="M112" s="34" t="s">
        <v>196</v>
      </c>
      <c r="N112" s="35">
        <v>112.9</v>
      </c>
    </row>
    <row r="113" spans="13:14">
      <c r="M113" s="34" t="s">
        <v>197</v>
      </c>
      <c r="N113" s="35">
        <v>133.4</v>
      </c>
    </row>
    <row r="114" spans="13:14">
      <c r="M114" s="34" t="s">
        <v>198</v>
      </c>
      <c r="N114" s="35">
        <v>112.2</v>
      </c>
    </row>
    <row r="115" spans="13:14">
      <c r="M115" s="34" t="s">
        <v>199</v>
      </c>
      <c r="N115" s="35">
        <v>106.8</v>
      </c>
    </row>
    <row r="116" spans="13:14">
      <c r="M116" s="34" t="s">
        <v>200</v>
      </c>
      <c r="N116" s="35">
        <v>101.3</v>
      </c>
    </row>
    <row r="117" spans="13:14">
      <c r="M117" s="34" t="s">
        <v>201</v>
      </c>
      <c r="N117" s="35">
        <v>142</v>
      </c>
    </row>
    <row r="118" spans="13:14">
      <c r="M118" s="34" t="s">
        <v>202</v>
      </c>
      <c r="N118" s="35">
        <v>100.4</v>
      </c>
    </row>
    <row r="119" spans="13:14">
      <c r="M119" s="34" t="s">
        <v>203</v>
      </c>
      <c r="N119" s="35">
        <v>96.2</v>
      </c>
    </row>
    <row r="120" spans="13:14">
      <c r="M120" s="34" t="s">
        <v>204</v>
      </c>
      <c r="N120" s="35">
        <v>96.1</v>
      </c>
    </row>
    <row r="121" spans="13:14">
      <c r="M121" s="34" t="s">
        <v>205</v>
      </c>
      <c r="N121" s="35">
        <v>94.6</v>
      </c>
    </row>
    <row r="122" spans="13:14">
      <c r="M122" s="34" t="s">
        <v>206</v>
      </c>
      <c r="N122" s="35">
        <v>101.4</v>
      </c>
    </row>
    <row r="123" spans="13:14">
      <c r="M123" s="34" t="s">
        <v>207</v>
      </c>
      <c r="N123" s="35">
        <v>102.1</v>
      </c>
    </row>
    <row r="124" spans="13:14">
      <c r="M124" s="34" t="s">
        <v>208</v>
      </c>
      <c r="N124" s="35">
        <v>101.1</v>
      </c>
    </row>
    <row r="125" spans="13:14">
      <c r="M125" s="34" t="s">
        <v>209</v>
      </c>
      <c r="N125" s="35">
        <v>108.7</v>
      </c>
    </row>
    <row r="126" spans="13:14">
      <c r="M126" s="34" t="s">
        <v>210</v>
      </c>
      <c r="N126" s="35">
        <v>94.1</v>
      </c>
    </row>
    <row r="127" spans="13:14">
      <c r="M127" s="34" t="s">
        <v>211</v>
      </c>
      <c r="N127" s="35">
        <v>96.3</v>
      </c>
    </row>
    <row r="128" spans="13:14">
      <c r="M128" s="34" t="s">
        <v>212</v>
      </c>
      <c r="N128" s="35">
        <v>103.9</v>
      </c>
    </row>
    <row r="129" spans="13:14">
      <c r="M129" s="34" t="s">
        <v>213</v>
      </c>
      <c r="N129" s="35">
        <v>100.4</v>
      </c>
    </row>
    <row r="130" spans="13:14">
      <c r="M130" s="34" t="s">
        <v>214</v>
      </c>
      <c r="N130" s="35">
        <v>101.8</v>
      </c>
    </row>
    <row r="131" spans="13:14">
      <c r="M131" s="34" t="s">
        <v>215</v>
      </c>
      <c r="N131" s="35">
        <v>97.4</v>
      </c>
    </row>
    <row r="132" spans="13:14">
      <c r="M132" s="34" t="s">
        <v>216</v>
      </c>
      <c r="N132" s="35">
        <v>94.6</v>
      </c>
    </row>
    <row r="133" spans="13:14">
      <c r="M133" s="34" t="s">
        <v>217</v>
      </c>
      <c r="N133" s="35">
        <v>99.1</v>
      </c>
    </row>
    <row r="134" spans="13:14">
      <c r="M134" s="34" t="s">
        <v>218</v>
      </c>
      <c r="N134" s="35">
        <v>107.3</v>
      </c>
    </row>
    <row r="135" spans="13:14">
      <c r="M135" s="34" t="s">
        <v>219</v>
      </c>
      <c r="N135" s="35">
        <v>96.4</v>
      </c>
    </row>
    <row r="136" spans="13:14">
      <c r="M136" s="34" t="s">
        <v>220</v>
      </c>
      <c r="N136" s="35">
        <v>110.5</v>
      </c>
    </row>
    <row r="137" spans="13:14">
      <c r="M137" s="34" t="s">
        <v>221</v>
      </c>
      <c r="N137" s="35">
        <v>106.7</v>
      </c>
    </row>
    <row r="138" spans="13:14">
      <c r="M138" s="34" t="s">
        <v>222</v>
      </c>
      <c r="N138" s="35">
        <v>77.3</v>
      </c>
    </row>
    <row r="139" spans="13:14">
      <c r="M139" s="34" t="s">
        <v>223</v>
      </c>
      <c r="N139" s="35">
        <v>75.8</v>
      </c>
    </row>
    <row r="140" spans="13:14">
      <c r="M140" s="34" t="s">
        <v>224</v>
      </c>
      <c r="N140" s="35">
        <v>88.7</v>
      </c>
    </row>
    <row r="141" spans="13:14">
      <c r="M141" s="34" t="s">
        <v>225</v>
      </c>
      <c r="N141" s="35">
        <v>62.8</v>
      </c>
    </row>
    <row r="142" spans="13:14">
      <c r="M142" s="34" t="s">
        <v>226</v>
      </c>
      <c r="N142" s="35">
        <v>77.8</v>
      </c>
    </row>
    <row r="143" spans="13:14">
      <c r="M143" s="34" t="s">
        <v>227</v>
      </c>
      <c r="N143" s="35">
        <v>66.8</v>
      </c>
    </row>
    <row r="144" spans="13:14">
      <c r="M144" s="34" t="s">
        <v>824</v>
      </c>
      <c r="N144" s="35">
        <v>90</v>
      </c>
    </row>
    <row r="145" spans="13:14">
      <c r="M145" s="34" t="s">
        <v>327</v>
      </c>
      <c r="N145" s="35">
        <v>71</v>
      </c>
    </row>
    <row r="146" spans="13:14">
      <c r="M146" s="34" t="s">
        <v>228</v>
      </c>
      <c r="N146" s="35">
        <v>77</v>
      </c>
    </row>
    <row r="147" spans="13:14">
      <c r="M147" s="34" t="s">
        <v>825</v>
      </c>
      <c r="N147" s="35">
        <v>105.5</v>
      </c>
    </row>
    <row r="148" spans="13:14">
      <c r="M148" s="34" t="s">
        <v>232</v>
      </c>
      <c r="N148" s="35">
        <v>82.3</v>
      </c>
    </row>
    <row r="149" spans="13:14">
      <c r="M149" s="34" t="s">
        <v>233</v>
      </c>
      <c r="N149" s="35">
        <v>83.9</v>
      </c>
    </row>
    <row r="150" spans="13:14">
      <c r="M150" s="34" t="s">
        <v>234</v>
      </c>
      <c r="N150" s="35">
        <v>69.900000000000006</v>
      </c>
    </row>
    <row r="151" spans="13:14">
      <c r="M151" s="34" t="s">
        <v>235</v>
      </c>
      <c r="N151" s="35">
        <v>66</v>
      </c>
    </row>
    <row r="152" spans="13:14">
      <c r="M152" s="34" t="s">
        <v>236</v>
      </c>
      <c r="N152" s="35">
        <v>67.900000000000006</v>
      </c>
    </row>
    <row r="153" spans="13:14">
      <c r="M153" s="34" t="s">
        <v>237</v>
      </c>
      <c r="N153" s="35">
        <v>73.3</v>
      </c>
    </row>
    <row r="154" spans="13:14">
      <c r="M154" s="34" t="s">
        <v>238</v>
      </c>
      <c r="N154" s="35">
        <v>98.2</v>
      </c>
    </row>
    <row r="155" spans="13:14">
      <c r="M155" s="34" t="s">
        <v>239</v>
      </c>
      <c r="N155" s="35">
        <v>105.1</v>
      </c>
    </row>
    <row r="156" spans="13:14">
      <c r="M156" s="34" t="s">
        <v>240</v>
      </c>
      <c r="N156" s="35">
        <v>121.7</v>
      </c>
    </row>
    <row r="157" spans="13:14">
      <c r="M157" s="34" t="s">
        <v>241</v>
      </c>
      <c r="N157" s="35">
        <v>90.1</v>
      </c>
    </row>
    <row r="158" spans="13:14">
      <c r="M158" s="34" t="s">
        <v>242</v>
      </c>
      <c r="N158" s="35">
        <v>81.3</v>
      </c>
    </row>
    <row r="159" spans="13:14">
      <c r="M159" s="34" t="s">
        <v>243</v>
      </c>
      <c r="N159" s="35">
        <v>85.6</v>
      </c>
    </row>
    <row r="160" spans="13:14">
      <c r="M160" s="34" t="s">
        <v>244</v>
      </c>
      <c r="N160" s="35">
        <v>103.2</v>
      </c>
    </row>
    <row r="161" spans="13:14">
      <c r="M161" s="34" t="s">
        <v>245</v>
      </c>
      <c r="N161" s="35">
        <v>77.2</v>
      </c>
    </row>
    <row r="162" spans="13:14">
      <c r="M162" s="34" t="s">
        <v>246</v>
      </c>
      <c r="N162" s="35">
        <v>69.900000000000006</v>
      </c>
    </row>
    <row r="163" spans="13:14">
      <c r="M163" s="34" t="s">
        <v>247</v>
      </c>
      <c r="N163" s="35">
        <v>68.400000000000006</v>
      </c>
    </row>
    <row r="164" spans="13:14">
      <c r="M164" s="34" t="s">
        <v>248</v>
      </c>
      <c r="N164" s="35">
        <v>67.099999999999994</v>
      </c>
    </row>
    <row r="165" spans="13:14">
      <c r="M165" s="34" t="s">
        <v>249</v>
      </c>
      <c r="N165" s="35">
        <v>68.099999999999994</v>
      </c>
    </row>
    <row r="166" spans="13:14">
      <c r="M166" s="34" t="s">
        <v>250</v>
      </c>
      <c r="N166" s="35">
        <v>58.8</v>
      </c>
    </row>
    <row r="167" spans="13:14">
      <c r="M167" s="34" t="s">
        <v>251</v>
      </c>
      <c r="N167" s="35">
        <v>60.1</v>
      </c>
    </row>
    <row r="168" spans="13:14">
      <c r="M168" s="34" t="s">
        <v>252</v>
      </c>
      <c r="N168" s="35">
        <v>67.099999999999994</v>
      </c>
    </row>
    <row r="169" spans="13:14">
      <c r="M169" s="34" t="s">
        <v>253</v>
      </c>
      <c r="N169" s="35">
        <v>85.5</v>
      </c>
    </row>
    <row r="170" spans="13:14">
      <c r="M170" s="34" t="s">
        <v>254</v>
      </c>
      <c r="N170" s="35">
        <v>90.2</v>
      </c>
    </row>
    <row r="171" spans="13:14">
      <c r="M171" s="34" t="s">
        <v>255</v>
      </c>
      <c r="N171" s="35">
        <v>92.6</v>
      </c>
    </row>
    <row r="172" spans="13:14">
      <c r="M172" s="34" t="s">
        <v>256</v>
      </c>
      <c r="N172" s="35">
        <v>89.6</v>
      </c>
    </row>
    <row r="173" spans="13:14">
      <c r="M173" s="34" t="s">
        <v>257</v>
      </c>
      <c r="N173" s="35">
        <v>93.6</v>
      </c>
    </row>
    <row r="174" spans="13:14">
      <c r="M174" s="34" t="s">
        <v>258</v>
      </c>
      <c r="N174" s="35">
        <v>86.9</v>
      </c>
    </row>
    <row r="175" spans="13:14">
      <c r="M175" s="34" t="s">
        <v>259</v>
      </c>
      <c r="N175" s="35">
        <v>85</v>
      </c>
    </row>
    <row r="176" spans="13:14">
      <c r="M176" s="34" t="s">
        <v>260</v>
      </c>
      <c r="N176" s="35">
        <v>85.6</v>
      </c>
    </row>
    <row r="177" spans="13:14">
      <c r="M177" s="34" t="s">
        <v>261</v>
      </c>
      <c r="N177" s="35">
        <v>91.4</v>
      </c>
    </row>
    <row r="178" spans="13:14">
      <c r="M178" s="34" t="s">
        <v>262</v>
      </c>
      <c r="N178" s="35">
        <v>114.3</v>
      </c>
    </row>
    <row r="179" spans="13:14">
      <c r="M179" s="34" t="s">
        <v>263</v>
      </c>
      <c r="N179" s="35">
        <v>88.5</v>
      </c>
    </row>
    <row r="180" spans="13:14">
      <c r="M180" s="34" t="s">
        <v>264</v>
      </c>
      <c r="N180" s="35">
        <v>125.1</v>
      </c>
    </row>
    <row r="181" spans="13:14">
      <c r="M181" s="34" t="s">
        <v>265</v>
      </c>
      <c r="N181" s="35">
        <v>88.6</v>
      </c>
    </row>
    <row r="182" spans="13:14">
      <c r="M182" s="34" t="s">
        <v>266</v>
      </c>
      <c r="N182" s="35">
        <v>90</v>
      </c>
    </row>
    <row r="183" spans="13:14">
      <c r="M183" s="34" t="s">
        <v>826</v>
      </c>
      <c r="N183" s="35">
        <v>140.6</v>
      </c>
    </row>
    <row r="184" spans="13:14">
      <c r="M184" s="34" t="s">
        <v>267</v>
      </c>
      <c r="N184" s="35">
        <v>120.2</v>
      </c>
    </row>
    <row r="185" spans="13:14">
      <c r="M185" s="34" t="s">
        <v>268</v>
      </c>
      <c r="N185" s="35">
        <v>117</v>
      </c>
    </row>
    <row r="186" spans="13:14">
      <c r="M186" s="34" t="s">
        <v>269</v>
      </c>
      <c r="N186" s="35">
        <v>119.3</v>
      </c>
    </row>
    <row r="187" spans="13:14">
      <c r="M187" s="34" t="s">
        <v>270</v>
      </c>
      <c r="N187" s="35">
        <v>125.5</v>
      </c>
    </row>
    <row r="188" spans="13:14">
      <c r="M188" s="34" t="s">
        <v>271</v>
      </c>
      <c r="N188" s="35">
        <v>135.69999999999999</v>
      </c>
    </row>
    <row r="189" spans="13:14">
      <c r="M189" s="34" t="s">
        <v>273</v>
      </c>
      <c r="N189" s="35">
        <v>151.1</v>
      </c>
    </row>
    <row r="190" spans="13:14">
      <c r="M190" s="34" t="s">
        <v>275</v>
      </c>
      <c r="N190" s="35">
        <v>142.5</v>
      </c>
    </row>
    <row r="191" spans="13:14">
      <c r="M191" s="34" t="s">
        <v>276</v>
      </c>
      <c r="N191" s="35">
        <v>118.6</v>
      </c>
    </row>
    <row r="192" spans="13:14">
      <c r="M192" s="34" t="s">
        <v>277</v>
      </c>
      <c r="N192" s="35">
        <v>140.6</v>
      </c>
    </row>
    <row r="193" spans="13:14">
      <c r="M193" s="34" t="s">
        <v>278</v>
      </c>
      <c r="N193" s="35">
        <v>131.4</v>
      </c>
    </row>
    <row r="194" spans="13:14">
      <c r="M194" s="34" t="s">
        <v>279</v>
      </c>
      <c r="N194" s="35">
        <v>94.3</v>
      </c>
    </row>
    <row r="195" spans="13:14">
      <c r="M195" s="34" t="s">
        <v>280</v>
      </c>
      <c r="N195" s="35">
        <v>96.9</v>
      </c>
    </row>
    <row r="196" spans="13:14">
      <c r="M196" s="34" t="s">
        <v>281</v>
      </c>
      <c r="N196" s="35">
        <v>84.8</v>
      </c>
    </row>
    <row r="197" spans="13:14">
      <c r="M197" s="34" t="s">
        <v>282</v>
      </c>
      <c r="N197" s="35">
        <v>82.1</v>
      </c>
    </row>
    <row r="198" spans="13:14">
      <c r="M198" s="34" t="s">
        <v>283</v>
      </c>
      <c r="N198" s="35">
        <v>82.1</v>
      </c>
    </row>
    <row r="199" spans="13:14">
      <c r="M199" s="34" t="s">
        <v>284</v>
      </c>
      <c r="N199" s="35">
        <v>89.1</v>
      </c>
    </row>
    <row r="200" spans="13:14">
      <c r="M200" s="34" t="s">
        <v>285</v>
      </c>
      <c r="N200" s="35">
        <v>83.5</v>
      </c>
    </row>
    <row r="201" spans="13:14">
      <c r="M201" s="34" t="s">
        <v>286</v>
      </c>
      <c r="N201" s="35">
        <v>82.1</v>
      </c>
    </row>
    <row r="202" spans="13:14">
      <c r="M202" s="34" t="s">
        <v>287</v>
      </c>
      <c r="N202" s="35">
        <v>75.8</v>
      </c>
    </row>
    <row r="203" spans="13:14">
      <c r="M203" s="34" t="s">
        <v>288</v>
      </c>
      <c r="N203" s="35">
        <v>90.4</v>
      </c>
    </row>
    <row r="204" spans="13:14">
      <c r="M204" s="34" t="s">
        <v>289</v>
      </c>
      <c r="N204" s="35">
        <v>86.1</v>
      </c>
    </row>
    <row r="205" spans="13:14">
      <c r="M205" s="34" t="s">
        <v>290</v>
      </c>
      <c r="N205" s="35">
        <v>76.7</v>
      </c>
    </row>
    <row r="206" spans="13:14">
      <c r="M206" s="34" t="s">
        <v>291</v>
      </c>
      <c r="N206" s="35">
        <v>79</v>
      </c>
    </row>
    <row r="207" spans="13:14">
      <c r="M207" s="34" t="s">
        <v>292</v>
      </c>
      <c r="N207" s="35">
        <v>82.7</v>
      </c>
    </row>
    <row r="208" spans="13:14">
      <c r="M208" s="34" t="s">
        <v>293</v>
      </c>
      <c r="N208" s="35">
        <v>78.8</v>
      </c>
    </row>
    <row r="209" spans="13:14">
      <c r="M209" s="34" t="s">
        <v>294</v>
      </c>
      <c r="N209" s="35">
        <v>118.8</v>
      </c>
    </row>
    <row r="210" spans="13:14">
      <c r="M210" s="34" t="s">
        <v>295</v>
      </c>
      <c r="N210" s="35">
        <v>80.3</v>
      </c>
    </row>
    <row r="211" spans="13:14">
      <c r="M211" s="34" t="s">
        <v>296</v>
      </c>
      <c r="N211" s="35">
        <v>92.1</v>
      </c>
    </row>
    <row r="212" spans="13:14">
      <c r="M212" s="34" t="s">
        <v>297</v>
      </c>
      <c r="N212" s="35">
        <v>81.900000000000006</v>
      </c>
    </row>
    <row r="213" spans="13:14">
      <c r="M213" s="34" t="s">
        <v>298</v>
      </c>
      <c r="N213" s="35">
        <v>89</v>
      </c>
    </row>
    <row r="214" spans="13:14">
      <c r="M214" s="34" t="s">
        <v>299</v>
      </c>
      <c r="N214" s="35">
        <v>110</v>
      </c>
    </row>
    <row r="215" spans="13:14">
      <c r="M215" s="34" t="s">
        <v>300</v>
      </c>
      <c r="N215" s="35">
        <v>79.099999999999994</v>
      </c>
    </row>
    <row r="216" spans="13:14">
      <c r="M216" s="34" t="s">
        <v>301</v>
      </c>
      <c r="N216" s="35">
        <v>66.2</v>
      </c>
    </row>
    <row r="217" spans="13:14">
      <c r="M217" s="34" t="s">
        <v>302</v>
      </c>
      <c r="N217" s="35">
        <v>77.900000000000006</v>
      </c>
    </row>
    <row r="218" spans="13:14">
      <c r="M218" s="34" t="s">
        <v>303</v>
      </c>
      <c r="N218" s="35">
        <v>56</v>
      </c>
    </row>
    <row r="219" spans="13:14">
      <c r="M219" s="34" t="s">
        <v>304</v>
      </c>
      <c r="N219" s="35">
        <v>52.5</v>
      </c>
    </row>
    <row r="220" spans="13:14">
      <c r="M220" s="34" t="s">
        <v>305</v>
      </c>
      <c r="N220" s="35">
        <v>47</v>
      </c>
    </row>
    <row r="221" spans="13:14">
      <c r="M221" s="34" t="s">
        <v>306</v>
      </c>
      <c r="N221" s="35">
        <v>46.1</v>
      </c>
    </row>
    <row r="222" spans="13:14">
      <c r="M222" s="34" t="s">
        <v>307</v>
      </c>
      <c r="N222" s="35">
        <v>52.1</v>
      </c>
    </row>
    <row r="223" spans="13:14">
      <c r="M223" s="34" t="s">
        <v>308</v>
      </c>
      <c r="N223" s="35">
        <v>93.7</v>
      </c>
    </row>
    <row r="224" spans="13:14">
      <c r="M224" s="34" t="s">
        <v>309</v>
      </c>
      <c r="N224" s="35">
        <v>50.2</v>
      </c>
    </row>
    <row r="225" spans="13:14">
      <c r="M225" s="34" t="s">
        <v>310</v>
      </c>
      <c r="N225" s="35">
        <v>57.8</v>
      </c>
    </row>
    <row r="226" spans="13:14">
      <c r="M226" s="34" t="s">
        <v>311</v>
      </c>
      <c r="N226" s="35">
        <v>138.9</v>
      </c>
    </row>
    <row r="227" spans="13:14">
      <c r="M227" s="34" t="s">
        <v>312</v>
      </c>
      <c r="N227" s="35">
        <v>117.5</v>
      </c>
    </row>
    <row r="228" spans="13:14">
      <c r="M228" s="34" t="s">
        <v>313</v>
      </c>
      <c r="N228" s="35">
        <v>106.1</v>
      </c>
    </row>
    <row r="229" spans="13:14">
      <c r="M229" s="34" t="s">
        <v>314</v>
      </c>
      <c r="N229" s="35">
        <v>120.5</v>
      </c>
    </row>
    <row r="230" spans="13:14">
      <c r="M230" s="34" t="s">
        <v>315</v>
      </c>
      <c r="N230" s="35">
        <v>119.9</v>
      </c>
    </row>
    <row r="231" spans="13:14">
      <c r="M231" s="34" t="s">
        <v>316</v>
      </c>
      <c r="N231" s="35">
        <v>102.8</v>
      </c>
    </row>
    <row r="232" spans="13:14">
      <c r="M232" s="34" t="s">
        <v>317</v>
      </c>
      <c r="N232" s="35">
        <v>106.1</v>
      </c>
    </row>
    <row r="233" spans="13:14">
      <c r="M233" s="34" t="s">
        <v>318</v>
      </c>
      <c r="N233" s="35">
        <v>108.3</v>
      </c>
    </row>
    <row r="234" spans="13:14">
      <c r="M234" s="34" t="s">
        <v>319</v>
      </c>
      <c r="N234" s="35">
        <v>99.4</v>
      </c>
    </row>
    <row r="235" spans="13:14">
      <c r="M235" s="34" t="s">
        <v>320</v>
      </c>
      <c r="N235" s="35">
        <v>109.6</v>
      </c>
    </row>
    <row r="236" spans="13:14">
      <c r="M236" s="34" t="s">
        <v>321</v>
      </c>
      <c r="N236" s="35">
        <v>113.6</v>
      </c>
    </row>
    <row r="237" spans="13:14">
      <c r="M237" s="34" t="s">
        <v>322</v>
      </c>
      <c r="N237" s="35">
        <v>84.8</v>
      </c>
    </row>
    <row r="238" spans="13:14">
      <c r="M238" s="34" t="s">
        <v>323</v>
      </c>
      <c r="N238" s="35">
        <v>80.400000000000006</v>
      </c>
    </row>
    <row r="239" spans="13:14">
      <c r="M239" s="34" t="s">
        <v>324</v>
      </c>
      <c r="N239" s="35">
        <v>72.400000000000006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E7D06-93ED-41AF-A038-0F10D7E47217}">
  <dimension ref="B2:Q241"/>
  <sheetViews>
    <sheetView showGridLines="0" zoomScale="98" workbookViewId="0">
      <selection activeCell="J33" sqref="J33"/>
    </sheetView>
  </sheetViews>
  <sheetFormatPr defaultRowHeight="14.4"/>
  <sheetData>
    <row r="2" spans="2:17">
      <c r="B2" s="5" t="s">
        <v>886</v>
      </c>
    </row>
    <row r="4" spans="2:17">
      <c r="P4" s="52" t="s">
        <v>83</v>
      </c>
      <c r="Q4" s="53" t="s">
        <v>838</v>
      </c>
    </row>
    <row r="5" spans="2:17">
      <c r="P5" s="50" t="s">
        <v>85</v>
      </c>
      <c r="Q5" s="51">
        <v>-2.6</v>
      </c>
    </row>
    <row r="6" spans="2:17">
      <c r="P6" s="50" t="s">
        <v>86</v>
      </c>
      <c r="Q6" s="51">
        <v>-3.51</v>
      </c>
    </row>
    <row r="7" spans="2:17">
      <c r="P7" s="50" t="s">
        <v>87</v>
      </c>
      <c r="Q7" s="51">
        <v>3.54</v>
      </c>
    </row>
    <row r="8" spans="2:17">
      <c r="P8" s="50" t="s">
        <v>88</v>
      </c>
      <c r="Q8" s="51">
        <v>-4.12</v>
      </c>
    </row>
    <row r="9" spans="2:17">
      <c r="P9" s="50" t="s">
        <v>89</v>
      </c>
      <c r="Q9" s="51">
        <v>-4.51</v>
      </c>
    </row>
    <row r="10" spans="2:17">
      <c r="P10" s="50" t="s">
        <v>90</v>
      </c>
      <c r="Q10" s="51">
        <v>-4.58</v>
      </c>
    </row>
    <row r="11" spans="2:17">
      <c r="P11" s="50" t="s">
        <v>91</v>
      </c>
      <c r="Q11" s="51">
        <v>-6.45</v>
      </c>
    </row>
    <row r="12" spans="2:17">
      <c r="P12" s="50" t="s">
        <v>92</v>
      </c>
      <c r="Q12" s="51">
        <v>-4.26</v>
      </c>
    </row>
    <row r="13" spans="2:17">
      <c r="P13" s="50" t="s">
        <v>93</v>
      </c>
      <c r="Q13" s="51">
        <v>-5.36</v>
      </c>
    </row>
    <row r="14" spans="2:17">
      <c r="P14" s="50" t="s">
        <v>94</v>
      </c>
      <c r="Q14" s="51">
        <v>9.11</v>
      </c>
    </row>
    <row r="15" spans="2:17">
      <c r="P15" s="50" t="s">
        <v>95</v>
      </c>
      <c r="Q15" s="51">
        <v>-6.06</v>
      </c>
    </row>
    <row r="16" spans="2:17">
      <c r="P16" s="50" t="s">
        <v>96</v>
      </c>
      <c r="Q16" s="51">
        <v>-0.31</v>
      </c>
    </row>
    <row r="17" spans="16:17">
      <c r="P17" s="50" t="s">
        <v>97</v>
      </c>
      <c r="Q17" s="51">
        <v>-2.87</v>
      </c>
    </row>
    <row r="18" spans="16:17">
      <c r="P18" s="50" t="s">
        <v>98</v>
      </c>
      <c r="Q18" s="51">
        <v>-5.3</v>
      </c>
    </row>
    <row r="19" spans="16:17">
      <c r="P19" s="50" t="s">
        <v>99</v>
      </c>
      <c r="Q19" s="51">
        <v>-4.01</v>
      </c>
    </row>
    <row r="20" spans="16:17">
      <c r="P20" s="50" t="s">
        <v>100</v>
      </c>
      <c r="Q20" s="51">
        <v>-14.51</v>
      </c>
    </row>
    <row r="21" spans="16:17">
      <c r="P21" s="50" t="s">
        <v>101</v>
      </c>
      <c r="Q21" s="51">
        <v>-1.72</v>
      </c>
    </row>
    <row r="22" spans="16:17">
      <c r="P22" s="50" t="s">
        <v>102</v>
      </c>
      <c r="Q22" s="51">
        <v>-1.34</v>
      </c>
    </row>
    <row r="23" spans="16:17">
      <c r="P23" s="50" t="s">
        <v>103</v>
      </c>
      <c r="Q23" s="51">
        <v>0.93</v>
      </c>
    </row>
    <row r="24" spans="16:17">
      <c r="P24" s="50" t="s">
        <v>104</v>
      </c>
      <c r="Q24" s="51">
        <v>-1.23</v>
      </c>
    </row>
    <row r="25" spans="16:17">
      <c r="P25" s="50" t="s">
        <v>105</v>
      </c>
      <c r="Q25" s="51">
        <v>0.37</v>
      </c>
    </row>
    <row r="26" spans="16:17">
      <c r="P26" s="50" t="s">
        <v>106</v>
      </c>
      <c r="Q26" s="51">
        <v>-0.6</v>
      </c>
    </row>
    <row r="27" spans="16:17">
      <c r="P27" s="50" t="s">
        <v>107</v>
      </c>
      <c r="Q27" s="51">
        <v>-0.51</v>
      </c>
    </row>
    <row r="28" spans="16:17">
      <c r="P28" s="50" t="s">
        <v>108</v>
      </c>
      <c r="Q28" s="51">
        <v>-0.19</v>
      </c>
    </row>
    <row r="29" spans="16:17">
      <c r="P29" s="50" t="s">
        <v>109</v>
      </c>
      <c r="Q29" s="51">
        <v>-6.45</v>
      </c>
    </row>
    <row r="30" spans="16:17">
      <c r="P30" s="50" t="s">
        <v>110</v>
      </c>
      <c r="Q30" s="51">
        <v>-1.4</v>
      </c>
    </row>
    <row r="31" spans="16:17">
      <c r="P31" s="50" t="s">
        <v>111</v>
      </c>
      <c r="Q31" s="51">
        <v>-3.49</v>
      </c>
    </row>
    <row r="32" spans="16:17">
      <c r="P32" s="50" t="s">
        <v>112</v>
      </c>
      <c r="Q32" s="51">
        <v>-7.5</v>
      </c>
    </row>
    <row r="33" spans="2:17">
      <c r="J33" s="6" t="s">
        <v>873</v>
      </c>
      <c r="P33" s="50" t="s">
        <v>113</v>
      </c>
      <c r="Q33" s="51">
        <v>-1.99</v>
      </c>
    </row>
    <row r="34" spans="2:17">
      <c r="B34" s="10" t="s">
        <v>670</v>
      </c>
      <c r="P34" s="50" t="s">
        <v>114</v>
      </c>
      <c r="Q34" s="51">
        <v>1.1200000000000001</v>
      </c>
    </row>
    <row r="35" spans="2:17">
      <c r="B35" s="10" t="s">
        <v>671</v>
      </c>
      <c r="P35" s="50" t="s">
        <v>115</v>
      </c>
      <c r="Q35" s="51">
        <v>2.64</v>
      </c>
    </row>
    <row r="36" spans="2:17">
      <c r="P36" s="50" t="s">
        <v>116</v>
      </c>
      <c r="Q36" s="51">
        <v>-0.62</v>
      </c>
    </row>
    <row r="37" spans="2:17">
      <c r="P37" s="50" t="s">
        <v>117</v>
      </c>
      <c r="Q37" s="51">
        <v>-1.07</v>
      </c>
    </row>
    <row r="38" spans="2:17">
      <c r="P38" s="50" t="s">
        <v>118</v>
      </c>
      <c r="Q38" s="51">
        <v>-1.87</v>
      </c>
    </row>
    <row r="39" spans="2:17">
      <c r="P39" s="50" t="s">
        <v>119</v>
      </c>
      <c r="Q39" s="51">
        <v>2.21</v>
      </c>
    </row>
    <row r="40" spans="2:17">
      <c r="P40" s="50" t="s">
        <v>120</v>
      </c>
      <c r="Q40" s="51">
        <v>-7.42</v>
      </c>
    </row>
    <row r="41" spans="2:17">
      <c r="P41" s="50" t="s">
        <v>121</v>
      </c>
      <c r="Q41" s="51">
        <v>-5.37</v>
      </c>
    </row>
    <row r="42" spans="2:17">
      <c r="P42" s="50" t="s">
        <v>122</v>
      </c>
      <c r="Q42" s="51">
        <v>-4.5</v>
      </c>
    </row>
    <row r="43" spans="2:17">
      <c r="P43" s="50" t="s">
        <v>123</v>
      </c>
      <c r="Q43" s="51">
        <v>-7.4</v>
      </c>
    </row>
    <row r="44" spans="2:17">
      <c r="P44" s="50" t="s">
        <v>124</v>
      </c>
      <c r="Q44" s="51">
        <v>-9.06</v>
      </c>
    </row>
    <row r="45" spans="2:17">
      <c r="P45" s="50" t="s">
        <v>125</v>
      </c>
      <c r="Q45" s="51">
        <v>-6.49</v>
      </c>
    </row>
    <row r="46" spans="2:17">
      <c r="P46" s="50" t="s">
        <v>126</v>
      </c>
      <c r="Q46" s="51">
        <v>-7.87</v>
      </c>
    </row>
    <row r="47" spans="2:17">
      <c r="P47" s="50" t="s">
        <v>127</v>
      </c>
      <c r="Q47" s="51">
        <v>-6.27</v>
      </c>
    </row>
    <row r="48" spans="2:17">
      <c r="P48" s="50" t="s">
        <v>128</v>
      </c>
      <c r="Q48" s="51">
        <v>-7.13</v>
      </c>
    </row>
    <row r="49" spans="16:17">
      <c r="P49" s="50" t="s">
        <v>129</v>
      </c>
      <c r="Q49" s="51">
        <v>-6.43</v>
      </c>
    </row>
    <row r="50" spans="16:17">
      <c r="P50" s="50" t="s">
        <v>130</v>
      </c>
      <c r="Q50" s="51">
        <v>-5.87</v>
      </c>
    </row>
    <row r="51" spans="16:17">
      <c r="P51" s="50" t="s">
        <v>131</v>
      </c>
      <c r="Q51" s="51">
        <v>-5.93</v>
      </c>
    </row>
    <row r="52" spans="16:17">
      <c r="P52" s="50" t="s">
        <v>132</v>
      </c>
      <c r="Q52" s="51">
        <v>-4.25</v>
      </c>
    </row>
    <row r="53" spans="16:17">
      <c r="P53" s="50" t="s">
        <v>133</v>
      </c>
      <c r="Q53" s="51">
        <v>-2.88</v>
      </c>
    </row>
    <row r="54" spans="16:17">
      <c r="P54" s="50" t="s">
        <v>134</v>
      </c>
      <c r="Q54" s="51">
        <v>-6.1</v>
      </c>
    </row>
    <row r="55" spans="16:17">
      <c r="P55" s="50" t="s">
        <v>135</v>
      </c>
      <c r="Q55" s="51">
        <v>-2.16</v>
      </c>
    </row>
    <row r="56" spans="16:17">
      <c r="P56" s="50" t="s">
        <v>136</v>
      </c>
      <c r="Q56" s="51">
        <v>-3.71</v>
      </c>
    </row>
    <row r="57" spans="16:17">
      <c r="P57" s="50" t="s">
        <v>137</v>
      </c>
      <c r="Q57" s="51">
        <v>-4.53</v>
      </c>
    </row>
    <row r="58" spans="16:17">
      <c r="P58" s="50" t="s">
        <v>138</v>
      </c>
      <c r="Q58" s="51">
        <v>-4.4400000000000004</v>
      </c>
    </row>
    <row r="59" spans="16:17">
      <c r="P59" s="50" t="s">
        <v>139</v>
      </c>
      <c r="Q59" s="51">
        <v>-10.96</v>
      </c>
    </row>
    <row r="60" spans="16:17">
      <c r="P60" s="50" t="s">
        <v>140</v>
      </c>
      <c r="Q60" s="51">
        <v>-4.22</v>
      </c>
    </row>
    <row r="61" spans="16:17">
      <c r="P61" s="50" t="s">
        <v>141</v>
      </c>
      <c r="Q61" s="51">
        <v>-3.35</v>
      </c>
    </row>
    <row r="62" spans="16:17">
      <c r="P62" s="50" t="s">
        <v>142</v>
      </c>
      <c r="Q62" s="51">
        <v>-4.8600000000000003</v>
      </c>
    </row>
    <row r="63" spans="16:17">
      <c r="P63" s="50" t="s">
        <v>143</v>
      </c>
      <c r="Q63" s="51">
        <v>-3.76</v>
      </c>
    </row>
    <row r="64" spans="16:17">
      <c r="P64" s="50" t="s">
        <v>144</v>
      </c>
      <c r="Q64" s="51">
        <v>-3.86</v>
      </c>
    </row>
    <row r="65" spans="16:17">
      <c r="P65" s="50" t="s">
        <v>145</v>
      </c>
      <c r="Q65" s="51">
        <v>-3.76</v>
      </c>
    </row>
    <row r="66" spans="16:17">
      <c r="P66" s="50" t="s">
        <v>146</v>
      </c>
      <c r="Q66" s="51">
        <v>-4.5199999999999996</v>
      </c>
    </row>
    <row r="67" spans="16:17">
      <c r="P67" s="50" t="s">
        <v>147</v>
      </c>
      <c r="Q67" s="51">
        <v>-3.92</v>
      </c>
    </row>
    <row r="68" spans="16:17">
      <c r="P68" s="50" t="s">
        <v>148</v>
      </c>
      <c r="Q68" s="51">
        <v>-3.77</v>
      </c>
    </row>
    <row r="69" spans="16:17">
      <c r="P69" s="50" t="s">
        <v>149</v>
      </c>
      <c r="Q69" s="51">
        <v>-3.26</v>
      </c>
    </row>
    <row r="70" spans="16:17">
      <c r="P70" s="50" t="s">
        <v>150</v>
      </c>
      <c r="Q70" s="51">
        <v>-3.78</v>
      </c>
    </row>
    <row r="71" spans="16:17">
      <c r="P71" s="50" t="s">
        <v>151</v>
      </c>
      <c r="Q71" s="51">
        <v>-3.36</v>
      </c>
    </row>
    <row r="72" spans="16:17">
      <c r="P72" s="50" t="s">
        <v>152</v>
      </c>
      <c r="Q72" s="51">
        <v>-6.03</v>
      </c>
    </row>
    <row r="73" spans="16:17">
      <c r="P73" s="50" t="s">
        <v>153</v>
      </c>
      <c r="Q73" s="51">
        <v>-5.38</v>
      </c>
    </row>
    <row r="74" spans="16:17">
      <c r="P74" s="50" t="s">
        <v>154</v>
      </c>
      <c r="Q74" s="51">
        <v>-6.39</v>
      </c>
    </row>
    <row r="75" spans="16:17">
      <c r="P75" s="50" t="s">
        <v>155</v>
      </c>
      <c r="Q75" s="51">
        <v>-4.67</v>
      </c>
    </row>
    <row r="76" spans="16:17">
      <c r="P76" s="50" t="s">
        <v>156</v>
      </c>
      <c r="Q76" s="51">
        <v>-3</v>
      </c>
    </row>
    <row r="77" spans="16:17">
      <c r="P77" s="50" t="s">
        <v>157</v>
      </c>
      <c r="Q77" s="51">
        <v>-5.29</v>
      </c>
    </row>
    <row r="78" spans="16:17">
      <c r="P78" s="50" t="s">
        <v>158</v>
      </c>
      <c r="Q78" s="51">
        <v>-10.01</v>
      </c>
    </row>
    <row r="79" spans="16:17">
      <c r="P79" s="50" t="s">
        <v>159</v>
      </c>
      <c r="Q79" s="51">
        <v>-1.68</v>
      </c>
    </row>
    <row r="80" spans="16:17">
      <c r="P80" s="50" t="s">
        <v>160</v>
      </c>
      <c r="Q80" s="51">
        <v>-4.17</v>
      </c>
    </row>
    <row r="81" spans="16:17">
      <c r="P81" s="50" t="s">
        <v>161</v>
      </c>
      <c r="Q81" s="51">
        <v>-4.1399999999999997</v>
      </c>
    </row>
    <row r="82" spans="16:17">
      <c r="P82" s="50" t="s">
        <v>162</v>
      </c>
      <c r="Q82" s="51">
        <v>-3.23</v>
      </c>
    </row>
    <row r="83" spans="16:17">
      <c r="P83" s="50" t="s">
        <v>163</v>
      </c>
      <c r="Q83" s="51">
        <v>-4.4800000000000004</v>
      </c>
    </row>
    <row r="84" spans="16:17">
      <c r="P84" s="50" t="s">
        <v>164</v>
      </c>
      <c r="Q84" s="51">
        <v>-1</v>
      </c>
    </row>
    <row r="85" spans="16:17">
      <c r="P85" s="50" t="s">
        <v>165</v>
      </c>
      <c r="Q85" s="51">
        <v>1.32</v>
      </c>
    </row>
    <row r="86" spans="16:17">
      <c r="P86" s="50" t="s">
        <v>166</v>
      </c>
      <c r="Q86" s="51">
        <v>2.62</v>
      </c>
    </row>
    <row r="87" spans="16:17">
      <c r="P87" s="50" t="s">
        <v>167</v>
      </c>
      <c r="Q87" s="51">
        <v>1.59</v>
      </c>
    </row>
    <row r="88" spans="16:17">
      <c r="P88" s="50" t="s">
        <v>168</v>
      </c>
      <c r="Q88" s="51">
        <v>1.75</v>
      </c>
    </row>
    <row r="89" spans="16:17">
      <c r="P89" s="50" t="s">
        <v>169</v>
      </c>
      <c r="Q89" s="51">
        <v>1.1200000000000001</v>
      </c>
    </row>
    <row r="90" spans="16:17">
      <c r="P90" s="50" t="s">
        <v>170</v>
      </c>
      <c r="Q90" s="51">
        <v>4.25</v>
      </c>
    </row>
    <row r="91" spans="16:17">
      <c r="P91" s="50" t="s">
        <v>171</v>
      </c>
      <c r="Q91" s="51">
        <v>1.21</v>
      </c>
    </row>
    <row r="92" spans="16:17">
      <c r="P92" s="50" t="s">
        <v>172</v>
      </c>
      <c r="Q92" s="51">
        <v>0.27</v>
      </c>
    </row>
    <row r="93" spans="16:17">
      <c r="P93" s="50" t="s">
        <v>173</v>
      </c>
      <c r="Q93" s="51">
        <v>1.45</v>
      </c>
    </row>
    <row r="94" spans="16:17">
      <c r="P94" s="50" t="s">
        <v>174</v>
      </c>
      <c r="Q94" s="51">
        <v>0.22</v>
      </c>
    </row>
    <row r="95" spans="16:17">
      <c r="P95" s="50" t="s">
        <v>175</v>
      </c>
      <c r="Q95" s="51">
        <v>3.78</v>
      </c>
    </row>
    <row r="96" spans="16:17">
      <c r="P96" s="50" t="s">
        <v>176</v>
      </c>
      <c r="Q96" s="51">
        <v>0.36</v>
      </c>
    </row>
    <row r="97" spans="16:17">
      <c r="P97" s="50" t="s">
        <v>177</v>
      </c>
      <c r="Q97" s="51">
        <v>-3.85</v>
      </c>
    </row>
    <row r="98" spans="16:17">
      <c r="P98" s="50" t="s">
        <v>178</v>
      </c>
      <c r="Q98" s="51">
        <v>-2.4</v>
      </c>
    </row>
    <row r="99" spans="16:17">
      <c r="P99" s="50" t="s">
        <v>179</v>
      </c>
      <c r="Q99" s="51">
        <v>-0.89</v>
      </c>
    </row>
    <row r="100" spans="16:17">
      <c r="P100" s="50" t="s">
        <v>180</v>
      </c>
      <c r="Q100" s="51">
        <v>-3.89</v>
      </c>
    </row>
    <row r="101" spans="16:17">
      <c r="P101" s="50" t="s">
        <v>181</v>
      </c>
      <c r="Q101" s="51">
        <v>-1.87</v>
      </c>
    </row>
    <row r="102" spans="16:17">
      <c r="P102" s="50" t="s">
        <v>182</v>
      </c>
      <c r="Q102" s="51">
        <v>-0.8</v>
      </c>
    </row>
    <row r="103" spans="16:17">
      <c r="P103" s="50" t="s">
        <v>183</v>
      </c>
      <c r="Q103" s="51">
        <v>-1.86</v>
      </c>
    </row>
    <row r="104" spans="16:17">
      <c r="P104" s="50" t="s">
        <v>184</v>
      </c>
      <c r="Q104" s="51">
        <v>-3.53</v>
      </c>
    </row>
    <row r="105" spans="16:17">
      <c r="P105" s="50" t="s">
        <v>185</v>
      </c>
      <c r="Q105" s="51">
        <v>-2.4900000000000002</v>
      </c>
    </row>
    <row r="106" spans="16:17">
      <c r="P106" s="50" t="s">
        <v>186</v>
      </c>
      <c r="Q106" s="51">
        <v>-1.83</v>
      </c>
    </row>
    <row r="107" spans="16:17">
      <c r="P107" s="50" t="s">
        <v>187</v>
      </c>
      <c r="Q107" s="51">
        <v>-2.82</v>
      </c>
    </row>
    <row r="108" spans="16:17">
      <c r="P108" s="50" t="s">
        <v>188</v>
      </c>
      <c r="Q108" s="51">
        <v>-1.23</v>
      </c>
    </row>
    <row r="109" spans="16:17">
      <c r="P109" s="50" t="s">
        <v>189</v>
      </c>
      <c r="Q109" s="51">
        <v>0.11</v>
      </c>
    </row>
    <row r="110" spans="16:17">
      <c r="P110" s="50" t="s">
        <v>190</v>
      </c>
      <c r="Q110" s="51">
        <v>4.0599999999999996</v>
      </c>
    </row>
    <row r="111" spans="16:17">
      <c r="P111" s="50" t="s">
        <v>191</v>
      </c>
      <c r="Q111" s="51">
        <v>-0.86</v>
      </c>
    </row>
    <row r="112" spans="16:17">
      <c r="P112" s="50" t="s">
        <v>192</v>
      </c>
      <c r="Q112" s="51">
        <v>-0.73</v>
      </c>
    </row>
    <row r="113" spans="16:17">
      <c r="P113" s="50" t="s">
        <v>193</v>
      </c>
      <c r="Q113" s="51">
        <v>8.06</v>
      </c>
    </row>
    <row r="114" spans="16:17">
      <c r="P114" s="50" t="s">
        <v>194</v>
      </c>
      <c r="Q114" s="51">
        <v>10.17</v>
      </c>
    </row>
    <row r="115" spans="16:17">
      <c r="P115" s="50" t="s">
        <v>195</v>
      </c>
      <c r="Q115" s="51">
        <v>2.2400000000000002</v>
      </c>
    </row>
    <row r="116" spans="16:17">
      <c r="P116" s="50" t="s">
        <v>196</v>
      </c>
      <c r="Q116" s="51">
        <v>-1.64</v>
      </c>
    </row>
    <row r="117" spans="16:17">
      <c r="P117" s="50" t="s">
        <v>197</v>
      </c>
      <c r="Q117" s="51">
        <v>-1.61</v>
      </c>
    </row>
    <row r="118" spans="16:17">
      <c r="P118" s="50" t="s">
        <v>198</v>
      </c>
      <c r="Q118" s="51">
        <v>-1.1499999999999999</v>
      </c>
    </row>
    <row r="119" spans="16:17">
      <c r="P119" s="50" t="s">
        <v>199</v>
      </c>
      <c r="Q119" s="51">
        <v>-2.89</v>
      </c>
    </row>
    <row r="120" spans="16:17">
      <c r="P120" s="50" t="s">
        <v>200</v>
      </c>
      <c r="Q120" s="51">
        <v>4.1900000000000004</v>
      </c>
    </row>
    <row r="121" spans="16:17">
      <c r="P121" s="50" t="s">
        <v>201</v>
      </c>
      <c r="Q121" s="51">
        <v>-8.91</v>
      </c>
    </row>
    <row r="122" spans="16:17">
      <c r="P122" s="50" t="s">
        <v>202</v>
      </c>
      <c r="Q122" s="51">
        <v>-0.86</v>
      </c>
    </row>
    <row r="123" spans="16:17">
      <c r="P123" s="50" t="s">
        <v>203</v>
      </c>
      <c r="Q123" s="51">
        <v>-1.19</v>
      </c>
    </row>
    <row r="124" spans="16:17">
      <c r="P124" s="50" t="s">
        <v>204</v>
      </c>
      <c r="Q124" s="51">
        <v>0.39</v>
      </c>
    </row>
    <row r="125" spans="16:17">
      <c r="P125" s="50" t="s">
        <v>205</v>
      </c>
      <c r="Q125" s="51">
        <v>-1.27</v>
      </c>
    </row>
    <row r="126" spans="16:17">
      <c r="P126" s="50" t="s">
        <v>206</v>
      </c>
      <c r="Q126" s="51">
        <v>-0.63</v>
      </c>
    </row>
    <row r="127" spans="16:17">
      <c r="P127" s="50" t="s">
        <v>207</v>
      </c>
      <c r="Q127" s="51">
        <v>-3.02</v>
      </c>
    </row>
    <row r="128" spans="16:17">
      <c r="P128" s="50" t="s">
        <v>208</v>
      </c>
      <c r="Q128" s="51">
        <v>-0.49</v>
      </c>
    </row>
    <row r="129" spans="16:17">
      <c r="P129" s="50" t="s">
        <v>209</v>
      </c>
      <c r="Q129" s="51">
        <v>-1.19</v>
      </c>
    </row>
    <row r="130" spans="16:17">
      <c r="P130" s="50" t="s">
        <v>210</v>
      </c>
      <c r="Q130" s="51">
        <v>-0.36</v>
      </c>
    </row>
    <row r="131" spans="16:17">
      <c r="P131" s="50" t="s">
        <v>211</v>
      </c>
      <c r="Q131" s="51">
        <v>-0.27</v>
      </c>
    </row>
    <row r="132" spans="16:17">
      <c r="P132" s="50" t="s">
        <v>212</v>
      </c>
      <c r="Q132" s="51">
        <v>-2.73</v>
      </c>
    </row>
    <row r="133" spans="16:17">
      <c r="P133" s="50" t="s">
        <v>213</v>
      </c>
      <c r="Q133" s="51">
        <v>-2.31</v>
      </c>
    </row>
    <row r="134" spans="16:17">
      <c r="P134" s="50" t="s">
        <v>214</v>
      </c>
      <c r="Q134" s="51">
        <v>-2.4700000000000002</v>
      </c>
    </row>
    <row r="135" spans="16:17">
      <c r="P135" s="50" t="s">
        <v>215</v>
      </c>
      <c r="Q135" s="51">
        <v>-1.26</v>
      </c>
    </row>
    <row r="136" spans="16:17">
      <c r="P136" s="50" t="s">
        <v>216</v>
      </c>
      <c r="Q136" s="51">
        <v>-2.2599999999999998</v>
      </c>
    </row>
    <row r="137" spans="16:17">
      <c r="P137" s="50" t="s">
        <v>217</v>
      </c>
      <c r="Q137" s="51">
        <v>-1.77</v>
      </c>
    </row>
    <row r="138" spans="16:17">
      <c r="P138" s="50" t="s">
        <v>218</v>
      </c>
      <c r="Q138" s="51">
        <v>-3.97</v>
      </c>
    </row>
    <row r="139" spans="16:17">
      <c r="P139" s="50" t="s">
        <v>219</v>
      </c>
      <c r="Q139" s="51">
        <v>-2.31</v>
      </c>
    </row>
    <row r="140" spans="16:17">
      <c r="P140" s="50" t="s">
        <v>220</v>
      </c>
      <c r="Q140" s="51">
        <v>-2.99</v>
      </c>
    </row>
    <row r="141" spans="16:17">
      <c r="P141" s="50" t="s">
        <v>221</v>
      </c>
      <c r="Q141" s="51">
        <v>-3.34</v>
      </c>
    </row>
    <row r="142" spans="16:17">
      <c r="P142" s="50" t="s">
        <v>222</v>
      </c>
      <c r="Q142" s="51">
        <v>-3.43</v>
      </c>
    </row>
    <row r="143" spans="16:17">
      <c r="P143" s="50" t="s">
        <v>327</v>
      </c>
      <c r="Q143" s="51">
        <v>-0.85</v>
      </c>
    </row>
    <row r="144" spans="16:17">
      <c r="P144" s="50" t="s">
        <v>228</v>
      </c>
      <c r="Q144" s="51">
        <v>-3.6</v>
      </c>
    </row>
    <row r="145" spans="16:17">
      <c r="P145" s="50" t="s">
        <v>328</v>
      </c>
      <c r="Q145" s="51">
        <v>-11.19</v>
      </c>
    </row>
    <row r="146" spans="16:17">
      <c r="P146" s="50" t="s">
        <v>329</v>
      </c>
      <c r="Q146" s="51">
        <v>-2.95</v>
      </c>
    </row>
    <row r="147" spans="16:17">
      <c r="P147" s="50" t="s">
        <v>230</v>
      </c>
      <c r="Q147" s="51">
        <v>-8.2100000000000009</v>
      </c>
    </row>
    <row r="148" spans="16:17">
      <c r="P148" s="50" t="s">
        <v>231</v>
      </c>
      <c r="Q148" s="51">
        <v>-2.12</v>
      </c>
    </row>
    <row r="149" spans="16:17">
      <c r="P149" s="50" t="s">
        <v>232</v>
      </c>
      <c r="Q149" s="51">
        <v>-2.62</v>
      </c>
    </row>
    <row r="150" spans="16:17">
      <c r="P150" s="50" t="s">
        <v>233</v>
      </c>
      <c r="Q150" s="51">
        <v>-2.1800000000000002</v>
      </c>
    </row>
    <row r="151" spans="16:17">
      <c r="P151" s="50" t="s">
        <v>234</v>
      </c>
      <c r="Q151" s="51">
        <v>-1.43</v>
      </c>
    </row>
    <row r="152" spans="16:17">
      <c r="P152" s="50" t="s">
        <v>235</v>
      </c>
      <c r="Q152" s="51">
        <v>-1.98</v>
      </c>
    </row>
    <row r="153" spans="16:17">
      <c r="P153" s="50" t="s">
        <v>236</v>
      </c>
      <c r="Q153" s="51">
        <v>-1.8</v>
      </c>
    </row>
    <row r="154" spans="16:17">
      <c r="P154" s="50" t="s">
        <v>237</v>
      </c>
      <c r="Q154" s="51">
        <v>-2.09</v>
      </c>
    </row>
    <row r="155" spans="16:17">
      <c r="P155" s="50" t="s">
        <v>238</v>
      </c>
      <c r="Q155" s="51">
        <v>-2.81</v>
      </c>
    </row>
    <row r="156" spans="16:17">
      <c r="P156" s="50" t="s">
        <v>239</v>
      </c>
      <c r="Q156" s="51">
        <v>-29.02</v>
      </c>
    </row>
    <row r="157" spans="16:17">
      <c r="P157" s="50" t="s">
        <v>240</v>
      </c>
      <c r="Q157" s="51">
        <v>-16.78</v>
      </c>
    </row>
    <row r="158" spans="16:17">
      <c r="P158" s="50" t="s">
        <v>241</v>
      </c>
      <c r="Q158" s="51">
        <v>2.23</v>
      </c>
    </row>
    <row r="159" spans="16:17">
      <c r="P159" s="50" t="s">
        <v>242</v>
      </c>
      <c r="Q159" s="51">
        <v>6.33</v>
      </c>
    </row>
    <row r="160" spans="16:17">
      <c r="P160" s="50" t="s">
        <v>243</v>
      </c>
      <c r="Q160" s="51">
        <v>2.95</v>
      </c>
    </row>
    <row r="161" spans="16:17">
      <c r="P161" s="50" t="s">
        <v>244</v>
      </c>
      <c r="Q161" s="51">
        <v>1.91</v>
      </c>
    </row>
    <row r="162" spans="16:17">
      <c r="P162" s="50" t="s">
        <v>245</v>
      </c>
      <c r="Q162" s="51">
        <v>2.46</v>
      </c>
    </row>
    <row r="163" spans="16:17">
      <c r="P163" s="50" t="s">
        <v>246</v>
      </c>
      <c r="Q163" s="51">
        <v>2.61</v>
      </c>
    </row>
    <row r="164" spans="16:17">
      <c r="P164" s="50" t="s">
        <v>247</v>
      </c>
      <c r="Q164" s="51">
        <v>2.08</v>
      </c>
    </row>
    <row r="165" spans="16:17">
      <c r="P165" s="50" t="s">
        <v>248</v>
      </c>
      <c r="Q165" s="51">
        <v>1.68</v>
      </c>
    </row>
    <row r="166" spans="16:17">
      <c r="P166" s="50" t="s">
        <v>249</v>
      </c>
      <c r="Q166" s="51">
        <v>-0.05</v>
      </c>
    </row>
    <row r="167" spans="16:17">
      <c r="P167" s="50" t="s">
        <v>250</v>
      </c>
      <c r="Q167" s="51">
        <v>1.66</v>
      </c>
    </row>
    <row r="168" spans="16:17">
      <c r="P168" s="50" t="s">
        <v>251</v>
      </c>
      <c r="Q168" s="51">
        <v>2.12</v>
      </c>
    </row>
    <row r="169" spans="16:17">
      <c r="P169" s="50" t="s">
        <v>252</v>
      </c>
      <c r="Q169" s="51">
        <v>1.28</v>
      </c>
    </row>
    <row r="170" spans="16:17">
      <c r="P170" s="50" t="s">
        <v>253</v>
      </c>
      <c r="Q170" s="51">
        <v>-1.39</v>
      </c>
    </row>
    <row r="171" spans="16:17">
      <c r="P171" s="50" t="s">
        <v>254</v>
      </c>
      <c r="Q171" s="51">
        <v>3.45</v>
      </c>
    </row>
    <row r="172" spans="16:17">
      <c r="P172" s="50" t="s">
        <v>255</v>
      </c>
      <c r="Q172" s="51">
        <v>2.29</v>
      </c>
    </row>
    <row r="173" spans="16:17">
      <c r="P173" s="50" t="s">
        <v>256</v>
      </c>
      <c r="Q173" s="51">
        <v>2.3199999999999998</v>
      </c>
    </row>
    <row r="174" spans="16:17">
      <c r="P174" s="50" t="s">
        <v>257</v>
      </c>
      <c r="Q174" s="51">
        <v>2.78</v>
      </c>
    </row>
    <row r="175" spans="16:17">
      <c r="P175" s="50" t="s">
        <v>258</v>
      </c>
      <c r="Q175" s="51">
        <v>1.48</v>
      </c>
    </row>
    <row r="176" spans="16:17">
      <c r="P176" s="50" t="s">
        <v>259</v>
      </c>
      <c r="Q176" s="51">
        <v>4.92</v>
      </c>
    </row>
    <row r="177" spans="16:17">
      <c r="P177" s="50" t="s">
        <v>260</v>
      </c>
      <c r="Q177" s="51">
        <v>1.95</v>
      </c>
    </row>
    <row r="178" spans="16:17">
      <c r="P178" s="50" t="s">
        <v>261</v>
      </c>
      <c r="Q178" s="51">
        <v>3.63</v>
      </c>
    </row>
    <row r="179" spans="16:17">
      <c r="P179" s="50" t="s">
        <v>262</v>
      </c>
      <c r="Q179" s="51">
        <v>-12.78</v>
      </c>
    </row>
    <row r="180" spans="16:17">
      <c r="P180" s="50" t="s">
        <v>263</v>
      </c>
      <c r="Q180" s="51">
        <v>-6.32</v>
      </c>
    </row>
    <row r="181" spans="16:17">
      <c r="P181" s="50" t="s">
        <v>264</v>
      </c>
      <c r="Q181" s="51">
        <v>0</v>
      </c>
    </row>
    <row r="182" spans="16:17">
      <c r="P182" s="50" t="s">
        <v>265</v>
      </c>
      <c r="Q182" s="51">
        <v>-5.81</v>
      </c>
    </row>
    <row r="183" spans="16:17">
      <c r="P183" s="50" t="s">
        <v>266</v>
      </c>
      <c r="Q183" s="51">
        <v>-6.21</v>
      </c>
    </row>
    <row r="184" spans="16:17">
      <c r="P184" s="50" t="s">
        <v>267</v>
      </c>
      <c r="Q184" s="51">
        <v>6.94</v>
      </c>
    </row>
    <row r="185" spans="16:17">
      <c r="P185" s="50" t="s">
        <v>268</v>
      </c>
      <c r="Q185" s="51">
        <v>-0.64</v>
      </c>
    </row>
    <row r="186" spans="16:17">
      <c r="P186" s="50" t="s">
        <v>269</v>
      </c>
      <c r="Q186" s="51">
        <v>1.33</v>
      </c>
    </row>
    <row r="187" spans="16:17">
      <c r="P187" s="50" t="s">
        <v>270</v>
      </c>
      <c r="Q187" s="51">
        <v>-2.0299999999999998</v>
      </c>
    </row>
    <row r="188" spans="16:17">
      <c r="P188" s="50" t="s">
        <v>271</v>
      </c>
      <c r="Q188" s="51">
        <v>-1.07</v>
      </c>
    </row>
    <row r="189" spans="16:17">
      <c r="P189" s="50" t="s">
        <v>272</v>
      </c>
      <c r="Q189" s="51">
        <v>-0.49</v>
      </c>
    </row>
    <row r="190" spans="16:17">
      <c r="P190" s="50" t="s">
        <v>273</v>
      </c>
      <c r="Q190" s="51">
        <v>0.56000000000000005</v>
      </c>
    </row>
    <row r="191" spans="16:17">
      <c r="P191" s="50" t="s">
        <v>274</v>
      </c>
      <c r="Q191" s="51">
        <v>-5.17</v>
      </c>
    </row>
    <row r="192" spans="16:17">
      <c r="P192" s="50" t="s">
        <v>275</v>
      </c>
      <c r="Q192" s="51">
        <v>1.01</v>
      </c>
    </row>
    <row r="193" spans="16:17">
      <c r="P193" s="50" t="s">
        <v>276</v>
      </c>
      <c r="Q193" s="51">
        <v>-3.25</v>
      </c>
    </row>
    <row r="194" spans="16:17">
      <c r="P194" s="50" t="s">
        <v>277</v>
      </c>
      <c r="Q194" s="51">
        <v>-3.13</v>
      </c>
    </row>
    <row r="195" spans="16:17">
      <c r="P195" s="50" t="s">
        <v>278</v>
      </c>
      <c r="Q195" s="51">
        <v>-3.13</v>
      </c>
    </row>
    <row r="196" spans="16:17">
      <c r="P196" s="50" t="s">
        <v>279</v>
      </c>
      <c r="Q196" s="51">
        <v>-6.34</v>
      </c>
    </row>
    <row r="197" spans="16:17">
      <c r="P197" s="50" t="s">
        <v>280</v>
      </c>
      <c r="Q197" s="51">
        <v>-6.9</v>
      </c>
    </row>
    <row r="198" spans="16:17">
      <c r="P198" s="50" t="s">
        <v>281</v>
      </c>
      <c r="Q198" s="51">
        <v>-7.68</v>
      </c>
    </row>
    <row r="199" spans="16:17">
      <c r="P199" s="50" t="s">
        <v>282</v>
      </c>
      <c r="Q199" s="51">
        <v>-4.33</v>
      </c>
    </row>
    <row r="200" spans="16:17">
      <c r="P200" s="50" t="s">
        <v>283</v>
      </c>
      <c r="Q200" s="51">
        <v>-4.72</v>
      </c>
    </row>
    <row r="201" spans="16:17">
      <c r="P201" s="50" t="s">
        <v>284</v>
      </c>
      <c r="Q201" s="51">
        <v>-8.2200000000000006</v>
      </c>
    </row>
    <row r="202" spans="16:17">
      <c r="P202" s="50" t="s">
        <v>285</v>
      </c>
      <c r="Q202" s="51">
        <v>-4.92</v>
      </c>
    </row>
    <row r="203" spans="16:17">
      <c r="P203" s="50" t="s">
        <v>286</v>
      </c>
      <c r="Q203" s="51">
        <v>-4.49</v>
      </c>
    </row>
    <row r="204" spans="16:17">
      <c r="P204" s="50" t="s">
        <v>287</v>
      </c>
      <c r="Q204" s="51">
        <v>-3.75</v>
      </c>
    </row>
    <row r="205" spans="16:17">
      <c r="P205" s="50" t="s">
        <v>288</v>
      </c>
      <c r="Q205" s="51">
        <v>-6.46</v>
      </c>
    </row>
    <row r="206" spans="16:17">
      <c r="P206" s="50" t="s">
        <v>289</v>
      </c>
      <c r="Q206" s="51">
        <v>-6.71</v>
      </c>
    </row>
    <row r="207" spans="16:17">
      <c r="P207" s="50" t="s">
        <v>290</v>
      </c>
      <c r="Q207" s="51">
        <v>-4.08</v>
      </c>
    </row>
    <row r="208" spans="16:17">
      <c r="P208" s="50" t="s">
        <v>291</v>
      </c>
      <c r="Q208" s="51">
        <v>-4.13</v>
      </c>
    </row>
    <row r="209" spans="16:17">
      <c r="P209" s="50" t="s">
        <v>292</v>
      </c>
      <c r="Q209" s="51">
        <v>-4.63</v>
      </c>
    </row>
    <row r="210" spans="16:17">
      <c r="P210" s="50" t="s">
        <v>293</v>
      </c>
      <c r="Q210" s="51">
        <v>-4.6100000000000003</v>
      </c>
    </row>
    <row r="211" spans="16:17">
      <c r="P211" s="50" t="s">
        <v>294</v>
      </c>
      <c r="Q211" s="51">
        <v>-18.32</v>
      </c>
    </row>
    <row r="212" spans="16:17">
      <c r="P212" s="50" t="s">
        <v>295</v>
      </c>
      <c r="Q212" s="51">
        <v>-6.2</v>
      </c>
    </row>
    <row r="213" spans="16:17">
      <c r="P213" s="50" t="s">
        <v>296</v>
      </c>
      <c r="Q213" s="51">
        <v>-1.53</v>
      </c>
    </row>
    <row r="214" spans="16:17">
      <c r="P214" s="50" t="s">
        <v>297</v>
      </c>
      <c r="Q214" s="51">
        <v>0.15</v>
      </c>
    </row>
    <row r="215" spans="16:17">
      <c r="P215" s="50" t="s">
        <v>298</v>
      </c>
      <c r="Q215" s="51">
        <v>-0.82</v>
      </c>
    </row>
    <row r="216" spans="16:17">
      <c r="P216" s="50" t="s">
        <v>299</v>
      </c>
      <c r="Q216" s="51">
        <v>1.24</v>
      </c>
    </row>
    <row r="217" spans="16:17">
      <c r="P217" s="50" t="s">
        <v>300</v>
      </c>
      <c r="Q217" s="51">
        <v>0.15</v>
      </c>
    </row>
    <row r="218" spans="16:17">
      <c r="P218" s="50" t="s">
        <v>301</v>
      </c>
      <c r="Q218" s="51">
        <v>-1.98</v>
      </c>
    </row>
    <row r="219" spans="16:17">
      <c r="P219" s="50" t="s">
        <v>302</v>
      </c>
      <c r="Q219" s="51">
        <v>-1.2</v>
      </c>
    </row>
    <row r="220" spans="16:17">
      <c r="P220" s="50" t="s">
        <v>303</v>
      </c>
      <c r="Q220" s="51">
        <v>-5.59</v>
      </c>
    </row>
    <row r="221" spans="16:17">
      <c r="P221" s="50" t="s">
        <v>304</v>
      </c>
      <c r="Q221" s="51">
        <v>-2.99</v>
      </c>
    </row>
    <row r="222" spans="16:17">
      <c r="P222" s="50" t="s">
        <v>305</v>
      </c>
      <c r="Q222" s="51">
        <v>1.94</v>
      </c>
    </row>
    <row r="223" spans="16:17">
      <c r="P223" s="50" t="s">
        <v>306</v>
      </c>
      <c r="Q223" s="51">
        <v>-3.1</v>
      </c>
    </row>
    <row r="224" spans="16:17">
      <c r="P224" s="50" t="s">
        <v>307</v>
      </c>
      <c r="Q224" s="51">
        <v>1.6</v>
      </c>
    </row>
    <row r="225" spans="16:17">
      <c r="P225" s="50" t="s">
        <v>308</v>
      </c>
      <c r="Q225" s="51">
        <v>-27.15</v>
      </c>
    </row>
    <row r="226" spans="16:17">
      <c r="P226" s="50" t="s">
        <v>309</v>
      </c>
      <c r="Q226" s="51">
        <v>1.51</v>
      </c>
    </row>
    <row r="227" spans="16:17">
      <c r="P227" s="50" t="s">
        <v>310</v>
      </c>
      <c r="Q227" s="51">
        <v>-8.5500000000000007</v>
      </c>
    </row>
    <row r="228" spans="16:17">
      <c r="P228" s="50" t="s">
        <v>311</v>
      </c>
      <c r="Q228" s="51">
        <v>-13.69</v>
      </c>
    </row>
    <row r="229" spans="16:17">
      <c r="P229" s="50" t="s">
        <v>312</v>
      </c>
      <c r="Q229" s="51">
        <v>-4.88</v>
      </c>
    </row>
    <row r="230" spans="16:17">
      <c r="P230" s="50" t="s">
        <v>313</v>
      </c>
      <c r="Q230" s="51">
        <v>-3.87</v>
      </c>
    </row>
    <row r="231" spans="16:17">
      <c r="P231" s="50" t="s">
        <v>314</v>
      </c>
      <c r="Q231" s="51">
        <v>-5.04</v>
      </c>
    </row>
    <row r="232" spans="16:17">
      <c r="P232" s="50" t="s">
        <v>315</v>
      </c>
      <c r="Q232" s="51">
        <v>-8.0500000000000007</v>
      </c>
    </row>
    <row r="233" spans="16:17">
      <c r="P233" s="50" t="s">
        <v>316</v>
      </c>
      <c r="Q233" s="51">
        <v>-4.03</v>
      </c>
    </row>
    <row r="234" spans="16:17">
      <c r="P234" s="50" t="s">
        <v>317</v>
      </c>
      <c r="Q234" s="51">
        <v>-5.01</v>
      </c>
    </row>
    <row r="235" spans="16:17">
      <c r="P235" s="50" t="s">
        <v>318</v>
      </c>
      <c r="Q235" s="51">
        <v>-5.7</v>
      </c>
    </row>
    <row r="236" spans="16:17">
      <c r="P236" s="50" t="s">
        <v>319</v>
      </c>
      <c r="Q236" s="51">
        <v>-2.99</v>
      </c>
    </row>
    <row r="237" spans="16:17">
      <c r="P237" s="50" t="s">
        <v>320</v>
      </c>
      <c r="Q237" s="51">
        <v>-5.05</v>
      </c>
    </row>
    <row r="238" spans="16:17">
      <c r="P238" s="50" t="s">
        <v>321</v>
      </c>
      <c r="Q238" s="51">
        <v>-3.08</v>
      </c>
    </row>
    <row r="239" spans="16:17">
      <c r="P239" s="50" t="s">
        <v>322</v>
      </c>
      <c r="Q239" s="51">
        <v>-1.58</v>
      </c>
    </row>
    <row r="240" spans="16:17">
      <c r="P240" s="50" t="s">
        <v>323</v>
      </c>
      <c r="Q240" s="51">
        <v>-1.39</v>
      </c>
    </row>
    <row r="241" spans="16:17">
      <c r="P241" s="50" t="s">
        <v>324</v>
      </c>
      <c r="Q241" s="51">
        <v>-0.64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03F04-5BA9-4208-A5A7-23B442438ECD}">
  <dimension ref="B2:J32"/>
  <sheetViews>
    <sheetView showGridLines="0" workbookViewId="0">
      <selection activeCell="H16" sqref="H16"/>
    </sheetView>
  </sheetViews>
  <sheetFormatPr defaultRowHeight="14.4"/>
  <cols>
    <col min="2" max="2" width="14.109375" customWidth="1"/>
  </cols>
  <sheetData>
    <row r="2" spans="2:10">
      <c r="B2" s="5" t="s">
        <v>887</v>
      </c>
    </row>
    <row r="3" spans="2:10" ht="15" thickBot="1"/>
    <row r="4" spans="2:10" ht="15" thickBot="1">
      <c r="B4" s="95" t="s">
        <v>668</v>
      </c>
      <c r="C4" s="88" t="s">
        <v>664</v>
      </c>
      <c r="D4" s="88"/>
      <c r="E4" s="88"/>
      <c r="F4" s="88"/>
      <c r="G4" s="105" t="s">
        <v>665</v>
      </c>
      <c r="H4" s="106"/>
      <c r="I4" s="106"/>
      <c r="J4" s="107"/>
    </row>
    <row r="5" spans="2:10" ht="15" thickBot="1">
      <c r="B5" s="96"/>
      <c r="C5" s="90">
        <v>2000</v>
      </c>
      <c r="D5" s="90">
        <v>2019</v>
      </c>
      <c r="E5" s="90">
        <v>2020</v>
      </c>
      <c r="F5" s="91">
        <v>2021</v>
      </c>
      <c r="G5" s="89">
        <v>2000</v>
      </c>
      <c r="H5" s="90">
        <v>2019</v>
      </c>
      <c r="I5" s="90">
        <v>2020</v>
      </c>
      <c r="J5" s="91">
        <v>2021</v>
      </c>
    </row>
    <row r="6" spans="2:10" ht="24">
      <c r="B6" s="92" t="s">
        <v>356</v>
      </c>
      <c r="C6" s="97">
        <v>180.2</v>
      </c>
      <c r="D6" s="98">
        <v>176.1</v>
      </c>
      <c r="E6" s="98">
        <v>177.5</v>
      </c>
      <c r="F6" s="99">
        <v>179.5</v>
      </c>
      <c r="G6" s="97">
        <v>141.6</v>
      </c>
      <c r="H6" s="98">
        <v>153.9</v>
      </c>
      <c r="I6" s="98">
        <v>154.6</v>
      </c>
      <c r="J6" s="99">
        <v>154.19999999999999</v>
      </c>
    </row>
    <row r="7" spans="2:10" ht="24">
      <c r="B7" s="93" t="s">
        <v>380</v>
      </c>
      <c r="C7" s="100">
        <v>167.3</v>
      </c>
      <c r="D7" s="87">
        <v>165.4</v>
      </c>
      <c r="E7" s="87">
        <v>168.1</v>
      </c>
      <c r="F7" s="101">
        <v>171.3</v>
      </c>
      <c r="G7" s="100">
        <v>136.5</v>
      </c>
      <c r="H7" s="87">
        <v>140.5</v>
      </c>
      <c r="I7" s="87">
        <v>139.80000000000001</v>
      </c>
      <c r="J7" s="101">
        <v>139.69999999999999</v>
      </c>
    </row>
    <row r="8" spans="2:10" ht="24.6" thickBot="1">
      <c r="B8" s="94" t="s">
        <v>342</v>
      </c>
      <c r="C8" s="102">
        <v>153</v>
      </c>
      <c r="D8" s="103">
        <v>146.30000000000001</v>
      </c>
      <c r="E8" s="103">
        <v>149</v>
      </c>
      <c r="F8" s="104">
        <v>154.69999999999999</v>
      </c>
      <c r="G8" s="102">
        <v>127.4</v>
      </c>
      <c r="H8" s="103">
        <v>124.4</v>
      </c>
      <c r="I8" s="103">
        <v>123.2</v>
      </c>
      <c r="J8" s="104">
        <v>123.3</v>
      </c>
    </row>
    <row r="10" spans="2:10">
      <c r="J10" s="6" t="s">
        <v>873</v>
      </c>
    </row>
    <row r="11" spans="2:10">
      <c r="B11" s="10" t="s">
        <v>669</v>
      </c>
    </row>
    <row r="31" spans="2:10">
      <c r="J31" s="6"/>
    </row>
    <row r="32" spans="2:10">
      <c r="B32" s="10"/>
    </row>
  </sheetData>
  <mergeCells count="3">
    <mergeCell ref="B4:B5"/>
    <mergeCell ref="C4:F4"/>
    <mergeCell ref="G4:J4"/>
  </mergeCells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D1C4E-2CB2-4222-92EB-20F7ADD548C9}">
  <dimension ref="B2:W5219"/>
  <sheetViews>
    <sheetView showGridLines="0" zoomScale="130" zoomScaleNormal="130" workbookViewId="0">
      <selection activeCell="K20" sqref="K20"/>
    </sheetView>
  </sheetViews>
  <sheetFormatPr defaultRowHeight="14.4"/>
  <sheetData>
    <row r="2" spans="2:23">
      <c r="B2" s="5" t="s">
        <v>888</v>
      </c>
    </row>
    <row r="5" spans="2:23">
      <c r="S5" s="57" t="s">
        <v>839</v>
      </c>
      <c r="T5" s="57" t="s">
        <v>833</v>
      </c>
      <c r="U5" s="58" t="s">
        <v>840</v>
      </c>
      <c r="V5" s="58" t="s">
        <v>841</v>
      </c>
      <c r="W5" s="57" t="s">
        <v>842</v>
      </c>
    </row>
    <row r="6" spans="2:23">
      <c r="S6" s="3" t="s">
        <v>85</v>
      </c>
      <c r="T6" s="55">
        <v>2000</v>
      </c>
      <c r="U6" s="54">
        <v>0</v>
      </c>
      <c r="V6" s="54">
        <v>0</v>
      </c>
      <c r="W6" s="56"/>
    </row>
    <row r="7" spans="2:23">
      <c r="S7" s="3" t="s">
        <v>85</v>
      </c>
      <c r="T7" s="55">
        <v>2001</v>
      </c>
      <c r="U7" s="54">
        <v>0.12933330237865448</v>
      </c>
      <c r="V7" s="54">
        <v>-0.64305448532104492</v>
      </c>
      <c r="W7" s="56">
        <v>121.73369598388672</v>
      </c>
    </row>
    <row r="8" spans="2:23">
      <c r="S8" s="3" t="s">
        <v>85</v>
      </c>
      <c r="T8" s="55">
        <v>2002</v>
      </c>
      <c r="U8" s="54">
        <v>-0.35357317328453064</v>
      </c>
      <c r="V8" s="54">
        <v>-1.1683605909347534</v>
      </c>
      <c r="W8" s="56">
        <v>128.56221008300781</v>
      </c>
    </row>
    <row r="9" spans="2:23">
      <c r="S9" s="3" t="s">
        <v>85</v>
      </c>
      <c r="T9" s="55">
        <v>2003</v>
      </c>
      <c r="U9" s="54">
        <v>-0.52414679527282715</v>
      </c>
      <c r="V9" s="54">
        <v>-1.8654088973999023</v>
      </c>
      <c r="W9" s="56">
        <v>138.55023193359375</v>
      </c>
    </row>
    <row r="10" spans="2:23">
      <c r="S10" s="3" t="s">
        <v>85</v>
      </c>
      <c r="T10" s="55">
        <v>2004</v>
      </c>
      <c r="U10" s="54">
        <v>-0.54830825328826904</v>
      </c>
      <c r="V10" s="54">
        <v>-3.0367574691772461</v>
      </c>
      <c r="W10" s="56">
        <v>149.99906921386719</v>
      </c>
    </row>
    <row r="11" spans="2:23">
      <c r="S11" s="3" t="s">
        <v>85</v>
      </c>
      <c r="T11" s="55">
        <v>2005</v>
      </c>
      <c r="U11" s="54">
        <v>-2.5551080703735352E-2</v>
      </c>
      <c r="V11" s="54">
        <v>-2.4816110134124756</v>
      </c>
      <c r="W11" s="56">
        <v>123.81102752685547</v>
      </c>
    </row>
    <row r="12" spans="2:23">
      <c r="S12" s="3" t="s">
        <v>85</v>
      </c>
      <c r="T12" s="55">
        <v>2006</v>
      </c>
      <c r="U12" s="54">
        <v>0.75577408075332642</v>
      </c>
      <c r="V12" s="54">
        <v>-1.8148612976074219</v>
      </c>
      <c r="W12" s="56">
        <v>138.34785461425781</v>
      </c>
    </row>
    <row r="13" spans="2:23">
      <c r="S13" s="3" t="s">
        <v>85</v>
      </c>
      <c r="T13" s="55">
        <v>2007</v>
      </c>
      <c r="U13" s="54">
        <v>1.3375318050384521</v>
      </c>
      <c r="V13" s="54">
        <v>-2.2040624618530273</v>
      </c>
      <c r="W13" s="56">
        <v>137.02729797363281</v>
      </c>
    </row>
    <row r="14" spans="2:23">
      <c r="S14" s="3" t="s">
        <v>85</v>
      </c>
      <c r="T14" s="55">
        <v>2008</v>
      </c>
      <c r="U14" s="54">
        <v>1.0920083522796631</v>
      </c>
      <c r="V14" s="54">
        <v>-2.2810840606689453</v>
      </c>
      <c r="W14" s="56">
        <v>142.52311706542969</v>
      </c>
    </row>
    <row r="15" spans="2:23">
      <c r="S15" s="3" t="s">
        <v>85</v>
      </c>
      <c r="T15" s="55">
        <v>2009</v>
      </c>
      <c r="U15" s="54">
        <v>0.30460473895072937</v>
      </c>
      <c r="V15" s="54">
        <v>-2.2041122913360596</v>
      </c>
      <c r="W15" s="56">
        <v>150.5010986328125</v>
      </c>
    </row>
    <row r="16" spans="2:23">
      <c r="S16" s="3" t="s">
        <v>85</v>
      </c>
      <c r="T16" s="55">
        <v>2010</v>
      </c>
      <c r="U16" s="54">
        <v>-0.15709879994392395</v>
      </c>
      <c r="V16" s="54">
        <v>-2.5396285057067871</v>
      </c>
      <c r="W16" s="56">
        <v>173.73701477050781</v>
      </c>
    </row>
    <row r="17" spans="2:23">
      <c r="J17" s="6" t="s">
        <v>873</v>
      </c>
      <c r="S17" s="3" t="s">
        <v>85</v>
      </c>
      <c r="T17" s="55">
        <v>2011</v>
      </c>
      <c r="U17" s="54">
        <v>-0.67873531579971313</v>
      </c>
      <c r="V17" s="54">
        <v>-3.0522356033325195</v>
      </c>
      <c r="W17" s="56">
        <v>184.607421875</v>
      </c>
    </row>
    <row r="18" spans="2:23">
      <c r="B18" s="10" t="s">
        <v>666</v>
      </c>
      <c r="S18" s="3" t="s">
        <v>85</v>
      </c>
      <c r="T18" s="55">
        <v>2012</v>
      </c>
      <c r="U18" s="54">
        <v>-1.4912686347961426</v>
      </c>
      <c r="V18" s="54">
        <v>-3.9397211074829102</v>
      </c>
      <c r="W18" s="56">
        <v>191.92979431152344</v>
      </c>
    </row>
    <row r="19" spans="2:23">
      <c r="B19" s="10" t="s">
        <v>680</v>
      </c>
      <c r="S19" s="3" t="s">
        <v>85</v>
      </c>
      <c r="T19" s="55">
        <v>2013</v>
      </c>
      <c r="U19" s="54">
        <v>-1.7577171325683594</v>
      </c>
      <c r="V19" s="54">
        <v>-5.0627231597900391</v>
      </c>
      <c r="W19" s="56">
        <v>211.66619873046875</v>
      </c>
    </row>
    <row r="20" spans="2:23">
      <c r="B20" s="10" t="s">
        <v>681</v>
      </c>
      <c r="S20" s="3" t="s">
        <v>85</v>
      </c>
      <c r="T20" s="55">
        <v>2014</v>
      </c>
      <c r="U20" s="54">
        <v>-1.453910231590271</v>
      </c>
      <c r="V20" s="54">
        <v>-5.8556275367736816</v>
      </c>
      <c r="W20" s="56">
        <v>218.31965637207031</v>
      </c>
    </row>
    <row r="21" spans="2:23">
      <c r="B21" s="10" t="s">
        <v>682</v>
      </c>
      <c r="S21" s="3" t="s">
        <v>85</v>
      </c>
      <c r="T21" s="55">
        <v>2015</v>
      </c>
      <c r="U21" s="54">
        <v>-1.4389113187789917</v>
      </c>
      <c r="V21" s="54">
        <v>-6.5116205215454102</v>
      </c>
      <c r="W21" s="56">
        <v>228.02149963378906</v>
      </c>
    </row>
    <row r="22" spans="2:23">
      <c r="S22" s="3" t="s">
        <v>85</v>
      </c>
      <c r="T22" s="55">
        <v>2016</v>
      </c>
      <c r="U22" s="54">
        <v>-1.0127999782562256</v>
      </c>
      <c r="V22" s="54">
        <v>-6.5203452110290527</v>
      </c>
      <c r="W22" s="56">
        <v>248.04571533203125</v>
      </c>
    </row>
    <row r="23" spans="2:23">
      <c r="S23" s="3" t="s">
        <v>85</v>
      </c>
      <c r="T23" s="55">
        <v>2017</v>
      </c>
      <c r="U23" s="54">
        <v>-1.7489222288131714</v>
      </c>
      <c r="V23" s="54">
        <v>-7.2347440719604492</v>
      </c>
      <c r="W23" s="56">
        <v>255.99006652832031</v>
      </c>
    </row>
    <row r="24" spans="2:23">
      <c r="S24" s="3" t="s">
        <v>85</v>
      </c>
      <c r="T24" s="55">
        <v>2018</v>
      </c>
      <c r="U24" s="54">
        <v>-2.2635478973388672</v>
      </c>
      <c r="V24" s="54">
        <v>-7.0141973495483398</v>
      </c>
      <c r="W24" s="56">
        <v>219.65422058105469</v>
      </c>
    </row>
    <row r="25" spans="2:23">
      <c r="S25" s="3" t="s">
        <v>85</v>
      </c>
      <c r="T25" s="55">
        <v>2019</v>
      </c>
      <c r="U25" s="54">
        <v>-2.5979533195495605</v>
      </c>
      <c r="V25" s="54">
        <v>-6.6985416412353516</v>
      </c>
      <c r="W25" s="56">
        <v>226.67080688476563</v>
      </c>
    </row>
    <row r="26" spans="2:23">
      <c r="S26" s="3" t="s">
        <v>85</v>
      </c>
      <c r="T26" s="55">
        <v>2020</v>
      </c>
      <c r="U26" s="54">
        <v>-1.1754841804504395</v>
      </c>
      <c r="V26" s="54">
        <v>-7.0194864273071289</v>
      </c>
      <c r="W26" s="56">
        <v>225.02587890625</v>
      </c>
    </row>
    <row r="27" spans="2:23">
      <c r="S27" s="3" t="s">
        <v>85</v>
      </c>
      <c r="T27" s="55">
        <v>2021</v>
      </c>
      <c r="U27" s="54">
        <v>1.0809720754623413</v>
      </c>
      <c r="V27" s="54">
        <v>-7.0357809066772461</v>
      </c>
      <c r="W27" s="56">
        <v>215.21029663085938</v>
      </c>
    </row>
    <row r="28" spans="2:23">
      <c r="S28" s="3" t="s">
        <v>86</v>
      </c>
      <c r="T28" s="55">
        <v>2000</v>
      </c>
      <c r="U28" s="54">
        <v>0</v>
      </c>
      <c r="V28" s="54">
        <v>0</v>
      </c>
      <c r="W28" s="56"/>
    </row>
    <row r="29" spans="2:23">
      <c r="S29" s="3" t="s">
        <v>86</v>
      </c>
      <c r="T29" s="55">
        <v>2001</v>
      </c>
      <c r="U29" s="54">
        <v>0.74868369102478027</v>
      </c>
      <c r="V29" s="54">
        <v>0.2978748083114624</v>
      </c>
      <c r="W29" s="56">
        <v>190.55152893066406</v>
      </c>
    </row>
    <row r="30" spans="2:23">
      <c r="S30" s="3" t="s">
        <v>86</v>
      </c>
      <c r="T30" s="55">
        <v>2002</v>
      </c>
      <c r="U30" s="54">
        <v>0.82549911737442017</v>
      </c>
      <c r="V30" s="54">
        <v>0.87047898769378662</v>
      </c>
      <c r="W30" s="56">
        <v>200.80123901367188</v>
      </c>
    </row>
    <row r="31" spans="2:23">
      <c r="S31" s="3" t="s">
        <v>86</v>
      </c>
      <c r="T31" s="55">
        <v>2003</v>
      </c>
      <c r="U31" s="54">
        <v>0.59654563665390015</v>
      </c>
      <c r="V31" s="54">
        <v>-1.8361855298280716E-2</v>
      </c>
      <c r="W31" s="56">
        <v>215.83616638183594</v>
      </c>
    </row>
    <row r="32" spans="2:23">
      <c r="S32" s="3" t="s">
        <v>86</v>
      </c>
      <c r="T32" s="55">
        <v>2004</v>
      </c>
      <c r="U32" s="54">
        <v>0.44698503613471985</v>
      </c>
      <c r="V32" s="54">
        <v>-1.6517733335494995</v>
      </c>
      <c r="W32" s="56">
        <v>232.76953125</v>
      </c>
    </row>
    <row r="33" spans="19:23">
      <c r="S33" s="3" t="s">
        <v>86</v>
      </c>
      <c r="T33" s="55">
        <v>2005</v>
      </c>
      <c r="U33" s="54">
        <v>0.69134795665740967</v>
      </c>
      <c r="V33" s="54">
        <v>-1.7079595327377319</v>
      </c>
      <c r="W33" s="56">
        <v>244.75148010253906</v>
      </c>
    </row>
    <row r="34" spans="19:23">
      <c r="S34" s="3" t="s">
        <v>86</v>
      </c>
      <c r="T34" s="55">
        <v>2006</v>
      </c>
      <c r="U34" s="54">
        <v>1.0598022937774658</v>
      </c>
      <c r="V34" s="54">
        <v>-2.0275721549987793</v>
      </c>
      <c r="W34" s="56">
        <v>272.52496337890625</v>
      </c>
    </row>
    <row r="35" spans="19:23">
      <c r="S35" s="3" t="s">
        <v>86</v>
      </c>
      <c r="T35" s="55">
        <v>2007</v>
      </c>
      <c r="U35" s="54">
        <v>1.4604941606521606</v>
      </c>
      <c r="V35" s="54">
        <v>-3.1738176345825195</v>
      </c>
      <c r="W35" s="56">
        <v>324.55203247070313</v>
      </c>
    </row>
    <row r="36" spans="19:23">
      <c r="S36" s="3" t="s">
        <v>86</v>
      </c>
      <c r="T36" s="55">
        <v>2008</v>
      </c>
      <c r="U36" s="54">
        <v>0.54245495796203613</v>
      </c>
      <c r="V36" s="54">
        <v>-4.5573806762695313</v>
      </c>
      <c r="W36" s="56">
        <v>345.01837158203125</v>
      </c>
    </row>
    <row r="37" spans="19:23">
      <c r="S37" s="3" t="s">
        <v>86</v>
      </c>
      <c r="T37" s="55">
        <v>2009</v>
      </c>
      <c r="U37" s="54">
        <v>-0.17018994688987732</v>
      </c>
      <c r="V37" s="54">
        <v>-3.8704357147216797</v>
      </c>
      <c r="W37" s="56">
        <v>364.53863525390625</v>
      </c>
    </row>
    <row r="38" spans="19:23">
      <c r="S38" s="3" t="s">
        <v>86</v>
      </c>
      <c r="T38" s="55">
        <v>2010</v>
      </c>
      <c r="U38" s="54">
        <v>-0.44188565015792847</v>
      </c>
      <c r="V38" s="54">
        <v>-3.6958446502685547</v>
      </c>
      <c r="W38" s="56">
        <v>370.5970458984375</v>
      </c>
    </row>
    <row r="39" spans="19:23">
      <c r="S39" s="3" t="s">
        <v>86</v>
      </c>
      <c r="T39" s="55">
        <v>2011</v>
      </c>
      <c r="U39" s="54">
        <v>-1.0689997673034668</v>
      </c>
      <c r="V39" s="54">
        <v>-4.3091306686401367</v>
      </c>
      <c r="W39" s="56">
        <v>394.23931884765625</v>
      </c>
    </row>
    <row r="40" spans="19:23">
      <c r="S40" s="3" t="s">
        <v>86</v>
      </c>
      <c r="T40" s="55">
        <v>2012</v>
      </c>
      <c r="U40" s="54">
        <v>-1.6948994398117065</v>
      </c>
      <c r="V40" s="54">
        <v>-4.7132291793823242</v>
      </c>
      <c r="W40" s="56">
        <v>421.73794555664063</v>
      </c>
    </row>
    <row r="41" spans="19:23">
      <c r="S41" s="3" t="s">
        <v>86</v>
      </c>
      <c r="T41" s="55">
        <v>2013</v>
      </c>
      <c r="U41" s="54">
        <v>-1.7739492654800415</v>
      </c>
      <c r="V41" s="54">
        <v>-5.6464452743530273</v>
      </c>
      <c r="W41" s="56">
        <v>465.7156982421875</v>
      </c>
    </row>
    <row r="42" spans="19:23">
      <c r="S42" s="3" t="s">
        <v>86</v>
      </c>
      <c r="T42" s="55">
        <v>2014</v>
      </c>
      <c r="U42" s="54">
        <v>-1.5736172199249268</v>
      </c>
      <c r="V42" s="54">
        <v>-6.9669432640075684</v>
      </c>
      <c r="W42" s="56">
        <v>464.64895629882813</v>
      </c>
    </row>
    <row r="43" spans="19:23">
      <c r="S43" s="3" t="s">
        <v>86</v>
      </c>
      <c r="T43" s="55">
        <v>2015</v>
      </c>
      <c r="U43" s="54">
        <v>-1.595637321472168</v>
      </c>
      <c r="V43" s="54">
        <v>-7.8702936172485352</v>
      </c>
      <c r="W43" s="56">
        <v>483.77545166015625</v>
      </c>
    </row>
    <row r="44" spans="19:23">
      <c r="S44" s="3" t="s">
        <v>86</v>
      </c>
      <c r="T44" s="55">
        <v>2016</v>
      </c>
      <c r="U44" s="54">
        <v>-0.94907134771347046</v>
      </c>
      <c r="V44" s="54">
        <v>-7.6162543296813965</v>
      </c>
      <c r="W44" s="56">
        <v>512.3468017578125</v>
      </c>
    </row>
    <row r="45" spans="19:23">
      <c r="S45" s="3" t="s">
        <v>86</v>
      </c>
      <c r="T45" s="55">
        <v>2017</v>
      </c>
      <c r="U45" s="54">
        <v>-1.8148927688598633</v>
      </c>
      <c r="V45" s="54">
        <v>-8.4507923126220703</v>
      </c>
      <c r="W45" s="56">
        <v>527.33099365234375</v>
      </c>
    </row>
    <row r="46" spans="19:23">
      <c r="S46" s="3" t="s">
        <v>86</v>
      </c>
      <c r="T46" s="55">
        <v>2018</v>
      </c>
      <c r="U46" s="54">
        <v>-2.7366776466369629</v>
      </c>
      <c r="V46" s="54">
        <v>-8.7681303024291992</v>
      </c>
      <c r="W46" s="56">
        <v>541.81689453125</v>
      </c>
    </row>
    <row r="47" spans="19:23">
      <c r="S47" s="3" t="s">
        <v>86</v>
      </c>
      <c r="T47" s="55">
        <v>2019</v>
      </c>
      <c r="U47" s="54">
        <v>-3.507094144821167</v>
      </c>
      <c r="V47" s="54">
        <v>-9.0675821304321289</v>
      </c>
      <c r="W47" s="56">
        <v>558.6707763671875</v>
      </c>
    </row>
    <row r="48" spans="19:23">
      <c r="S48" s="3" t="s">
        <v>86</v>
      </c>
      <c r="T48" s="55">
        <v>2020</v>
      </c>
      <c r="U48" s="54">
        <v>-1.5693893432617188</v>
      </c>
      <c r="V48" s="54">
        <v>-9.1273765563964844</v>
      </c>
      <c r="W48" s="56">
        <v>555.9205322265625</v>
      </c>
    </row>
    <row r="49" spans="19:23">
      <c r="S49" s="3" t="s">
        <v>86</v>
      </c>
      <c r="T49" s="55">
        <v>2021</v>
      </c>
      <c r="U49" s="54">
        <v>0.84867817163467407</v>
      </c>
      <c r="V49" s="54">
        <v>-10.034854888916016</v>
      </c>
      <c r="W49" s="56">
        <v>531.6822509765625</v>
      </c>
    </row>
    <row r="50" spans="19:23">
      <c r="S50" s="3" t="s">
        <v>87</v>
      </c>
      <c r="T50" s="55">
        <v>2000</v>
      </c>
      <c r="U50" s="54">
        <v>0</v>
      </c>
      <c r="V50" s="54">
        <v>0</v>
      </c>
      <c r="W50" s="56"/>
    </row>
    <row r="51" spans="19:23">
      <c r="S51" s="3" t="s">
        <v>87</v>
      </c>
      <c r="T51" s="55">
        <v>2001</v>
      </c>
      <c r="U51" s="54">
        <v>1.2423630952835083</v>
      </c>
      <c r="V51" s="54">
        <v>0</v>
      </c>
      <c r="W51" s="56">
        <v>1339.517822265625</v>
      </c>
    </row>
    <row r="52" spans="19:23">
      <c r="S52" s="3" t="s">
        <v>87</v>
      </c>
      <c r="T52" s="55">
        <v>2002</v>
      </c>
      <c r="U52" s="54">
        <v>0.75319051742553711</v>
      </c>
      <c r="V52" s="54">
        <v>0</v>
      </c>
      <c r="W52" s="56">
        <v>1405.701171875</v>
      </c>
    </row>
    <row r="53" spans="19:23">
      <c r="S53" s="3" t="s">
        <v>87</v>
      </c>
      <c r="T53" s="55">
        <v>2003</v>
      </c>
      <c r="U53" s="54">
        <v>1.2757061719894409</v>
      </c>
      <c r="V53" s="54">
        <v>0</v>
      </c>
      <c r="W53" s="56">
        <v>1496.4014892578125</v>
      </c>
    </row>
    <row r="54" spans="19:23">
      <c r="S54" s="3" t="s">
        <v>87</v>
      </c>
      <c r="T54" s="55">
        <v>2004</v>
      </c>
      <c r="U54" s="54">
        <v>2.7245793342590332</v>
      </c>
      <c r="V54" s="54">
        <v>0</v>
      </c>
      <c r="W54" s="56">
        <v>1601.6690673828125</v>
      </c>
    </row>
    <row r="55" spans="19:23">
      <c r="S55" s="3" t="s">
        <v>87</v>
      </c>
      <c r="T55" s="55">
        <v>2005</v>
      </c>
      <c r="U55" s="54">
        <v>3.2755496501922607</v>
      </c>
      <c r="V55" s="54">
        <v>0</v>
      </c>
      <c r="W55" s="56">
        <v>1578.8677978515625</v>
      </c>
    </row>
    <row r="56" spans="19:23">
      <c r="S56" s="3" t="s">
        <v>87</v>
      </c>
      <c r="T56" s="55">
        <v>2006</v>
      </c>
      <c r="U56" s="54">
        <v>4.3369531631469727</v>
      </c>
      <c r="V56" s="54">
        <v>0</v>
      </c>
      <c r="W56" s="56">
        <v>1748.0277099609375</v>
      </c>
    </row>
    <row r="57" spans="19:23">
      <c r="S57" s="3" t="s">
        <v>87</v>
      </c>
      <c r="T57" s="55">
        <v>2007</v>
      </c>
      <c r="U57" s="54">
        <v>6.2195858955383301</v>
      </c>
      <c r="V57" s="54">
        <v>0</v>
      </c>
      <c r="W57" s="56">
        <v>1634.5062255859375</v>
      </c>
    </row>
    <row r="58" spans="19:23">
      <c r="S58" s="3" t="s">
        <v>87</v>
      </c>
      <c r="T58" s="55">
        <v>2008</v>
      </c>
      <c r="U58" s="54">
        <v>5.7176547050476074</v>
      </c>
      <c r="V58" s="54">
        <v>0</v>
      </c>
      <c r="W58" s="56">
        <v>1677.49853515625</v>
      </c>
    </row>
    <row r="59" spans="19:23">
      <c r="S59" s="3" t="s">
        <v>87</v>
      </c>
      <c r="T59" s="55">
        <v>2009</v>
      </c>
      <c r="U59" s="54">
        <v>3.7241852283477783</v>
      </c>
      <c r="V59" s="54">
        <v>0</v>
      </c>
      <c r="W59" s="56">
        <v>1770.28759765625</v>
      </c>
    </row>
    <row r="60" spans="19:23">
      <c r="S60" s="3" t="s">
        <v>87</v>
      </c>
      <c r="T60" s="55">
        <v>2010</v>
      </c>
      <c r="U60" s="54">
        <v>3.0331692695617676</v>
      </c>
      <c r="V60" s="54">
        <v>0</v>
      </c>
      <c r="W60" s="56">
        <v>1687.327880859375</v>
      </c>
    </row>
    <row r="61" spans="19:23">
      <c r="S61" s="3" t="s">
        <v>87</v>
      </c>
      <c r="T61" s="55">
        <v>2011</v>
      </c>
      <c r="U61" s="54">
        <v>2.4364962577819824</v>
      </c>
      <c r="V61" s="54">
        <v>0</v>
      </c>
      <c r="W61" s="56">
        <v>1786.1875</v>
      </c>
    </row>
    <row r="62" spans="19:23">
      <c r="S62" s="3" t="s">
        <v>87</v>
      </c>
      <c r="T62" s="55">
        <v>2012</v>
      </c>
      <c r="U62" s="54">
        <v>1.6527005434036255</v>
      </c>
      <c r="V62" s="54">
        <v>0</v>
      </c>
      <c r="W62" s="56">
        <v>1616.7998046875</v>
      </c>
    </row>
    <row r="63" spans="19:23">
      <c r="S63" s="3" t="s">
        <v>87</v>
      </c>
      <c r="T63" s="55">
        <v>2013</v>
      </c>
      <c r="U63" s="54">
        <v>2.4110565185546875</v>
      </c>
      <c r="V63" s="54">
        <v>0</v>
      </c>
      <c r="W63" s="56">
        <v>1770.7237548828125</v>
      </c>
    </row>
    <row r="64" spans="19:23">
      <c r="S64" s="3" t="s">
        <v>87</v>
      </c>
      <c r="T64" s="55">
        <v>2014</v>
      </c>
      <c r="U64" s="54">
        <v>3.9901762008666992</v>
      </c>
      <c r="V64" s="54">
        <v>0</v>
      </c>
      <c r="W64" s="56">
        <v>1559.0374755859375</v>
      </c>
    </row>
    <row r="65" spans="19:23">
      <c r="S65" s="3" t="s">
        <v>87</v>
      </c>
      <c r="T65" s="55">
        <v>2015</v>
      </c>
      <c r="U65" s="54">
        <v>4.7406730651855469</v>
      </c>
      <c r="V65" s="54">
        <v>0</v>
      </c>
      <c r="W65" s="56">
        <v>1607.75537109375</v>
      </c>
    </row>
    <row r="66" spans="19:23">
      <c r="S66" s="3" t="s">
        <v>87</v>
      </c>
      <c r="T66" s="55">
        <v>2016</v>
      </c>
      <c r="U66" s="54">
        <v>5.6617097854614258</v>
      </c>
      <c r="V66" s="54">
        <v>0</v>
      </c>
      <c r="W66" s="56">
        <v>1570.344970703125</v>
      </c>
    </row>
    <row r="67" spans="19:23">
      <c r="S67" s="3" t="s">
        <v>87</v>
      </c>
      <c r="T67" s="55">
        <v>2017</v>
      </c>
      <c r="U67" s="54">
        <v>5.79931640625</v>
      </c>
      <c r="V67" s="54">
        <v>2.3179082870483398</v>
      </c>
      <c r="W67" s="56">
        <v>1599.776611328125</v>
      </c>
    </row>
    <row r="68" spans="19:23">
      <c r="S68" s="3" t="s">
        <v>87</v>
      </c>
      <c r="T68" s="55">
        <v>2018</v>
      </c>
      <c r="U68" s="54">
        <v>4.0041208267211914</v>
      </c>
      <c r="V68" s="54">
        <v>1.1183786392211914</v>
      </c>
      <c r="W68" s="56">
        <v>1535.8936767578125</v>
      </c>
    </row>
    <row r="69" spans="19:23">
      <c r="S69" s="3" t="s">
        <v>87</v>
      </c>
      <c r="T69" s="55">
        <v>2019</v>
      </c>
      <c r="U69" s="54">
        <v>3.5375280380249023</v>
      </c>
      <c r="V69" s="54">
        <v>2.4625344276428223</v>
      </c>
      <c r="W69" s="56">
        <v>1577.227294921875</v>
      </c>
    </row>
    <row r="70" spans="19:23">
      <c r="S70" s="3" t="s">
        <v>87</v>
      </c>
      <c r="T70" s="55">
        <v>2020</v>
      </c>
      <c r="U70" s="54">
        <v>6.838994026184082</v>
      </c>
      <c r="V70" s="54">
        <v>2.5176095962524414</v>
      </c>
      <c r="W70" s="56">
        <v>1584.6434326171875</v>
      </c>
    </row>
    <row r="71" spans="19:23">
      <c r="S71" s="3" t="s">
        <v>87</v>
      </c>
      <c r="T71" s="55">
        <v>2021</v>
      </c>
      <c r="U71" s="54">
        <v>11.218125343322754</v>
      </c>
      <c r="V71" s="54">
        <v>1.7217503786087036</v>
      </c>
      <c r="W71" s="56">
        <v>1512.4466552734375</v>
      </c>
    </row>
    <row r="72" spans="19:23">
      <c r="S72" s="3" t="s">
        <v>88</v>
      </c>
      <c r="T72" s="55">
        <v>2000</v>
      </c>
      <c r="U72" s="54">
        <v>0</v>
      </c>
      <c r="V72" s="54">
        <v>0</v>
      </c>
      <c r="W72" s="56"/>
    </row>
    <row r="73" spans="19:23">
      <c r="S73" s="3" t="s">
        <v>88</v>
      </c>
      <c r="T73" s="55">
        <v>2001</v>
      </c>
      <c r="U73" s="54">
        <v>0.44259777665138245</v>
      </c>
      <c r="V73" s="54">
        <v>-0.28144186735153198</v>
      </c>
      <c r="W73" s="56">
        <v>421.40914916992188</v>
      </c>
    </row>
    <row r="74" spans="19:23">
      <c r="S74" s="3" t="s">
        <v>88</v>
      </c>
      <c r="T74" s="55">
        <v>2002</v>
      </c>
      <c r="U74" s="54">
        <v>-4.299452155828476E-2</v>
      </c>
      <c r="V74" s="54">
        <v>-0.74861204624176025</v>
      </c>
      <c r="W74" s="56">
        <v>445.75372314453125</v>
      </c>
    </row>
    <row r="75" spans="19:23">
      <c r="S75" s="3" t="s">
        <v>88</v>
      </c>
      <c r="T75" s="55">
        <v>2003</v>
      </c>
      <c r="U75" s="54">
        <v>-0.55858558416366577</v>
      </c>
      <c r="V75" s="54">
        <v>-2.1985194683074951</v>
      </c>
      <c r="W75" s="56">
        <v>481.17025756835938</v>
      </c>
    </row>
    <row r="76" spans="19:23">
      <c r="S76" s="3" t="s">
        <v>88</v>
      </c>
      <c r="T76" s="55">
        <v>2004</v>
      </c>
      <c r="U76" s="54">
        <v>-0.60372287034988403</v>
      </c>
      <c r="V76" s="54">
        <v>-3.706897497177124</v>
      </c>
      <c r="W76" s="56">
        <v>521.69427490234375</v>
      </c>
    </row>
    <row r="77" spans="19:23">
      <c r="S77" s="3" t="s">
        <v>88</v>
      </c>
      <c r="T77" s="55">
        <v>2005</v>
      </c>
      <c r="U77" s="54">
        <v>-0.55689734220504761</v>
      </c>
      <c r="V77" s="54">
        <v>-4.1814823150634766</v>
      </c>
      <c r="W77" s="56">
        <v>648.41082763671875</v>
      </c>
    </row>
    <row r="78" spans="19:23">
      <c r="S78" s="3" t="s">
        <v>88</v>
      </c>
      <c r="T78" s="55">
        <v>2006</v>
      </c>
      <c r="U78" s="54">
        <v>3.6269382108002901E-3</v>
      </c>
      <c r="V78" s="54">
        <v>-4.1790142059326172</v>
      </c>
      <c r="W78" s="56">
        <v>726.5064697265625</v>
      </c>
    </row>
    <row r="79" spans="19:23">
      <c r="S79" s="3" t="s">
        <v>88</v>
      </c>
      <c r="T79" s="55">
        <v>2007</v>
      </c>
      <c r="U79" s="54">
        <v>0.40516889095306396</v>
      </c>
      <c r="V79" s="54">
        <v>-5.4326648712158203</v>
      </c>
      <c r="W79" s="56">
        <v>784.2337646484375</v>
      </c>
    </row>
    <row r="80" spans="19:23">
      <c r="S80" s="3" t="s">
        <v>88</v>
      </c>
      <c r="T80" s="55">
        <v>2008</v>
      </c>
      <c r="U80" s="54">
        <v>-0.14241530001163483</v>
      </c>
      <c r="V80" s="54">
        <v>-6.0102190971374512</v>
      </c>
      <c r="W80" s="56">
        <v>795.5440673828125</v>
      </c>
    </row>
    <row r="81" spans="19:23">
      <c r="S81" s="3" t="s">
        <v>88</v>
      </c>
      <c r="T81" s="55">
        <v>2009</v>
      </c>
      <c r="U81" s="54">
        <v>-0.50587904453277588</v>
      </c>
      <c r="V81" s="54">
        <v>-4.551445484161377</v>
      </c>
      <c r="W81" s="56">
        <v>844.4931640625</v>
      </c>
    </row>
    <row r="82" spans="19:23">
      <c r="S82" s="3" t="s">
        <v>88</v>
      </c>
      <c r="T82" s="55">
        <v>2010</v>
      </c>
      <c r="U82" s="54">
        <v>-1.2009525299072266</v>
      </c>
      <c r="V82" s="54">
        <v>-5.1950545310974121</v>
      </c>
      <c r="W82" s="56">
        <v>695.31060791015625</v>
      </c>
    </row>
    <row r="83" spans="19:23">
      <c r="S83" s="3" t="s">
        <v>88</v>
      </c>
      <c r="T83" s="55">
        <v>2011</v>
      </c>
      <c r="U83" s="54">
        <v>-2.1729161739349365</v>
      </c>
      <c r="V83" s="54">
        <v>-6.453789234161377</v>
      </c>
      <c r="W83" s="56">
        <v>742.7216796875</v>
      </c>
    </row>
    <row r="84" spans="19:23">
      <c r="S84" s="3" t="s">
        <v>88</v>
      </c>
      <c r="T84" s="55">
        <v>2012</v>
      </c>
      <c r="U84" s="54">
        <v>-2.7542188167572021</v>
      </c>
      <c r="V84" s="54">
        <v>-6.7328686714172363</v>
      </c>
      <c r="W84" s="56">
        <v>830.3818359375</v>
      </c>
    </row>
    <row r="85" spans="19:23">
      <c r="S85" s="3" t="s">
        <v>88</v>
      </c>
      <c r="T85" s="55">
        <v>2013</v>
      </c>
      <c r="U85" s="54">
        <v>-2.680706262588501</v>
      </c>
      <c r="V85" s="54">
        <v>-7.4088802337646484</v>
      </c>
      <c r="W85" s="56">
        <v>920.47723388671875</v>
      </c>
    </row>
    <row r="86" spans="19:23">
      <c r="S86" s="3" t="s">
        <v>88</v>
      </c>
      <c r="T86" s="55">
        <v>2014</v>
      </c>
      <c r="U86" s="54">
        <v>-2.3688821792602539</v>
      </c>
      <c r="V86" s="54">
        <v>-8.5773353576660156</v>
      </c>
      <c r="W86" s="56">
        <v>848.57476806640625</v>
      </c>
    </row>
    <row r="87" spans="19:23">
      <c r="S87" s="3" t="s">
        <v>88</v>
      </c>
      <c r="T87" s="55">
        <v>2015</v>
      </c>
      <c r="U87" s="54">
        <v>-2.0496375560760498</v>
      </c>
      <c r="V87" s="54">
        <v>-8.8146381378173828</v>
      </c>
      <c r="W87" s="56">
        <v>887.1103515625</v>
      </c>
    </row>
    <row r="88" spans="19:23">
      <c r="S88" s="3" t="s">
        <v>88</v>
      </c>
      <c r="T88" s="55">
        <v>2016</v>
      </c>
      <c r="U88" s="54">
        <v>-1.3780231475830078</v>
      </c>
      <c r="V88" s="54">
        <v>-8.5324020385742188</v>
      </c>
      <c r="W88" s="56">
        <v>942.89794921875</v>
      </c>
    </row>
    <row r="89" spans="19:23">
      <c r="S89" s="3" t="s">
        <v>88</v>
      </c>
      <c r="T89" s="55">
        <v>2017</v>
      </c>
      <c r="U89" s="54">
        <v>-2.3500981330871582</v>
      </c>
      <c r="V89" s="54">
        <v>-9.5648393630981445</v>
      </c>
      <c r="W89" s="56">
        <v>976.81683349609375</v>
      </c>
    </row>
    <row r="90" spans="19:23">
      <c r="S90" s="3" t="s">
        <v>88</v>
      </c>
      <c r="T90" s="55">
        <v>2018</v>
      </c>
      <c r="U90" s="54">
        <v>-3.6262331008911133</v>
      </c>
      <c r="V90" s="54">
        <v>-10.547756195068359</v>
      </c>
      <c r="W90" s="56">
        <v>898.530029296875</v>
      </c>
    </row>
    <row r="91" spans="19:23">
      <c r="S91" s="3" t="s">
        <v>88</v>
      </c>
      <c r="T91" s="55">
        <v>2019</v>
      </c>
      <c r="U91" s="54">
        <v>-4.1193761825561523</v>
      </c>
      <c r="V91" s="54">
        <v>-10.2635498046875</v>
      </c>
      <c r="W91" s="56">
        <v>929.90130615234375</v>
      </c>
    </row>
    <row r="92" spans="19:23">
      <c r="S92" s="3" t="s">
        <v>88</v>
      </c>
      <c r="T92" s="55">
        <v>2020</v>
      </c>
      <c r="U92" s="54">
        <v>-2.628352165222168</v>
      </c>
      <c r="V92" s="54">
        <v>-11.373222351074219</v>
      </c>
      <c r="W92" s="56">
        <v>1016.2305908203125</v>
      </c>
    </row>
    <row r="93" spans="19:23">
      <c r="S93" s="3" t="s">
        <v>88</v>
      </c>
      <c r="T93" s="55">
        <v>2021</v>
      </c>
      <c r="U93" s="54">
        <v>-0.50253039598464966</v>
      </c>
      <c r="V93" s="54">
        <v>-13.303916931152344</v>
      </c>
      <c r="W93" s="56">
        <v>974.9794921875</v>
      </c>
    </row>
    <row r="94" spans="19:23">
      <c r="S94" s="3" t="s">
        <v>89</v>
      </c>
      <c r="T94" s="55">
        <v>2000</v>
      </c>
      <c r="U94" s="54">
        <v>0</v>
      </c>
      <c r="V94" s="54">
        <v>0</v>
      </c>
      <c r="W94" s="56"/>
    </row>
    <row r="95" spans="19:23">
      <c r="S95" s="3" t="s">
        <v>89</v>
      </c>
      <c r="T95" s="55">
        <v>2001</v>
      </c>
      <c r="U95" s="54">
        <v>0.22826425731182098</v>
      </c>
      <c r="V95" s="54">
        <v>-0.78041112422943115</v>
      </c>
      <c r="W95" s="56">
        <v>788.58734130859375</v>
      </c>
    </row>
    <row r="96" spans="19:23">
      <c r="S96" s="3" t="s">
        <v>89</v>
      </c>
      <c r="T96" s="55">
        <v>2002</v>
      </c>
      <c r="U96" s="54">
        <v>0.19313220679759979</v>
      </c>
      <c r="V96" s="54">
        <v>-0.36477118730545044</v>
      </c>
      <c r="W96" s="56">
        <v>831.75</v>
      </c>
    </row>
    <row r="97" spans="19:23">
      <c r="S97" s="3" t="s">
        <v>89</v>
      </c>
      <c r="T97" s="55">
        <v>2003</v>
      </c>
      <c r="U97" s="54">
        <v>-0.47439545392990112</v>
      </c>
      <c r="V97" s="54">
        <v>-2.1532590389251709</v>
      </c>
      <c r="W97" s="56">
        <v>894.4447021484375</v>
      </c>
    </row>
    <row r="98" spans="19:23">
      <c r="S98" s="3" t="s">
        <v>89</v>
      </c>
      <c r="T98" s="55">
        <v>2004</v>
      </c>
      <c r="U98" s="54">
        <v>-0.7145647406578064</v>
      </c>
      <c r="V98" s="54">
        <v>-4.1666536331176758</v>
      </c>
      <c r="W98" s="56">
        <v>966.8359375</v>
      </c>
    </row>
    <row r="99" spans="19:23">
      <c r="S99" s="3" t="s">
        <v>89</v>
      </c>
      <c r="T99" s="55">
        <v>2005</v>
      </c>
      <c r="U99" s="54">
        <v>-0.6702735424041748</v>
      </c>
      <c r="V99" s="54">
        <v>-4.6978697776794434</v>
      </c>
      <c r="W99" s="56">
        <v>930.546142578125</v>
      </c>
    </row>
    <row r="100" spans="19:23">
      <c r="S100" s="3" t="s">
        <v>89</v>
      </c>
      <c r="T100" s="55">
        <v>2006</v>
      </c>
      <c r="U100" s="54">
        <v>-0.13688896596431732</v>
      </c>
      <c r="V100" s="54">
        <v>-4.8434262275695801</v>
      </c>
      <c r="W100" s="56">
        <v>1040.2200927734375</v>
      </c>
    </row>
    <row r="101" spans="19:23">
      <c r="S101" s="3" t="s">
        <v>89</v>
      </c>
      <c r="T101" s="55">
        <v>2007</v>
      </c>
      <c r="U101" s="54">
        <v>0.36616882681846619</v>
      </c>
      <c r="V101" s="54">
        <v>-6.072542667388916</v>
      </c>
      <c r="W101" s="56">
        <v>1040.2259521484375</v>
      </c>
    </row>
    <row r="102" spans="19:23">
      <c r="S102" s="3" t="s">
        <v>89</v>
      </c>
      <c r="T102" s="55">
        <v>2008</v>
      </c>
      <c r="U102" s="54">
        <v>-1.546900812536478E-2</v>
      </c>
      <c r="V102" s="54">
        <v>-6.2582573890686035</v>
      </c>
      <c r="W102" s="56">
        <v>1134.037841796875</v>
      </c>
    </row>
    <row r="103" spans="19:23">
      <c r="S103" s="3" t="s">
        <v>89</v>
      </c>
      <c r="T103" s="55">
        <v>2009</v>
      </c>
      <c r="U103" s="54">
        <v>-0.11959564685821533</v>
      </c>
      <c r="V103" s="54">
        <v>-4.1019024848937988</v>
      </c>
      <c r="W103" s="56">
        <v>1202.448974609375</v>
      </c>
    </row>
    <row r="104" spans="19:23">
      <c r="S104" s="3" t="s">
        <v>89</v>
      </c>
      <c r="T104" s="55">
        <v>2010</v>
      </c>
      <c r="U104" s="54">
        <v>-0.82291358709335327</v>
      </c>
      <c r="V104" s="54">
        <v>-4.726872444152832</v>
      </c>
      <c r="W104" s="56">
        <v>1105.9031982421875</v>
      </c>
    </row>
    <row r="105" spans="19:23">
      <c r="S105" s="3" t="s">
        <v>89</v>
      </c>
      <c r="T105" s="55">
        <v>2011</v>
      </c>
      <c r="U105" s="54">
        <v>-1.7241126298904419</v>
      </c>
      <c r="V105" s="54">
        <v>-5.8258132934570313</v>
      </c>
      <c r="W105" s="56">
        <v>1177.68408203125</v>
      </c>
    </row>
    <row r="106" spans="19:23">
      <c r="S106" s="3" t="s">
        <v>89</v>
      </c>
      <c r="T106" s="55">
        <v>2012</v>
      </c>
      <c r="U106" s="54">
        <v>-3.0436801910400391</v>
      </c>
      <c r="V106" s="54">
        <v>-7.4847450256347656</v>
      </c>
      <c r="W106" s="56">
        <v>1312.823974609375</v>
      </c>
    </row>
    <row r="107" spans="19:23">
      <c r="S107" s="3" t="s">
        <v>89</v>
      </c>
      <c r="T107" s="55">
        <v>2013</v>
      </c>
      <c r="U107" s="54">
        <v>-2.8076579570770264</v>
      </c>
      <c r="V107" s="54">
        <v>-7.9172759056091309</v>
      </c>
      <c r="W107" s="56">
        <v>1450.8330078125</v>
      </c>
    </row>
    <row r="108" spans="19:23">
      <c r="S108" s="3" t="s">
        <v>89</v>
      </c>
      <c r="T108" s="55">
        <v>2014</v>
      </c>
      <c r="U108" s="54">
        <v>-2.5143392086029053</v>
      </c>
      <c r="V108" s="54">
        <v>-9.2714786529541016</v>
      </c>
      <c r="W108" s="56">
        <v>1536.3284912109375</v>
      </c>
    </row>
    <row r="109" spans="19:23">
      <c r="S109" s="3" t="s">
        <v>89</v>
      </c>
      <c r="T109" s="55">
        <v>2015</v>
      </c>
      <c r="U109" s="54">
        <v>-2.2600173950195313</v>
      </c>
      <c r="V109" s="54">
        <v>-9.7142534255981445</v>
      </c>
      <c r="W109" s="56">
        <v>1602.0465087890625</v>
      </c>
    </row>
    <row r="110" spans="19:23">
      <c r="S110" s="3" t="s">
        <v>89</v>
      </c>
      <c r="T110" s="55">
        <v>2016</v>
      </c>
      <c r="U110" s="54">
        <v>-1.952612042427063</v>
      </c>
      <c r="V110" s="54">
        <v>-10.290515899658203</v>
      </c>
      <c r="W110" s="56">
        <v>1641.708984375</v>
      </c>
    </row>
    <row r="111" spans="19:23">
      <c r="S111" s="3" t="s">
        <v>89</v>
      </c>
      <c r="T111" s="55">
        <v>2017</v>
      </c>
      <c r="U111" s="54">
        <v>-2.86376953125</v>
      </c>
      <c r="V111" s="54">
        <v>-11.113295555114746</v>
      </c>
      <c r="W111" s="56">
        <v>1693.9825439453125</v>
      </c>
    </row>
    <row r="112" spans="19:23">
      <c r="S112" s="3" t="s">
        <v>89</v>
      </c>
      <c r="T112" s="55">
        <v>2018</v>
      </c>
      <c r="U112" s="54">
        <v>-3.6406521797180176</v>
      </c>
      <c r="V112" s="54">
        <v>-10.960901260375977</v>
      </c>
      <c r="W112" s="56">
        <v>1616.7322998046875</v>
      </c>
    </row>
    <row r="113" spans="19:23">
      <c r="S113" s="3" t="s">
        <v>89</v>
      </c>
      <c r="T113" s="55">
        <v>2019</v>
      </c>
      <c r="U113" s="54">
        <v>-4.5138096809387207</v>
      </c>
      <c r="V113" s="54">
        <v>-11.334253311157227</v>
      </c>
      <c r="W113" s="56">
        <v>1668.7403564453125</v>
      </c>
    </row>
    <row r="114" spans="19:23">
      <c r="S114" s="3" t="s">
        <v>89</v>
      </c>
      <c r="T114" s="55">
        <v>2020</v>
      </c>
      <c r="U114" s="54">
        <v>-2.4908771514892578</v>
      </c>
      <c r="V114" s="54">
        <v>-11.670744895935059</v>
      </c>
      <c r="W114" s="56">
        <v>1735.021240234375</v>
      </c>
    </row>
    <row r="115" spans="19:23">
      <c r="S115" s="3" t="s">
        <v>89</v>
      </c>
      <c r="T115" s="55">
        <v>2021</v>
      </c>
      <c r="U115" s="54">
        <v>0.3396599292755127</v>
      </c>
      <c r="V115" s="54">
        <v>-12.368334770202637</v>
      </c>
      <c r="W115" s="56">
        <v>1662.923583984375</v>
      </c>
    </row>
    <row r="116" spans="19:23">
      <c r="S116" s="3" t="s">
        <v>90</v>
      </c>
      <c r="T116" s="55">
        <v>2000</v>
      </c>
      <c r="U116" s="54">
        <v>0</v>
      </c>
      <c r="V116" s="54">
        <v>0</v>
      </c>
      <c r="W116" s="56"/>
    </row>
    <row r="117" spans="19:23">
      <c r="S117" s="3" t="s">
        <v>90</v>
      </c>
      <c r="T117" s="55">
        <v>2001</v>
      </c>
      <c r="U117" s="54">
        <v>0.44618242979049683</v>
      </c>
      <c r="V117" s="54">
        <v>-0.60339999198913574</v>
      </c>
      <c r="W117" s="56">
        <v>449.27459716796875</v>
      </c>
    </row>
    <row r="118" spans="19:23">
      <c r="S118" s="3" t="s">
        <v>90</v>
      </c>
      <c r="T118" s="55">
        <v>2002</v>
      </c>
      <c r="U118" s="54">
        <v>0.36146253347396851</v>
      </c>
      <c r="V118" s="54">
        <v>-0.18524849414825439</v>
      </c>
      <c r="W118" s="56">
        <v>473.56375122070313</v>
      </c>
    </row>
    <row r="119" spans="19:23">
      <c r="S119" s="3" t="s">
        <v>90</v>
      </c>
      <c r="T119" s="55">
        <v>2003</v>
      </c>
      <c r="U119" s="54">
        <v>-0.28147900104522705</v>
      </c>
      <c r="V119" s="54">
        <v>-2.0726006031036377</v>
      </c>
      <c r="W119" s="56">
        <v>508.78628540039063</v>
      </c>
    </row>
    <row r="120" spans="19:23">
      <c r="S120" s="3" t="s">
        <v>90</v>
      </c>
      <c r="T120" s="55">
        <v>2004</v>
      </c>
      <c r="U120" s="54">
        <v>0.18525367975234985</v>
      </c>
      <c r="V120" s="54">
        <v>-2.9802405834197998</v>
      </c>
      <c r="W120" s="56">
        <v>548.986572265625</v>
      </c>
    </row>
    <row r="121" spans="19:23">
      <c r="S121" s="3" t="s">
        <v>90</v>
      </c>
      <c r="T121" s="55">
        <v>2005</v>
      </c>
      <c r="U121" s="54">
        <v>-0.17299939692020416</v>
      </c>
      <c r="V121" s="54">
        <v>-4.4440197944641113</v>
      </c>
      <c r="W121" s="56">
        <v>600.85260009765625</v>
      </c>
    </row>
    <row r="122" spans="19:23">
      <c r="S122" s="3" t="s">
        <v>90</v>
      </c>
      <c r="T122" s="55">
        <v>2006</v>
      </c>
      <c r="U122" s="54">
        <v>0.41530358791351318</v>
      </c>
      <c r="V122" s="54">
        <v>-4.6765580177307129</v>
      </c>
      <c r="W122" s="56">
        <v>671.000244140625</v>
      </c>
    </row>
    <row r="123" spans="19:23">
      <c r="S123" s="3" t="s">
        <v>90</v>
      </c>
      <c r="T123" s="55">
        <v>2007</v>
      </c>
      <c r="U123" s="54">
        <v>1.2620164155960083</v>
      </c>
      <c r="V123" s="54">
        <v>-5.5553832054138184</v>
      </c>
      <c r="W123" s="56">
        <v>766.7376708984375</v>
      </c>
    </row>
    <row r="124" spans="19:23">
      <c r="S124" s="3" t="s">
        <v>90</v>
      </c>
      <c r="T124" s="55">
        <v>2008</v>
      </c>
      <c r="U124" s="54">
        <v>0.1129922941327095</v>
      </c>
      <c r="V124" s="54">
        <v>-7.3295993804931641</v>
      </c>
      <c r="W124" s="56">
        <v>793.32891845703125</v>
      </c>
    </row>
    <row r="125" spans="19:23">
      <c r="S125" s="3" t="s">
        <v>90</v>
      </c>
      <c r="T125" s="55">
        <v>2009</v>
      </c>
      <c r="U125" s="54">
        <v>0.17388442158699036</v>
      </c>
      <c r="V125" s="54">
        <v>-4.3366060256958008</v>
      </c>
      <c r="W125" s="56">
        <v>840.37408447265625</v>
      </c>
    </row>
    <row r="126" spans="19:23">
      <c r="S126" s="3" t="s">
        <v>90</v>
      </c>
      <c r="T126" s="55">
        <v>2010</v>
      </c>
      <c r="U126" s="54">
        <v>-0.84210282564163208</v>
      </c>
      <c r="V126" s="54">
        <v>-5.486412525177002</v>
      </c>
      <c r="W126" s="56">
        <v>803.54461669921875</v>
      </c>
    </row>
    <row r="127" spans="19:23">
      <c r="S127" s="3" t="s">
        <v>90</v>
      </c>
      <c r="T127" s="55">
        <v>2011</v>
      </c>
      <c r="U127" s="54">
        <v>-1.933629035949707</v>
      </c>
      <c r="V127" s="54">
        <v>-6.8815741539001465</v>
      </c>
      <c r="W127" s="56">
        <v>855.7906494140625</v>
      </c>
    </row>
    <row r="128" spans="19:23">
      <c r="S128" s="3" t="s">
        <v>90</v>
      </c>
      <c r="T128" s="55">
        <v>2012</v>
      </c>
      <c r="U128" s="54">
        <v>-2.8681349754333496</v>
      </c>
      <c r="V128" s="54">
        <v>-7.6671848297119141</v>
      </c>
      <c r="W128" s="56">
        <v>882.97760009765625</v>
      </c>
    </row>
    <row r="129" spans="19:23">
      <c r="S129" s="3" t="s">
        <v>90</v>
      </c>
      <c r="T129" s="55">
        <v>2013</v>
      </c>
      <c r="U129" s="54">
        <v>-3.1703197956085205</v>
      </c>
      <c r="V129" s="54">
        <v>-9.3393335342407227</v>
      </c>
      <c r="W129" s="56">
        <v>974.81866455078125</v>
      </c>
    </row>
    <row r="130" spans="19:23">
      <c r="S130" s="3" t="s">
        <v>90</v>
      </c>
      <c r="T130" s="55">
        <v>2014</v>
      </c>
      <c r="U130" s="54">
        <v>-2.7626607418060303</v>
      </c>
      <c r="V130" s="54">
        <v>-10.84819221496582</v>
      </c>
      <c r="W130" s="56">
        <v>1137.00390625</v>
      </c>
    </row>
    <row r="131" spans="19:23">
      <c r="S131" s="3" t="s">
        <v>90</v>
      </c>
      <c r="T131" s="55">
        <v>2015</v>
      </c>
      <c r="U131" s="54">
        <v>-2.5579459667205811</v>
      </c>
      <c r="V131" s="54">
        <v>-11.583105087280273</v>
      </c>
      <c r="W131" s="56">
        <v>1183.1353759765625</v>
      </c>
    </row>
    <row r="132" spans="19:23">
      <c r="S132" s="3" t="s">
        <v>90</v>
      </c>
      <c r="T132" s="55">
        <v>2016</v>
      </c>
      <c r="U132" s="54">
        <v>-1.8850690126419067</v>
      </c>
      <c r="V132" s="54">
        <v>-11.603384971618652</v>
      </c>
      <c r="W132" s="56">
        <v>1150.557373046875</v>
      </c>
    </row>
    <row r="133" spans="19:23">
      <c r="S133" s="3" t="s">
        <v>90</v>
      </c>
      <c r="T133" s="55">
        <v>2017</v>
      </c>
      <c r="U133" s="54">
        <v>-2.7132642269134521</v>
      </c>
      <c r="V133" s="54">
        <v>-12.092365264892578</v>
      </c>
      <c r="W133" s="56">
        <v>1184.0108642578125</v>
      </c>
    </row>
    <row r="134" spans="19:23">
      <c r="S134" s="3" t="s">
        <v>90</v>
      </c>
      <c r="T134" s="55">
        <v>2018</v>
      </c>
      <c r="U134" s="54">
        <v>-4.1011204719543457</v>
      </c>
      <c r="V134" s="54">
        <v>-12.925045967102051</v>
      </c>
      <c r="W134" s="56">
        <v>1286.5592041015625</v>
      </c>
    </row>
    <row r="135" spans="19:23">
      <c r="S135" s="3" t="s">
        <v>90</v>
      </c>
      <c r="T135" s="55">
        <v>2019</v>
      </c>
      <c r="U135" s="54">
        <v>-4.5788331031799316</v>
      </c>
      <c r="V135" s="54">
        <v>-12.27149772644043</v>
      </c>
      <c r="W135" s="56">
        <v>1323.62353515625</v>
      </c>
    </row>
    <row r="136" spans="19:23">
      <c r="S136" s="3" t="s">
        <v>90</v>
      </c>
      <c r="T136" s="55">
        <v>2020</v>
      </c>
      <c r="U136" s="54">
        <v>-2.3516461849212646</v>
      </c>
      <c r="V136" s="54">
        <v>-12.908028602600098</v>
      </c>
      <c r="W136" s="56">
        <v>1324.8060302734375</v>
      </c>
    </row>
    <row r="137" spans="19:23">
      <c r="S137" s="3" t="s">
        <v>90</v>
      </c>
      <c r="T137" s="55">
        <v>2021</v>
      </c>
      <c r="U137" s="54">
        <v>0.60327070951461792</v>
      </c>
      <c r="V137" s="54">
        <v>-14.548828125</v>
      </c>
      <c r="W137" s="56">
        <v>1266.19775390625</v>
      </c>
    </row>
    <row r="138" spans="19:23">
      <c r="S138" s="3" t="s">
        <v>91</v>
      </c>
      <c r="T138" s="55">
        <v>2000</v>
      </c>
      <c r="U138" s="54">
        <v>0</v>
      </c>
      <c r="V138" s="54">
        <v>0</v>
      </c>
      <c r="W138" s="56"/>
    </row>
    <row r="139" spans="19:23">
      <c r="S139" s="3" t="s">
        <v>91</v>
      </c>
      <c r="T139" s="55">
        <v>2001</v>
      </c>
      <c r="U139" s="54">
        <v>0.80635577440261841</v>
      </c>
      <c r="V139" s="54">
        <v>-0.18161977827548981</v>
      </c>
      <c r="W139" s="56">
        <v>272.6177978515625</v>
      </c>
    </row>
    <row r="140" spans="19:23">
      <c r="S140" s="3" t="s">
        <v>91</v>
      </c>
      <c r="T140" s="55">
        <v>2002</v>
      </c>
      <c r="U140" s="54">
        <v>0.30735617876052856</v>
      </c>
      <c r="V140" s="54">
        <v>-0.47463434934616089</v>
      </c>
      <c r="W140" s="56">
        <v>286.99835205078125</v>
      </c>
    </row>
    <row r="141" spans="19:23">
      <c r="S141" s="3" t="s">
        <v>91</v>
      </c>
      <c r="T141" s="55">
        <v>2003</v>
      </c>
      <c r="U141" s="54">
        <v>-0.42671209573745728</v>
      </c>
      <c r="V141" s="54">
        <v>-2.7449314594268799</v>
      </c>
      <c r="W141" s="56">
        <v>309.00009155273438</v>
      </c>
    </row>
    <row r="142" spans="19:23">
      <c r="S142" s="3" t="s">
        <v>91</v>
      </c>
      <c r="T142" s="55">
        <v>2004</v>
      </c>
      <c r="U142" s="54">
        <v>-0.71125763654708862</v>
      </c>
      <c r="V142" s="54">
        <v>-5.6401710510253906</v>
      </c>
      <c r="W142" s="56">
        <v>333.766357421875</v>
      </c>
    </row>
    <row r="143" spans="19:23">
      <c r="S143" s="3" t="s">
        <v>91</v>
      </c>
      <c r="T143" s="55">
        <v>2005</v>
      </c>
      <c r="U143" s="54">
        <v>-0.62481212615966797</v>
      </c>
      <c r="V143" s="54">
        <v>-6.3778018951416016</v>
      </c>
      <c r="W143" s="56">
        <v>373.4637451171875</v>
      </c>
    </row>
    <row r="144" spans="19:23">
      <c r="S144" s="3" t="s">
        <v>91</v>
      </c>
      <c r="T144" s="55">
        <v>2006</v>
      </c>
      <c r="U144" s="54">
        <v>-0.2771477997303009</v>
      </c>
      <c r="V144" s="54">
        <v>-7.4577503204345703</v>
      </c>
      <c r="W144" s="56">
        <v>416.84814453125</v>
      </c>
    </row>
    <row r="145" spans="19:23">
      <c r="S145" s="3" t="s">
        <v>91</v>
      </c>
      <c r="T145" s="55">
        <v>2007</v>
      </c>
      <c r="U145" s="54">
        <v>0.31920674443244934</v>
      </c>
      <c r="V145" s="54">
        <v>-9.5642805099487305</v>
      </c>
      <c r="W145" s="56">
        <v>426.1849365234375</v>
      </c>
    </row>
    <row r="146" spans="19:23">
      <c r="S146" s="3" t="s">
        <v>91</v>
      </c>
      <c r="T146" s="55">
        <v>2008</v>
      </c>
      <c r="U146" s="54">
        <v>-1.6951091587543488E-2</v>
      </c>
      <c r="V146" s="54">
        <v>-9.3848428726196289</v>
      </c>
      <c r="W146" s="56">
        <v>426.24273681640625</v>
      </c>
    </row>
    <row r="147" spans="19:23">
      <c r="S147" s="3" t="s">
        <v>91</v>
      </c>
      <c r="T147" s="55">
        <v>2009</v>
      </c>
      <c r="U147" s="54">
        <v>-0.91299080848693848</v>
      </c>
      <c r="V147" s="54">
        <v>-7.7670111656188965</v>
      </c>
      <c r="W147" s="56">
        <v>451.95901489257813</v>
      </c>
    </row>
    <row r="148" spans="19:23">
      <c r="S148" s="3" t="s">
        <v>91</v>
      </c>
      <c r="T148" s="55">
        <v>2010</v>
      </c>
      <c r="U148" s="54">
        <v>-2.4644458293914795</v>
      </c>
      <c r="V148" s="54">
        <v>-9.8771114349365234</v>
      </c>
      <c r="W148" s="56">
        <v>460.07733154296875</v>
      </c>
    </row>
    <row r="149" spans="19:23">
      <c r="S149" s="3" t="s">
        <v>91</v>
      </c>
      <c r="T149" s="55">
        <v>2011</v>
      </c>
      <c r="U149" s="54">
        <v>-3.4562413692474365</v>
      </c>
      <c r="V149" s="54">
        <v>-10.915946006774902</v>
      </c>
      <c r="W149" s="56">
        <v>489.74856567382813</v>
      </c>
    </row>
    <row r="150" spans="19:23">
      <c r="S150" s="3" t="s">
        <v>91</v>
      </c>
      <c r="T150" s="55">
        <v>2012</v>
      </c>
      <c r="U150" s="54">
        <v>-4.9119000434875488</v>
      </c>
      <c r="V150" s="54">
        <v>-12.551654815673828</v>
      </c>
      <c r="W150" s="56">
        <v>523.67510986328125</v>
      </c>
    </row>
    <row r="151" spans="19:23">
      <c r="S151" s="3" t="s">
        <v>91</v>
      </c>
      <c r="T151" s="55">
        <v>2013</v>
      </c>
      <c r="U151" s="54">
        <v>-4.3865981101989746</v>
      </c>
      <c r="V151" s="54">
        <v>-12.818284034729004</v>
      </c>
      <c r="W151" s="56">
        <v>577.70440673828125</v>
      </c>
    </row>
    <row r="152" spans="19:23">
      <c r="S152" s="3" t="s">
        <v>91</v>
      </c>
      <c r="T152" s="55">
        <v>2014</v>
      </c>
      <c r="U152" s="54">
        <v>-3.6035690307617188</v>
      </c>
      <c r="V152" s="54">
        <v>-14.080226898193359</v>
      </c>
      <c r="W152" s="56">
        <v>623.13446044921875</v>
      </c>
    </row>
    <row r="153" spans="19:23">
      <c r="S153" s="3" t="s">
        <v>91</v>
      </c>
      <c r="T153" s="55">
        <v>2015</v>
      </c>
      <c r="U153" s="54">
        <v>-3.7425074577331543</v>
      </c>
      <c r="V153" s="54">
        <v>-15.845565795898438</v>
      </c>
      <c r="W153" s="56">
        <v>648.4761962890625</v>
      </c>
    </row>
    <row r="154" spans="19:23">
      <c r="S154" s="3" t="s">
        <v>91</v>
      </c>
      <c r="T154" s="55">
        <v>2016</v>
      </c>
      <c r="U154" s="54">
        <v>-3.3024065494537354</v>
      </c>
      <c r="V154" s="54">
        <v>-16.720626831054688</v>
      </c>
      <c r="W154" s="56">
        <v>639.361328125</v>
      </c>
    </row>
    <row r="155" spans="19:23">
      <c r="S155" s="3" t="s">
        <v>91</v>
      </c>
      <c r="T155" s="55">
        <v>2017</v>
      </c>
      <c r="U155" s="54">
        <v>-4.2731118202209473</v>
      </c>
      <c r="V155" s="54">
        <v>-17.246095657348633</v>
      </c>
      <c r="W155" s="56">
        <v>657.7821044921875</v>
      </c>
    </row>
    <row r="156" spans="19:23">
      <c r="S156" s="3" t="s">
        <v>91</v>
      </c>
      <c r="T156" s="55">
        <v>2018</v>
      </c>
      <c r="U156" s="54">
        <v>-5.4783902168273926</v>
      </c>
      <c r="V156" s="54">
        <v>-17.246095657348633</v>
      </c>
      <c r="W156" s="56">
        <v>693.61956787109375</v>
      </c>
    </row>
    <row r="157" spans="19:23">
      <c r="S157" s="3" t="s">
        <v>91</v>
      </c>
      <c r="T157" s="55">
        <v>2019</v>
      </c>
      <c r="U157" s="54">
        <v>-6.446019172668457</v>
      </c>
      <c r="V157" s="54">
        <v>-17.246095657348633</v>
      </c>
      <c r="W157" s="56">
        <v>713.93707275390625</v>
      </c>
    </row>
    <row r="158" spans="19:23">
      <c r="S158" s="3" t="s">
        <v>91</v>
      </c>
      <c r="T158" s="55">
        <v>2020</v>
      </c>
      <c r="U158" s="54">
        <v>-3.3755643367767334</v>
      </c>
      <c r="V158" s="54">
        <v>-17.246095657348633</v>
      </c>
      <c r="W158" s="56">
        <v>749.9884033203125</v>
      </c>
    </row>
    <row r="159" spans="19:23">
      <c r="S159" s="3" t="s">
        <v>91</v>
      </c>
      <c r="T159" s="55">
        <v>2021</v>
      </c>
      <c r="U159" s="54">
        <v>0.98785895109176636</v>
      </c>
      <c r="V159" s="54">
        <v>-17.246095657348633</v>
      </c>
      <c r="W159" s="56">
        <v>716.55596923828125</v>
      </c>
    </row>
    <row r="160" spans="19:23">
      <c r="S160" s="3" t="s">
        <v>92</v>
      </c>
      <c r="T160" s="55">
        <v>2000</v>
      </c>
      <c r="U160" s="54">
        <v>0</v>
      </c>
      <c r="V160" s="54">
        <v>0</v>
      </c>
      <c r="W160" s="56"/>
    </row>
    <row r="161" spans="19:23">
      <c r="S161" s="3" t="s">
        <v>92</v>
      </c>
      <c r="T161" s="55">
        <v>2001</v>
      </c>
      <c r="U161" s="54">
        <v>3.6908260080963373E-3</v>
      </c>
      <c r="V161" s="54">
        <v>-1.5938296318054199</v>
      </c>
      <c r="W161" s="56">
        <v>523.17694091796875</v>
      </c>
    </row>
    <row r="162" spans="19:23">
      <c r="S162" s="3" t="s">
        <v>92</v>
      </c>
      <c r="T162" s="55">
        <v>2002</v>
      </c>
      <c r="U162" s="54">
        <v>-0.63416087627410889</v>
      </c>
      <c r="V162" s="54">
        <v>-2.207493782043457</v>
      </c>
      <c r="W162" s="56">
        <v>549.64349365234375</v>
      </c>
    </row>
    <row r="163" spans="19:23">
      <c r="S163" s="3" t="s">
        <v>92</v>
      </c>
      <c r="T163" s="55">
        <v>2003</v>
      </c>
      <c r="U163" s="54">
        <v>-1.3877900838851929</v>
      </c>
      <c r="V163" s="54">
        <v>-4.4076566696166992</v>
      </c>
      <c r="W163" s="56">
        <v>589.68060302734375</v>
      </c>
    </row>
    <row r="164" spans="19:23">
      <c r="S164" s="3" t="s">
        <v>92</v>
      </c>
      <c r="T164" s="55">
        <v>2004</v>
      </c>
      <c r="U164" s="54">
        <v>-0.82438647747039795</v>
      </c>
      <c r="V164" s="54">
        <v>-5.3304643630981445</v>
      </c>
      <c r="W164" s="56">
        <v>634.9376220703125</v>
      </c>
    </row>
    <row r="165" spans="19:23">
      <c r="S165" s="3" t="s">
        <v>92</v>
      </c>
      <c r="T165" s="55">
        <v>2005</v>
      </c>
      <c r="U165" s="54">
        <v>-1.2229956388473511</v>
      </c>
      <c r="V165" s="54">
        <v>-6.9760165214538574</v>
      </c>
      <c r="W165" s="56">
        <v>738.77435302734375</v>
      </c>
    </row>
    <row r="166" spans="19:23">
      <c r="S166" s="3" t="s">
        <v>92</v>
      </c>
      <c r="T166" s="55">
        <v>2006</v>
      </c>
      <c r="U166" s="54">
        <v>-0.71993803977966309</v>
      </c>
      <c r="V166" s="54">
        <v>-7.5519957542419434</v>
      </c>
      <c r="W166" s="56">
        <v>822.5372314453125</v>
      </c>
    </row>
    <row r="167" spans="19:23">
      <c r="S167" s="3" t="s">
        <v>92</v>
      </c>
      <c r="T167" s="55">
        <v>2007</v>
      </c>
      <c r="U167" s="54">
        <v>0.56138056516647339</v>
      </c>
      <c r="V167" s="54">
        <v>-7.7782955169677734</v>
      </c>
      <c r="W167" s="56">
        <v>892.100830078125</v>
      </c>
    </row>
    <row r="168" spans="19:23">
      <c r="S168" s="3" t="s">
        <v>92</v>
      </c>
      <c r="T168" s="55">
        <v>2008</v>
      </c>
      <c r="U168" s="54">
        <v>0.59207165241241455</v>
      </c>
      <c r="V168" s="54">
        <v>-6.8916435241699219</v>
      </c>
      <c r="W168" s="56">
        <v>877.41094970703125</v>
      </c>
    </row>
    <row r="169" spans="19:23">
      <c r="S169" s="3" t="s">
        <v>92</v>
      </c>
      <c r="T169" s="55">
        <v>2009</v>
      </c>
      <c r="U169" s="54">
        <v>-0.3926880955696106</v>
      </c>
      <c r="V169" s="54">
        <v>-5.914024829864502</v>
      </c>
      <c r="W169" s="56">
        <v>927.6251220703125</v>
      </c>
    </row>
    <row r="170" spans="19:23">
      <c r="S170" s="3" t="s">
        <v>92</v>
      </c>
      <c r="T170" s="55">
        <v>2010</v>
      </c>
      <c r="U170" s="54">
        <v>-0.85655784606933594</v>
      </c>
      <c r="V170" s="54">
        <v>-5.850675106048584</v>
      </c>
      <c r="W170" s="56">
        <v>970.55340576171875</v>
      </c>
    </row>
    <row r="171" spans="19:23">
      <c r="S171" s="3" t="s">
        <v>92</v>
      </c>
      <c r="T171" s="55">
        <v>2011</v>
      </c>
      <c r="U171" s="54">
        <v>-1.5058175325393677</v>
      </c>
      <c r="V171" s="54">
        <v>-6.3060836791992188</v>
      </c>
      <c r="W171" s="56">
        <v>1030.988037109375</v>
      </c>
    </row>
    <row r="172" spans="19:23">
      <c r="S172" s="3" t="s">
        <v>92</v>
      </c>
      <c r="T172" s="55">
        <v>2012</v>
      </c>
      <c r="U172" s="54">
        <v>-3.0556979179382324</v>
      </c>
      <c r="V172" s="54">
        <v>-8.2846946716308594</v>
      </c>
      <c r="W172" s="56">
        <v>989.94696044921875</v>
      </c>
    </row>
    <row r="173" spans="19:23">
      <c r="S173" s="3" t="s">
        <v>92</v>
      </c>
      <c r="T173" s="55">
        <v>2013</v>
      </c>
      <c r="U173" s="54">
        <v>-2.9872400760650635</v>
      </c>
      <c r="V173" s="54">
        <v>-9.2953634262084961</v>
      </c>
      <c r="W173" s="56">
        <v>1089.2752685546875</v>
      </c>
    </row>
    <row r="174" spans="19:23">
      <c r="S174" s="3" t="s">
        <v>92</v>
      </c>
      <c r="T174" s="55">
        <v>2014</v>
      </c>
      <c r="U174" s="54">
        <v>-2.4164547920227051</v>
      </c>
      <c r="V174" s="54">
        <v>-10.610616683959961</v>
      </c>
      <c r="W174" s="56">
        <v>1171.1358642578125</v>
      </c>
    </row>
    <row r="175" spans="19:23">
      <c r="S175" s="3" t="s">
        <v>92</v>
      </c>
      <c r="T175" s="55">
        <v>2015</v>
      </c>
      <c r="U175" s="54">
        <v>-2.5980751514434814</v>
      </c>
      <c r="V175" s="54">
        <v>-12.250081062316895</v>
      </c>
      <c r="W175" s="56">
        <v>1215.6326904296875</v>
      </c>
    </row>
    <row r="176" spans="19:23">
      <c r="S176" s="3" t="s">
        <v>92</v>
      </c>
      <c r="T176" s="55">
        <v>2016</v>
      </c>
      <c r="U176" s="54">
        <v>-1.7498067617416382</v>
      </c>
      <c r="V176" s="54">
        <v>-11.978961944580078</v>
      </c>
      <c r="W176" s="56">
        <v>1185.632568359375</v>
      </c>
    </row>
    <row r="177" spans="19:23">
      <c r="S177" s="3" t="s">
        <v>92</v>
      </c>
      <c r="T177" s="55">
        <v>2017</v>
      </c>
      <c r="U177" s="54">
        <v>-2.3072004318237305</v>
      </c>
      <c r="V177" s="54">
        <v>-11.810995101928711</v>
      </c>
      <c r="W177" s="56">
        <v>1217.2777099609375</v>
      </c>
    </row>
    <row r="178" spans="19:23">
      <c r="S178" s="3" t="s">
        <v>92</v>
      </c>
      <c r="T178" s="55">
        <v>2018</v>
      </c>
      <c r="U178" s="54">
        <v>-3.6298089027404785</v>
      </c>
      <c r="V178" s="54">
        <v>-12.417607307434082</v>
      </c>
      <c r="W178" s="56">
        <v>1116.3621826171875</v>
      </c>
    </row>
    <row r="179" spans="19:23">
      <c r="S179" s="3" t="s">
        <v>92</v>
      </c>
      <c r="T179" s="55">
        <v>2019</v>
      </c>
      <c r="U179" s="54">
        <v>-4.2643842697143555</v>
      </c>
      <c r="V179" s="54">
        <v>-12.003376960754395</v>
      </c>
      <c r="W179" s="56">
        <v>1148.964599609375</v>
      </c>
    </row>
    <row r="180" spans="19:23">
      <c r="S180" s="3" t="s">
        <v>92</v>
      </c>
      <c r="T180" s="55">
        <v>2020</v>
      </c>
      <c r="U180" s="54">
        <v>-0.87727183103561401</v>
      </c>
      <c r="V180" s="54">
        <v>-10.344757080078125</v>
      </c>
      <c r="W180" s="56">
        <v>1117.868896484375</v>
      </c>
    </row>
    <row r="181" spans="19:23">
      <c r="S181" s="3" t="s">
        <v>92</v>
      </c>
      <c r="T181" s="55">
        <v>2021</v>
      </c>
      <c r="U181" s="54">
        <v>3.6942009925842285</v>
      </c>
      <c r="V181" s="54">
        <v>-8.0454998016357422</v>
      </c>
      <c r="W181" s="56">
        <v>1069.093505859375</v>
      </c>
    </row>
    <row r="182" spans="19:23">
      <c r="S182" s="3" t="s">
        <v>93</v>
      </c>
      <c r="T182" s="55">
        <v>2000</v>
      </c>
      <c r="U182" s="54">
        <v>0</v>
      </c>
      <c r="V182" s="54">
        <v>0</v>
      </c>
      <c r="W182" s="56"/>
    </row>
    <row r="183" spans="19:23">
      <c r="S183" s="3" t="s">
        <v>93</v>
      </c>
      <c r="T183" s="55">
        <v>2001</v>
      </c>
      <c r="U183" s="54">
        <v>0.11857499927282333</v>
      </c>
      <c r="V183" s="54">
        <v>-1.3809950351715088</v>
      </c>
      <c r="W183" s="56">
        <v>393.7169189453125</v>
      </c>
    </row>
    <row r="184" spans="19:23">
      <c r="S184" s="3" t="s">
        <v>93</v>
      </c>
      <c r="T184" s="55">
        <v>2002</v>
      </c>
      <c r="U184" s="54">
        <v>-0.4893183708190918</v>
      </c>
      <c r="V184" s="54">
        <v>-1.9339054822921753</v>
      </c>
      <c r="W184" s="56">
        <v>413.69207763671875</v>
      </c>
    </row>
    <row r="185" spans="19:23">
      <c r="S185" s="3" t="s">
        <v>93</v>
      </c>
      <c r="T185" s="55">
        <v>2003</v>
      </c>
      <c r="U185" s="54">
        <v>-0.65591460466384888</v>
      </c>
      <c r="V185" s="54">
        <v>-2.9697265625</v>
      </c>
      <c r="W185" s="56">
        <v>443.23046875</v>
      </c>
    </row>
    <row r="186" spans="19:23">
      <c r="S186" s="3" t="s">
        <v>93</v>
      </c>
      <c r="T186" s="55">
        <v>2004</v>
      </c>
      <c r="U186" s="54">
        <v>-0.65734821557998657</v>
      </c>
      <c r="V186" s="54">
        <v>-5.0255184173583984</v>
      </c>
      <c r="W186" s="56">
        <v>477.1484375</v>
      </c>
    </row>
    <row r="187" spans="19:23">
      <c r="S187" s="3" t="s">
        <v>93</v>
      </c>
      <c r="T187" s="55">
        <v>2005</v>
      </c>
      <c r="U187" s="54">
        <v>-0.58715039491653442</v>
      </c>
      <c r="V187" s="54">
        <v>-5.6967315673828125</v>
      </c>
      <c r="W187" s="56">
        <v>453.44949340820313</v>
      </c>
    </row>
    <row r="188" spans="19:23">
      <c r="S188" s="3" t="s">
        <v>93</v>
      </c>
      <c r="T188" s="55">
        <v>2006</v>
      </c>
      <c r="U188" s="54">
        <v>7.3163928464055061E-3</v>
      </c>
      <c r="V188" s="54">
        <v>-6.0565376281738281</v>
      </c>
      <c r="W188" s="56">
        <v>504.62347412109375</v>
      </c>
    </row>
    <row r="189" spans="19:23">
      <c r="S189" s="3" t="s">
        <v>93</v>
      </c>
      <c r="T189" s="55">
        <v>2007</v>
      </c>
      <c r="U189" s="54">
        <v>0.92611688375473022</v>
      </c>
      <c r="V189" s="54">
        <v>-7.047459602355957</v>
      </c>
      <c r="W189" s="56">
        <v>474.10568237304688</v>
      </c>
    </row>
    <row r="190" spans="19:23">
      <c r="S190" s="3" t="s">
        <v>93</v>
      </c>
      <c r="T190" s="55">
        <v>2008</v>
      </c>
      <c r="U190" s="54">
        <v>0.26613873243331909</v>
      </c>
      <c r="V190" s="54">
        <v>-7.6944437026977539</v>
      </c>
      <c r="W190" s="56">
        <v>506.48526000976563</v>
      </c>
    </row>
    <row r="191" spans="19:23">
      <c r="S191" s="3" t="s">
        <v>93</v>
      </c>
      <c r="T191" s="55">
        <v>2009</v>
      </c>
      <c r="U191" s="54">
        <v>-0.16275018453598022</v>
      </c>
      <c r="V191" s="54">
        <v>-5.4810285568237305</v>
      </c>
      <c r="W191" s="56">
        <v>535.47503662109375</v>
      </c>
    </row>
    <row r="192" spans="19:23">
      <c r="S192" s="3" t="s">
        <v>93</v>
      </c>
      <c r="T192" s="55">
        <v>2010</v>
      </c>
      <c r="U192" s="54">
        <v>-1.0080604553222656</v>
      </c>
      <c r="V192" s="54">
        <v>-6.209317684173584</v>
      </c>
      <c r="W192" s="56">
        <v>556.20556640625</v>
      </c>
    </row>
    <row r="193" spans="19:23">
      <c r="S193" s="3" t="s">
        <v>93</v>
      </c>
      <c r="T193" s="55">
        <v>2011</v>
      </c>
      <c r="U193" s="54">
        <v>-2.2210490703582764</v>
      </c>
      <c r="V193" s="54">
        <v>-7.808596134185791</v>
      </c>
      <c r="W193" s="56">
        <v>590.65087890625</v>
      </c>
    </row>
    <row r="194" spans="19:23">
      <c r="S194" s="3" t="s">
        <v>93</v>
      </c>
      <c r="T194" s="55">
        <v>2012</v>
      </c>
      <c r="U194" s="54">
        <v>-3.225184440612793</v>
      </c>
      <c r="V194" s="54">
        <v>-8.6578817367553711</v>
      </c>
      <c r="W194" s="56">
        <v>527.38665771484375</v>
      </c>
    </row>
    <row r="195" spans="19:23">
      <c r="S195" s="3" t="s">
        <v>93</v>
      </c>
      <c r="T195" s="55">
        <v>2013</v>
      </c>
      <c r="U195" s="54">
        <v>-3.6440281867980957</v>
      </c>
      <c r="V195" s="54">
        <v>-10.682355880737305</v>
      </c>
      <c r="W195" s="56">
        <v>581.41156005859375</v>
      </c>
    </row>
    <row r="196" spans="19:23">
      <c r="S196" s="3" t="s">
        <v>93</v>
      </c>
      <c r="T196" s="55">
        <v>2014</v>
      </c>
      <c r="U196" s="54">
        <v>-3.7730143070220947</v>
      </c>
      <c r="V196" s="54">
        <v>-13.55726146697998</v>
      </c>
      <c r="W196" s="56">
        <v>615.08306884765625</v>
      </c>
    </row>
    <row r="197" spans="19:23">
      <c r="S197" s="3" t="s">
        <v>93</v>
      </c>
      <c r="T197" s="55">
        <v>2015</v>
      </c>
      <c r="U197" s="54">
        <v>-4.0331120491027832</v>
      </c>
      <c r="V197" s="54">
        <v>-15.432341575622559</v>
      </c>
      <c r="W197" s="56">
        <v>638.9307861328125</v>
      </c>
    </row>
    <row r="198" spans="19:23">
      <c r="S198" s="3" t="s">
        <v>93</v>
      </c>
      <c r="T198" s="55">
        <v>2016</v>
      </c>
      <c r="U198" s="54">
        <v>-2.8351812362670898</v>
      </c>
      <c r="V198" s="54">
        <v>-14.470754623413086</v>
      </c>
      <c r="W198" s="56">
        <v>712.266357421875</v>
      </c>
    </row>
    <row r="199" spans="19:23">
      <c r="S199" s="3" t="s">
        <v>93</v>
      </c>
      <c r="T199" s="55">
        <v>2017</v>
      </c>
      <c r="U199" s="54">
        <v>-3.6862161159515381</v>
      </c>
      <c r="V199" s="54">
        <v>-14.880942344665527</v>
      </c>
      <c r="W199" s="56">
        <v>730.2349853515625</v>
      </c>
    </row>
    <row r="200" spans="19:23">
      <c r="S200" s="3" t="s">
        <v>93</v>
      </c>
      <c r="T200" s="55">
        <v>2018</v>
      </c>
      <c r="U200" s="54">
        <v>-4.5333852767944336</v>
      </c>
      <c r="V200" s="54">
        <v>-14.378155708312988</v>
      </c>
      <c r="W200" s="56">
        <v>702.592529296875</v>
      </c>
    </row>
    <row r="201" spans="19:23">
      <c r="S201" s="3" t="s">
        <v>93</v>
      </c>
      <c r="T201" s="55">
        <v>2019</v>
      </c>
      <c r="U201" s="54">
        <v>-5.3580412864685059</v>
      </c>
      <c r="V201" s="54">
        <v>-14.293166160583496</v>
      </c>
      <c r="W201" s="56">
        <v>721.99554443359375</v>
      </c>
    </row>
    <row r="202" spans="19:23">
      <c r="S202" s="3" t="s">
        <v>93</v>
      </c>
      <c r="T202" s="55">
        <v>2020</v>
      </c>
      <c r="U202" s="54">
        <v>-2.9152858257293701</v>
      </c>
      <c r="V202" s="54">
        <v>-14.965662956237793</v>
      </c>
      <c r="W202" s="56">
        <v>719.1973876953125</v>
      </c>
    </row>
    <row r="203" spans="19:23">
      <c r="S203" s="3" t="s">
        <v>93</v>
      </c>
      <c r="T203" s="55">
        <v>2021</v>
      </c>
      <c r="U203" s="54">
        <v>0.89684140682220459</v>
      </c>
      <c r="V203" s="54">
        <v>-15.283407211303711</v>
      </c>
      <c r="W203" s="56">
        <v>686.413330078125</v>
      </c>
    </row>
    <row r="204" spans="19:23">
      <c r="S204" s="3" t="s">
        <v>94</v>
      </c>
      <c r="T204" s="55">
        <v>2000</v>
      </c>
      <c r="U204" s="54">
        <v>0</v>
      </c>
      <c r="V204" s="54">
        <v>0</v>
      </c>
      <c r="W204" s="56"/>
    </row>
    <row r="205" spans="19:23">
      <c r="S205" s="3" t="s">
        <v>94</v>
      </c>
      <c r="T205" s="55">
        <v>2001</v>
      </c>
      <c r="U205" s="54">
        <v>-0.24825939536094666</v>
      </c>
      <c r="V205" s="54">
        <v>0</v>
      </c>
      <c r="W205" s="56">
        <v>815.6009521484375</v>
      </c>
    </row>
    <row r="206" spans="19:23">
      <c r="S206" s="3" t="s">
        <v>94</v>
      </c>
      <c r="T206" s="55">
        <v>2002</v>
      </c>
      <c r="U206" s="54">
        <v>0.51210826635360718</v>
      </c>
      <c r="V206" s="54">
        <v>0</v>
      </c>
      <c r="W206" s="56">
        <v>845.0205078125</v>
      </c>
    </row>
    <row r="207" spans="19:23">
      <c r="S207" s="3" t="s">
        <v>94</v>
      </c>
      <c r="T207" s="55">
        <v>2003</v>
      </c>
      <c r="U207" s="54">
        <v>1.0578500032424927</v>
      </c>
      <c r="V207" s="54">
        <v>0</v>
      </c>
      <c r="W207" s="56">
        <v>791.169677734375</v>
      </c>
    </row>
    <row r="208" spans="19:23">
      <c r="S208" s="3" t="s">
        <v>94</v>
      </c>
      <c r="T208" s="55">
        <v>2004</v>
      </c>
      <c r="U208" s="54">
        <v>3.9757356643676758</v>
      </c>
      <c r="V208" s="54">
        <v>0</v>
      </c>
      <c r="W208" s="56">
        <v>722.17694091796875</v>
      </c>
    </row>
    <row r="209" spans="19:23">
      <c r="S209" s="3" t="s">
        <v>94</v>
      </c>
      <c r="T209" s="55">
        <v>2005</v>
      </c>
      <c r="U209" s="54">
        <v>4.9065256118774414</v>
      </c>
      <c r="V209" s="54">
        <v>0</v>
      </c>
      <c r="W209" s="56">
        <v>724.686767578125</v>
      </c>
    </row>
    <row r="210" spans="19:23">
      <c r="S210" s="3" t="s">
        <v>94</v>
      </c>
      <c r="T210" s="55">
        <v>2006</v>
      </c>
      <c r="U210" s="54">
        <v>7.5042376518249512</v>
      </c>
      <c r="V210" s="54">
        <v>0</v>
      </c>
      <c r="W210" s="56">
        <v>708.07354736328125</v>
      </c>
    </row>
    <row r="211" spans="19:23">
      <c r="S211" s="3" t="s">
        <v>94</v>
      </c>
      <c r="T211" s="55">
        <v>2007</v>
      </c>
      <c r="U211" s="54">
        <v>11.474084854125977</v>
      </c>
      <c r="V211" s="54">
        <v>0</v>
      </c>
      <c r="W211" s="56">
        <v>858.61090087890625</v>
      </c>
    </row>
    <row r="212" spans="19:23">
      <c r="S212" s="3" t="s">
        <v>94</v>
      </c>
      <c r="T212" s="55">
        <v>2008</v>
      </c>
      <c r="U212" s="54">
        <v>12.067780494689941</v>
      </c>
      <c r="V212" s="54">
        <v>0</v>
      </c>
      <c r="W212" s="56">
        <v>826.25958251953125</v>
      </c>
    </row>
    <row r="213" spans="19:23">
      <c r="S213" s="3" t="s">
        <v>94</v>
      </c>
      <c r="T213" s="55">
        <v>2009</v>
      </c>
      <c r="U213" s="54">
        <v>9.8692245483398438</v>
      </c>
      <c r="V213" s="54">
        <v>0</v>
      </c>
      <c r="W213" s="56">
        <v>880.6246337890625</v>
      </c>
    </row>
    <row r="214" spans="19:23">
      <c r="S214" s="3" t="s">
        <v>94</v>
      </c>
      <c r="T214" s="55">
        <v>2010</v>
      </c>
      <c r="U214" s="54">
        <v>8.464716911315918</v>
      </c>
      <c r="V214" s="54">
        <v>0</v>
      </c>
      <c r="W214" s="56">
        <v>876.675537109375</v>
      </c>
    </row>
    <row r="215" spans="19:23">
      <c r="S215" s="3" t="s">
        <v>94</v>
      </c>
      <c r="T215" s="55">
        <v>2011</v>
      </c>
      <c r="U215" s="54">
        <v>10.942118644714355</v>
      </c>
      <c r="V215" s="54">
        <v>0</v>
      </c>
      <c r="W215" s="56">
        <v>812.48748779296875</v>
      </c>
    </row>
    <row r="216" spans="19:23">
      <c r="S216" s="3" t="s">
        <v>94</v>
      </c>
      <c r="T216" s="55">
        <v>2012</v>
      </c>
      <c r="U216" s="54">
        <v>9.6001901626586914</v>
      </c>
      <c r="V216" s="54">
        <v>0</v>
      </c>
      <c r="W216" s="56">
        <v>770.7520751953125</v>
      </c>
    </row>
    <row r="217" spans="19:23">
      <c r="S217" s="3" t="s">
        <v>94</v>
      </c>
      <c r="T217" s="55">
        <v>2013</v>
      </c>
      <c r="U217" s="54">
        <v>10.350111961364746</v>
      </c>
      <c r="V217" s="54">
        <v>0</v>
      </c>
      <c r="W217" s="56">
        <v>804.123779296875</v>
      </c>
    </row>
    <row r="218" spans="19:23">
      <c r="S218" s="3" t="s">
        <v>94</v>
      </c>
      <c r="T218" s="55">
        <v>2014</v>
      </c>
      <c r="U218" s="54">
        <v>10.935989379882813</v>
      </c>
      <c r="V218" s="54">
        <v>0</v>
      </c>
      <c r="W218" s="56">
        <v>838.4464111328125</v>
      </c>
    </row>
    <row r="219" spans="19:23">
      <c r="S219" s="3" t="s">
        <v>94</v>
      </c>
      <c r="T219" s="55">
        <v>2015</v>
      </c>
      <c r="U219" s="54">
        <v>11.46492862701416</v>
      </c>
      <c r="V219" s="54">
        <v>0</v>
      </c>
      <c r="W219" s="56">
        <v>942.06378173828125</v>
      </c>
    </row>
    <row r="220" spans="19:23">
      <c r="S220" s="3" t="s">
        <v>94</v>
      </c>
      <c r="T220" s="55">
        <v>2016</v>
      </c>
      <c r="U220" s="54">
        <v>14.472779273986816</v>
      </c>
      <c r="V220" s="54">
        <v>0</v>
      </c>
      <c r="W220" s="56">
        <v>1008.2815551757813</v>
      </c>
    </row>
    <row r="221" spans="19:23">
      <c r="S221" s="3" t="s">
        <v>94</v>
      </c>
      <c r="T221" s="55">
        <v>2017</v>
      </c>
      <c r="U221" s="54">
        <v>13.104043006896973</v>
      </c>
      <c r="V221" s="54">
        <v>0</v>
      </c>
      <c r="W221" s="56">
        <v>1125.0382080078125</v>
      </c>
    </row>
    <row r="222" spans="19:23">
      <c r="S222" s="3" t="s">
        <v>94</v>
      </c>
      <c r="T222" s="55">
        <v>2018</v>
      </c>
      <c r="U222" s="54">
        <v>11.443526268005371</v>
      </c>
      <c r="V222" s="54">
        <v>0</v>
      </c>
      <c r="W222" s="56">
        <v>1208.087158203125</v>
      </c>
    </row>
    <row r="223" spans="19:23">
      <c r="S223" s="3" t="s">
        <v>94</v>
      </c>
      <c r="T223" s="55">
        <v>2019</v>
      </c>
      <c r="U223" s="54">
        <v>9.1082220077514648</v>
      </c>
      <c r="V223" s="54">
        <v>0</v>
      </c>
      <c r="W223" s="56">
        <v>1327.79345703125</v>
      </c>
    </row>
    <row r="224" spans="19:23">
      <c r="S224" s="3" t="s">
        <v>94</v>
      </c>
      <c r="T224" s="55">
        <v>2020</v>
      </c>
      <c r="U224" s="54">
        <v>13.171261787414551</v>
      </c>
      <c r="V224" s="54">
        <v>0</v>
      </c>
      <c r="W224" s="56">
        <v>1387.5118408203125</v>
      </c>
    </row>
    <row r="225" spans="19:23">
      <c r="S225" s="3" t="s">
        <v>94</v>
      </c>
      <c r="T225" s="55">
        <v>2021</v>
      </c>
      <c r="U225" s="54">
        <v>19.452991485595703</v>
      </c>
      <c r="V225" s="54">
        <v>0</v>
      </c>
      <c r="W225" s="56">
        <v>1433.8995361328125</v>
      </c>
    </row>
    <row r="226" spans="19:23">
      <c r="S226" s="3" t="s">
        <v>95</v>
      </c>
      <c r="T226" s="55">
        <v>2000</v>
      </c>
      <c r="U226" s="54">
        <v>0</v>
      </c>
      <c r="V226" s="54">
        <v>0</v>
      </c>
      <c r="W226" s="56"/>
    </row>
    <row r="227" spans="19:23">
      <c r="S227" s="3" t="s">
        <v>95</v>
      </c>
      <c r="T227" s="55">
        <v>2001</v>
      </c>
      <c r="U227" s="54">
        <v>-0.65355324745178223</v>
      </c>
      <c r="V227" s="54">
        <v>-0.64996212720870972</v>
      </c>
      <c r="W227" s="56">
        <v>870.74700927734375</v>
      </c>
    </row>
    <row r="228" spans="19:23">
      <c r="S228" s="3" t="s">
        <v>95</v>
      </c>
      <c r="T228" s="55">
        <v>2002</v>
      </c>
      <c r="U228" s="54">
        <v>-0.9663051962852478</v>
      </c>
      <c r="V228" s="54">
        <v>-1.3266479969024658</v>
      </c>
      <c r="W228" s="56">
        <v>906.8345947265625</v>
      </c>
    </row>
    <row r="229" spans="19:23">
      <c r="S229" s="3" t="s">
        <v>95</v>
      </c>
      <c r="T229" s="55">
        <v>2003</v>
      </c>
      <c r="U229" s="54">
        <v>-1.6555025577545166</v>
      </c>
      <c r="V229" s="54">
        <v>-2.3621120452880859</v>
      </c>
      <c r="W229" s="56">
        <v>856.11248779296875</v>
      </c>
    </row>
    <row r="230" spans="19:23">
      <c r="S230" s="3" t="s">
        <v>95</v>
      </c>
      <c r="T230" s="55">
        <v>2004</v>
      </c>
      <c r="U230" s="54">
        <v>-1.16839599609375</v>
      </c>
      <c r="V230" s="54">
        <v>-3.0991275310516357</v>
      </c>
      <c r="W230" s="56">
        <v>813.97442626953125</v>
      </c>
    </row>
    <row r="231" spans="19:23">
      <c r="S231" s="3" t="s">
        <v>95</v>
      </c>
      <c r="T231" s="55">
        <v>2005</v>
      </c>
      <c r="U231" s="54">
        <v>-1.7407077550888062</v>
      </c>
      <c r="V231" s="54">
        <v>-4.2376527786254883</v>
      </c>
      <c r="W231" s="56">
        <v>818.57452392578125</v>
      </c>
    </row>
    <row r="232" spans="19:23">
      <c r="S232" s="3" t="s">
        <v>95</v>
      </c>
      <c r="T232" s="55">
        <v>2006</v>
      </c>
      <c r="U232" s="54">
        <v>-0.20693537592887878</v>
      </c>
      <c r="V232" s="54">
        <v>-3.5964040756225586</v>
      </c>
      <c r="W232" s="56">
        <v>818.55560302734375</v>
      </c>
    </row>
    <row r="233" spans="19:23">
      <c r="S233" s="3" t="s">
        <v>95</v>
      </c>
      <c r="T233" s="55">
        <v>2007</v>
      </c>
      <c r="U233" s="54">
        <v>0.52997338771820068</v>
      </c>
      <c r="V233" s="54">
        <v>-4.6788859367370605</v>
      </c>
      <c r="W233" s="56">
        <v>828.43865966796875</v>
      </c>
    </row>
    <row r="234" spans="19:23">
      <c r="S234" s="3" t="s">
        <v>95</v>
      </c>
      <c r="T234" s="55">
        <v>2008</v>
      </c>
      <c r="U234" s="54">
        <v>0.27887928485870361</v>
      </c>
      <c r="V234" s="54">
        <v>-5.340308666229248</v>
      </c>
      <c r="W234" s="56">
        <v>814.52435302734375</v>
      </c>
    </row>
    <row r="235" spans="19:23">
      <c r="S235" s="3" t="s">
        <v>95</v>
      </c>
      <c r="T235" s="55">
        <v>2009</v>
      </c>
      <c r="U235" s="54">
        <v>-0.99104660749435425</v>
      </c>
      <c r="V235" s="54">
        <v>-5.8300085067749023</v>
      </c>
      <c r="W235" s="56">
        <v>809.1236572265625</v>
      </c>
    </row>
    <row r="236" spans="19:23">
      <c r="S236" s="3" t="s">
        <v>95</v>
      </c>
      <c r="T236" s="55">
        <v>2010</v>
      </c>
      <c r="U236" s="54">
        <v>-2.1559877395629883</v>
      </c>
      <c r="V236" s="54">
        <v>-6.5818448066711426</v>
      </c>
      <c r="W236" s="56">
        <v>785.0330810546875</v>
      </c>
    </row>
    <row r="237" spans="19:23">
      <c r="S237" s="3" t="s">
        <v>95</v>
      </c>
      <c r="T237" s="55">
        <v>2011</v>
      </c>
      <c r="U237" s="54">
        <v>-2.5631740093231201</v>
      </c>
      <c r="V237" s="54">
        <v>-8.5122318267822266</v>
      </c>
      <c r="W237" s="56">
        <v>909.2998046875</v>
      </c>
    </row>
    <row r="238" spans="19:23">
      <c r="S238" s="3" t="s">
        <v>95</v>
      </c>
      <c r="T238" s="55">
        <v>2012</v>
      </c>
      <c r="U238" s="54">
        <v>-3.2721803188323975</v>
      </c>
      <c r="V238" s="54">
        <v>-8.6638307571411133</v>
      </c>
      <c r="W238" s="56">
        <v>977.733154296875</v>
      </c>
    </row>
    <row r="239" spans="19:23">
      <c r="S239" s="3" t="s">
        <v>95</v>
      </c>
      <c r="T239" s="55">
        <v>2013</v>
      </c>
      <c r="U239" s="54">
        <v>-3.3880283832550049</v>
      </c>
      <c r="V239" s="54">
        <v>-9.2556562423706055</v>
      </c>
      <c r="W239" s="56">
        <v>985.7271728515625</v>
      </c>
    </row>
    <row r="240" spans="19:23">
      <c r="S240" s="3" t="s">
        <v>95</v>
      </c>
      <c r="T240" s="55">
        <v>2014</v>
      </c>
      <c r="U240" s="54">
        <v>-3.4193661212921143</v>
      </c>
      <c r="V240" s="54">
        <v>-9.6481208801269531</v>
      </c>
      <c r="W240" s="56">
        <v>996.84307861328125</v>
      </c>
    </row>
    <row r="241" spans="19:23">
      <c r="S241" s="3" t="s">
        <v>95</v>
      </c>
      <c r="T241" s="55">
        <v>2015</v>
      </c>
      <c r="U241" s="54">
        <v>-4.0844388008117676</v>
      </c>
      <c r="V241" s="54">
        <v>-10.862098693847656</v>
      </c>
      <c r="W241" s="56">
        <v>1137.230224609375</v>
      </c>
    </row>
    <row r="242" spans="19:23">
      <c r="S242" s="3" t="s">
        <v>95</v>
      </c>
      <c r="T242" s="55">
        <v>2016</v>
      </c>
      <c r="U242" s="54">
        <v>-3.3736023902893066</v>
      </c>
      <c r="V242" s="54">
        <v>-11.835341453552246</v>
      </c>
      <c r="W242" s="56">
        <v>1220.9532470703125</v>
      </c>
    </row>
    <row r="243" spans="19:23">
      <c r="S243" s="3" t="s">
        <v>95</v>
      </c>
      <c r="T243" s="55">
        <v>2017</v>
      </c>
      <c r="U243" s="54">
        <v>-3.9267904758453369</v>
      </c>
      <c r="V243" s="54">
        <v>-11.697265625</v>
      </c>
      <c r="W243" s="56">
        <v>1288.516845703125</v>
      </c>
    </row>
    <row r="244" spans="19:23">
      <c r="S244" s="3" t="s">
        <v>95</v>
      </c>
      <c r="T244" s="55">
        <v>2018</v>
      </c>
      <c r="U244" s="54">
        <v>-4.9606451988220215</v>
      </c>
      <c r="V244" s="54">
        <v>-12.02336311340332</v>
      </c>
      <c r="W244" s="56">
        <v>1374.6246337890625</v>
      </c>
    </row>
    <row r="245" spans="19:23">
      <c r="S245" s="3" t="s">
        <v>95</v>
      </c>
      <c r="T245" s="55">
        <v>2019</v>
      </c>
      <c r="U245" s="54">
        <v>-6.0579195022583008</v>
      </c>
      <c r="V245" s="54">
        <v>-11.993762016296387</v>
      </c>
      <c r="W245" s="56">
        <v>1487.052734375</v>
      </c>
    </row>
    <row r="246" spans="19:23">
      <c r="S246" s="3" t="s">
        <v>95</v>
      </c>
      <c r="T246" s="55">
        <v>2020</v>
      </c>
      <c r="U246" s="54">
        <v>-5.1783852577209473</v>
      </c>
      <c r="V246" s="54">
        <v>-13.462078094482422</v>
      </c>
      <c r="W246" s="56">
        <v>1663.9246826171875</v>
      </c>
    </row>
    <row r="247" spans="19:23">
      <c r="S247" s="3" t="s">
        <v>95</v>
      </c>
      <c r="T247" s="55">
        <v>2021</v>
      </c>
      <c r="U247" s="54">
        <v>-1.9736666679382324</v>
      </c>
      <c r="V247" s="54">
        <v>-13.318819999694824</v>
      </c>
      <c r="W247" s="56">
        <v>1720.311767578125</v>
      </c>
    </row>
    <row r="248" spans="19:23">
      <c r="S248" s="3" t="s">
        <v>96</v>
      </c>
      <c r="T248" s="55">
        <v>2000</v>
      </c>
      <c r="U248" s="54">
        <v>0</v>
      </c>
      <c r="V248" s="54">
        <v>0</v>
      </c>
      <c r="W248" s="56"/>
    </row>
    <row r="249" spans="19:23">
      <c r="S249" s="3" t="s">
        <v>96</v>
      </c>
      <c r="T249" s="55">
        <v>2001</v>
      </c>
      <c r="U249" s="54">
        <v>0.46511948108673096</v>
      </c>
      <c r="V249" s="54">
        <v>0.60860687494277954</v>
      </c>
      <c r="W249" s="56">
        <v>249.12466430664063</v>
      </c>
    </row>
    <row r="250" spans="19:23">
      <c r="S250" s="3" t="s">
        <v>96</v>
      </c>
      <c r="T250" s="55">
        <v>2002</v>
      </c>
      <c r="U250" s="54">
        <v>1.0685079097747803</v>
      </c>
      <c r="V250" s="54">
        <v>1.0650668144226074</v>
      </c>
      <c r="W250" s="56">
        <v>260.36300659179688</v>
      </c>
    </row>
    <row r="251" spans="19:23">
      <c r="S251" s="3" t="s">
        <v>96</v>
      </c>
      <c r="T251" s="55">
        <v>2003</v>
      </c>
      <c r="U251" s="54">
        <v>1.4738874435424805</v>
      </c>
      <c r="V251" s="54">
        <v>1.3659833669662476</v>
      </c>
      <c r="W251" s="56">
        <v>246.54544067382813</v>
      </c>
    </row>
    <row r="252" spans="19:23">
      <c r="S252" s="3" t="s">
        <v>96</v>
      </c>
      <c r="T252" s="55">
        <v>2004</v>
      </c>
      <c r="U252" s="54">
        <v>2.347703218460083</v>
      </c>
      <c r="V252" s="54">
        <v>1.4925626516342163</v>
      </c>
      <c r="W252" s="56">
        <v>234.85653686523438</v>
      </c>
    </row>
    <row r="253" spans="19:23">
      <c r="S253" s="3" t="s">
        <v>96</v>
      </c>
      <c r="T253" s="55">
        <v>2005</v>
      </c>
      <c r="U253" s="54">
        <v>2.7224280834197998</v>
      </c>
      <c r="V253" s="54">
        <v>1.6517789363861084</v>
      </c>
      <c r="W253" s="56">
        <v>236.20353698730469</v>
      </c>
    </row>
    <row r="254" spans="19:23">
      <c r="S254" s="3" t="s">
        <v>96</v>
      </c>
      <c r="T254" s="55">
        <v>2006</v>
      </c>
      <c r="U254" s="54">
        <v>3.1830348968505859</v>
      </c>
      <c r="V254" s="54">
        <v>1.3802365064620972</v>
      </c>
      <c r="W254" s="56">
        <v>236.30863952636719</v>
      </c>
    </row>
    <row r="255" spans="19:23">
      <c r="S255" s="3" t="s">
        <v>96</v>
      </c>
      <c r="T255" s="55">
        <v>2007</v>
      </c>
      <c r="U255" s="54">
        <v>3.7023632526397705</v>
      </c>
      <c r="V255" s="54">
        <v>0.68003427982330322</v>
      </c>
      <c r="W255" s="56">
        <v>239.30715942382813</v>
      </c>
    </row>
    <row r="256" spans="19:23">
      <c r="S256" s="3" t="s">
        <v>96</v>
      </c>
      <c r="T256" s="55">
        <v>2008</v>
      </c>
      <c r="U256" s="54">
        <v>3.3367011547088623</v>
      </c>
      <c r="V256" s="54">
        <v>-2.7313562110066414E-2</v>
      </c>
      <c r="W256" s="56">
        <v>279.56503295898438</v>
      </c>
    </row>
    <row r="257" spans="19:23">
      <c r="S257" s="3" t="s">
        <v>96</v>
      </c>
      <c r="T257" s="55">
        <v>2009</v>
      </c>
      <c r="U257" s="54">
        <v>3.4675610065460205</v>
      </c>
      <c r="V257" s="54">
        <v>0.94018566608428955</v>
      </c>
      <c r="W257" s="56">
        <v>248.93931579589844</v>
      </c>
    </row>
    <row r="258" spans="19:23">
      <c r="S258" s="3" t="s">
        <v>96</v>
      </c>
      <c r="T258" s="55">
        <v>2010</v>
      </c>
      <c r="U258" s="54">
        <v>2.4156091213226318</v>
      </c>
      <c r="V258" s="54">
        <v>7.7733464539051056E-2</v>
      </c>
      <c r="W258" s="56">
        <v>252.0531005859375</v>
      </c>
    </row>
    <row r="259" spans="19:23">
      <c r="S259" s="3" t="s">
        <v>96</v>
      </c>
      <c r="T259" s="55">
        <v>2011</v>
      </c>
      <c r="U259" s="54">
        <v>1.982938289642334</v>
      </c>
      <c r="V259" s="54">
        <v>-1.4025413990020752</v>
      </c>
      <c r="W259" s="56">
        <v>262.15414428710938</v>
      </c>
    </row>
    <row r="260" spans="19:23">
      <c r="S260" s="3" t="s">
        <v>96</v>
      </c>
      <c r="T260" s="55">
        <v>2012</v>
      </c>
      <c r="U260" s="54">
        <v>1.6405501365661621</v>
      </c>
      <c r="V260" s="54">
        <v>-1.3359986543655396</v>
      </c>
      <c r="W260" s="56">
        <v>300.20806884765625</v>
      </c>
    </row>
    <row r="261" spans="19:23">
      <c r="S261" s="3" t="s">
        <v>96</v>
      </c>
      <c r="T261" s="55">
        <v>2013</v>
      </c>
      <c r="U261" s="54">
        <v>1.5625070333480835</v>
      </c>
      <c r="V261" s="54">
        <v>-1.72599196434021</v>
      </c>
      <c r="W261" s="56">
        <v>313.56951904296875</v>
      </c>
    </row>
    <row r="262" spans="19:23">
      <c r="S262" s="3" t="s">
        <v>96</v>
      </c>
      <c r="T262" s="55">
        <v>2014</v>
      </c>
      <c r="U262" s="54">
        <v>0.943889319896698</v>
      </c>
      <c r="V262" s="54">
        <v>-2.7736384868621826</v>
      </c>
      <c r="W262" s="56">
        <v>334.35498046875</v>
      </c>
    </row>
    <row r="263" spans="19:23">
      <c r="S263" s="3" t="s">
        <v>96</v>
      </c>
      <c r="T263" s="55">
        <v>2015</v>
      </c>
      <c r="U263" s="54">
        <v>1.2189042568206787</v>
      </c>
      <c r="V263" s="54">
        <v>-2.6244871616363525</v>
      </c>
      <c r="W263" s="56">
        <v>351.74453735351563</v>
      </c>
    </row>
    <row r="264" spans="19:23">
      <c r="S264" s="3" t="s">
        <v>96</v>
      </c>
      <c r="T264" s="55">
        <v>2016</v>
      </c>
      <c r="U264" s="54">
        <v>1.5498751401901245</v>
      </c>
      <c r="V264" s="54">
        <v>-3.4478054046630859</v>
      </c>
      <c r="W264" s="56">
        <v>365.48391723632813</v>
      </c>
    </row>
    <row r="265" spans="19:23">
      <c r="S265" s="3" t="s">
        <v>96</v>
      </c>
      <c r="T265" s="55">
        <v>2017</v>
      </c>
      <c r="U265" s="54">
        <v>0.88541066646575928</v>
      </c>
      <c r="V265" s="54">
        <v>-3.7650835514068604</v>
      </c>
      <c r="W265" s="56">
        <v>407.208251953125</v>
      </c>
    </row>
    <row r="266" spans="19:23">
      <c r="S266" s="3" t="s">
        <v>96</v>
      </c>
      <c r="T266" s="55">
        <v>2018</v>
      </c>
      <c r="U266" s="54">
        <v>0.16637304425239563</v>
      </c>
      <c r="V266" s="54">
        <v>-4.0172305107116699</v>
      </c>
      <c r="W266" s="56">
        <v>437.5057373046875</v>
      </c>
    </row>
    <row r="267" spans="19:23">
      <c r="S267" s="3" t="s">
        <v>96</v>
      </c>
      <c r="T267" s="55">
        <v>2019</v>
      </c>
      <c r="U267" s="54">
        <v>-0.31002360582351685</v>
      </c>
      <c r="V267" s="54">
        <v>-3.6631083488464355</v>
      </c>
      <c r="W267" s="56">
        <v>474.36953735351563</v>
      </c>
    </row>
    <row r="268" spans="19:23">
      <c r="S268" s="3" t="s">
        <v>96</v>
      </c>
      <c r="T268" s="55">
        <v>2020</v>
      </c>
      <c r="U268" s="54">
        <v>0.55528998374938965</v>
      </c>
      <c r="V268" s="54">
        <v>-4.2451648712158203</v>
      </c>
      <c r="W268" s="56">
        <v>531.7957763671875</v>
      </c>
    </row>
    <row r="269" spans="19:23">
      <c r="S269" s="3" t="s">
        <v>96</v>
      </c>
      <c r="T269" s="55">
        <v>2021</v>
      </c>
      <c r="U269" s="54">
        <v>2.5790483951568604</v>
      </c>
      <c r="V269" s="54">
        <v>-4.2642645835876465</v>
      </c>
      <c r="W269" s="56">
        <v>550.37451171875</v>
      </c>
    </row>
    <row r="270" spans="19:23">
      <c r="S270" s="3" t="s">
        <v>97</v>
      </c>
      <c r="T270" s="55">
        <v>2000</v>
      </c>
      <c r="U270" s="54">
        <v>0</v>
      </c>
      <c r="V270" s="54">
        <v>0</v>
      </c>
      <c r="W270" s="56"/>
    </row>
    <row r="271" spans="19:23">
      <c r="S271" s="3" t="s">
        <v>97</v>
      </c>
      <c r="T271" s="55">
        <v>2001</v>
      </c>
      <c r="U271" s="54">
        <v>-5.5833075195550919E-2</v>
      </c>
      <c r="V271" s="54">
        <v>1.521243155002594E-2</v>
      </c>
      <c r="W271" s="56">
        <v>534.27630615234375</v>
      </c>
    </row>
    <row r="272" spans="19:23">
      <c r="S272" s="3" t="s">
        <v>97</v>
      </c>
      <c r="T272" s="55">
        <v>2002</v>
      </c>
      <c r="U272" s="54">
        <v>4.409448429942131E-2</v>
      </c>
      <c r="V272" s="54">
        <v>-0.11339656263589859</v>
      </c>
      <c r="W272" s="56">
        <v>558.28167724609375</v>
      </c>
    </row>
    <row r="273" spans="19:23">
      <c r="S273" s="3" t="s">
        <v>97</v>
      </c>
      <c r="T273" s="55">
        <v>2003</v>
      </c>
      <c r="U273" s="54">
        <v>0.17212550342082977</v>
      </c>
      <c r="V273" s="54">
        <v>-0.14201769232749939</v>
      </c>
      <c r="W273" s="56">
        <v>529.066162109375</v>
      </c>
    </row>
    <row r="274" spans="19:23">
      <c r="S274" s="3" t="s">
        <v>97</v>
      </c>
      <c r="T274" s="55">
        <v>2004</v>
      </c>
      <c r="U274" s="54">
        <v>0.74105465412139893</v>
      </c>
      <c r="V274" s="54">
        <v>-0.44088375568389893</v>
      </c>
      <c r="W274" s="56">
        <v>504.54812622070313</v>
      </c>
    </row>
    <row r="275" spans="19:23">
      <c r="S275" s="3" t="s">
        <v>97</v>
      </c>
      <c r="T275" s="55">
        <v>2005</v>
      </c>
      <c r="U275" s="54">
        <v>0.915488600730896</v>
      </c>
      <c r="V275" s="54">
        <v>-0.54963260889053345</v>
      </c>
      <c r="W275" s="56">
        <v>507.92599487304688</v>
      </c>
    </row>
    <row r="276" spans="19:23">
      <c r="S276" s="3" t="s">
        <v>97</v>
      </c>
      <c r="T276" s="55">
        <v>2006</v>
      </c>
      <c r="U276" s="54">
        <v>1.5434845685958862</v>
      </c>
      <c r="V276" s="54">
        <v>-0.68991339206695557</v>
      </c>
      <c r="W276" s="56">
        <v>508.0072021484375</v>
      </c>
    </row>
    <row r="277" spans="19:23">
      <c r="S277" s="3" t="s">
        <v>97</v>
      </c>
      <c r="T277" s="55">
        <v>2007</v>
      </c>
      <c r="U277" s="54">
        <v>1.9534379243850708</v>
      </c>
      <c r="V277" s="54">
        <v>-1.6569716930389404</v>
      </c>
      <c r="W277" s="56">
        <v>514.36669921875</v>
      </c>
    </row>
    <row r="278" spans="19:23">
      <c r="S278" s="3" t="s">
        <v>97</v>
      </c>
      <c r="T278" s="55">
        <v>2008</v>
      </c>
      <c r="U278" s="54">
        <v>2.0430195331573486</v>
      </c>
      <c r="V278" s="54">
        <v>-1.773202657699585</v>
      </c>
      <c r="W278" s="56">
        <v>537.3843994140625</v>
      </c>
    </row>
    <row r="279" spans="19:23">
      <c r="S279" s="3" t="s">
        <v>97</v>
      </c>
      <c r="T279" s="55">
        <v>2009</v>
      </c>
      <c r="U279" s="54">
        <v>0.72405421733856201</v>
      </c>
      <c r="V279" s="54">
        <v>-2.6378681659698486</v>
      </c>
      <c r="W279" s="56">
        <v>565.1854248046875</v>
      </c>
    </row>
    <row r="280" spans="19:23">
      <c r="S280" s="3" t="s">
        <v>97</v>
      </c>
      <c r="T280" s="55">
        <v>2010</v>
      </c>
      <c r="U280" s="54">
        <v>-0.12860111892223358</v>
      </c>
      <c r="V280" s="54">
        <v>-3.1755521297454834</v>
      </c>
      <c r="W280" s="56">
        <v>568.29632568359375</v>
      </c>
    </row>
    <row r="281" spans="19:23">
      <c r="S281" s="3" t="s">
        <v>97</v>
      </c>
      <c r="T281" s="55">
        <v>2011</v>
      </c>
      <c r="U281" s="54">
        <v>-0.24136075377464294</v>
      </c>
      <c r="V281" s="54">
        <v>-4.3499536514282227</v>
      </c>
      <c r="W281" s="56">
        <v>625.58404541015625</v>
      </c>
    </row>
    <row r="282" spans="19:23">
      <c r="S282" s="3" t="s">
        <v>97</v>
      </c>
      <c r="T282" s="55">
        <v>2012</v>
      </c>
      <c r="U282" s="54">
        <v>-0.76315796375274658</v>
      </c>
      <c r="V282" s="54">
        <v>-4.4597048759460449</v>
      </c>
      <c r="W282" s="56">
        <v>645.87640380859375</v>
      </c>
    </row>
    <row r="283" spans="19:23">
      <c r="S283" s="3" t="s">
        <v>97</v>
      </c>
      <c r="T283" s="55">
        <v>2013</v>
      </c>
      <c r="U283" s="54">
        <v>-0.86402946710586548</v>
      </c>
      <c r="V283" s="54">
        <v>-4.913386344909668</v>
      </c>
      <c r="W283" s="56">
        <v>735.28033447265625</v>
      </c>
    </row>
    <row r="284" spans="19:23">
      <c r="S284" s="3" t="s">
        <v>97</v>
      </c>
      <c r="T284" s="55">
        <v>2014</v>
      </c>
      <c r="U284" s="54">
        <v>-0.86107611656188965</v>
      </c>
      <c r="V284" s="54">
        <v>-5.1665196418762207</v>
      </c>
      <c r="W284" s="56">
        <v>774.779296875</v>
      </c>
    </row>
    <row r="285" spans="19:23">
      <c r="S285" s="3" t="s">
        <v>97</v>
      </c>
      <c r="T285" s="55">
        <v>2015</v>
      </c>
      <c r="U285" s="54">
        <v>-1.5020723342895508</v>
      </c>
      <c r="V285" s="54">
        <v>-6.2560982704162598</v>
      </c>
      <c r="W285" s="56">
        <v>731.0467529296875</v>
      </c>
    </row>
    <row r="286" spans="19:23">
      <c r="S286" s="3" t="s">
        <v>97</v>
      </c>
      <c r="T286" s="55">
        <v>2016</v>
      </c>
      <c r="U286" s="54">
        <v>-0.96183544397354126</v>
      </c>
      <c r="V286" s="54">
        <v>-6.9548301696777344</v>
      </c>
      <c r="W286" s="56">
        <v>758.08831787109375</v>
      </c>
    </row>
    <row r="287" spans="19:23">
      <c r="S287" s="3" t="s">
        <v>97</v>
      </c>
      <c r="T287" s="55">
        <v>2017</v>
      </c>
      <c r="U287" s="54">
        <v>-1.6701416969299316</v>
      </c>
      <c r="V287" s="54">
        <v>-7.2600998878479004</v>
      </c>
      <c r="W287" s="56">
        <v>843.1099853515625</v>
      </c>
    </row>
    <row r="288" spans="19:23">
      <c r="S288" s="3" t="s">
        <v>97</v>
      </c>
      <c r="T288" s="55">
        <v>2018</v>
      </c>
      <c r="U288" s="54">
        <v>-2.1800041198730469</v>
      </c>
      <c r="V288" s="54">
        <v>-7.1489553451538086</v>
      </c>
      <c r="W288" s="56">
        <v>843.3983154296875</v>
      </c>
    </row>
    <row r="289" spans="19:23">
      <c r="S289" s="3" t="s">
        <v>97</v>
      </c>
      <c r="T289" s="55">
        <v>2019</v>
      </c>
      <c r="U289" s="54">
        <v>-2.8668704032897949</v>
      </c>
      <c r="V289" s="54">
        <v>-6.9624552726745605</v>
      </c>
      <c r="W289" s="56">
        <v>912.3094482421875</v>
      </c>
    </row>
    <row r="290" spans="19:23">
      <c r="S290" s="3" t="s">
        <v>97</v>
      </c>
      <c r="T290" s="55">
        <v>2020</v>
      </c>
      <c r="U290" s="54">
        <v>-1.9608587026596069</v>
      </c>
      <c r="V290" s="54">
        <v>-7.6899127960205078</v>
      </c>
      <c r="W290" s="56">
        <v>1020.4987182617188</v>
      </c>
    </row>
    <row r="291" spans="19:23">
      <c r="S291" s="3" t="s">
        <v>97</v>
      </c>
      <c r="T291" s="55">
        <v>2021</v>
      </c>
      <c r="U291" s="54">
        <v>0.29935276508331299</v>
      </c>
      <c r="V291" s="54">
        <v>-7.7104506492614746</v>
      </c>
      <c r="W291" s="56">
        <v>1054.400390625</v>
      </c>
    </row>
    <row r="292" spans="19:23">
      <c r="S292" s="3" t="s">
        <v>98</v>
      </c>
      <c r="T292" s="55">
        <v>2000</v>
      </c>
      <c r="U292" s="54">
        <v>0</v>
      </c>
      <c r="V292" s="54">
        <v>0</v>
      </c>
      <c r="W292" s="56"/>
    </row>
    <row r="293" spans="19:23">
      <c r="S293" s="3" t="s">
        <v>98</v>
      </c>
      <c r="T293" s="55">
        <v>2001</v>
      </c>
      <c r="U293" s="54">
        <v>-0.3255038857460022</v>
      </c>
      <c r="V293" s="54">
        <v>-0.2822590172290802</v>
      </c>
      <c r="W293" s="56">
        <v>1070.9085693359375</v>
      </c>
    </row>
    <row r="294" spans="19:23">
      <c r="S294" s="3" t="s">
        <v>98</v>
      </c>
      <c r="T294" s="55">
        <v>2002</v>
      </c>
      <c r="U294" s="54">
        <v>-0.53143978118896484</v>
      </c>
      <c r="V294" s="54">
        <v>-0.80078297853469849</v>
      </c>
      <c r="W294" s="56">
        <v>1114.476806640625</v>
      </c>
    </row>
    <row r="295" spans="19:23">
      <c r="S295" s="3" t="s">
        <v>98</v>
      </c>
      <c r="T295" s="55">
        <v>2003</v>
      </c>
      <c r="U295" s="54">
        <v>-0.75673037767410278</v>
      </c>
      <c r="V295" s="54">
        <v>-1.2690904140472412</v>
      </c>
      <c r="W295" s="56">
        <v>1052.5516357421875</v>
      </c>
    </row>
    <row r="296" spans="19:23">
      <c r="S296" s="3" t="s">
        <v>98</v>
      </c>
      <c r="T296" s="55">
        <v>2004</v>
      </c>
      <c r="U296" s="54">
        <v>-0.1119123175740242</v>
      </c>
      <c r="V296" s="54">
        <v>-1.6548852920532227</v>
      </c>
      <c r="W296" s="56">
        <v>1001.340576171875</v>
      </c>
    </row>
    <row r="297" spans="19:23">
      <c r="S297" s="3" t="s">
        <v>98</v>
      </c>
      <c r="T297" s="55">
        <v>2005</v>
      </c>
      <c r="U297" s="54">
        <v>-0.19079709053039551</v>
      </c>
      <c r="V297" s="54">
        <v>-2.1317257881164551</v>
      </c>
      <c r="W297" s="56">
        <v>1006.9262084960938</v>
      </c>
    </row>
    <row r="298" spans="19:23">
      <c r="S298" s="3" t="s">
        <v>98</v>
      </c>
      <c r="T298" s="55">
        <v>2006</v>
      </c>
      <c r="U298" s="54">
        <v>0.32436367869377136</v>
      </c>
      <c r="V298" s="54">
        <v>-2.5968027114868164</v>
      </c>
      <c r="W298" s="56">
        <v>1006.8284301757813</v>
      </c>
    </row>
    <row r="299" spans="19:23">
      <c r="S299" s="3" t="s">
        <v>98</v>
      </c>
      <c r="T299" s="55">
        <v>2007</v>
      </c>
      <c r="U299" s="54">
        <v>1.1071079969406128</v>
      </c>
      <c r="V299" s="54">
        <v>-3.3809809684753418</v>
      </c>
      <c r="W299" s="56">
        <v>1018.98876953125</v>
      </c>
    </row>
    <row r="300" spans="19:23">
      <c r="S300" s="3" t="s">
        <v>98</v>
      </c>
      <c r="T300" s="55">
        <v>2008</v>
      </c>
      <c r="U300" s="54">
        <v>0.85512316226959229</v>
      </c>
      <c r="V300" s="54">
        <v>-4.0037379264831543</v>
      </c>
      <c r="W300" s="56">
        <v>1058.960693359375</v>
      </c>
    </row>
    <row r="301" spans="19:23">
      <c r="S301" s="3" t="s">
        <v>98</v>
      </c>
      <c r="T301" s="55">
        <v>2009</v>
      </c>
      <c r="U301" s="54">
        <v>-1.0451250076293945</v>
      </c>
      <c r="V301" s="54">
        <v>-5.4522585868835449</v>
      </c>
      <c r="W301" s="56">
        <v>1150.6456298828125</v>
      </c>
    </row>
    <row r="302" spans="19:23">
      <c r="S302" s="3" t="s">
        <v>98</v>
      </c>
      <c r="T302" s="55">
        <v>2010</v>
      </c>
      <c r="U302" s="54">
        <v>-1.8313665390014648</v>
      </c>
      <c r="V302" s="54">
        <v>-5.7834868431091309</v>
      </c>
      <c r="W302" s="56">
        <v>1147.6617431640625</v>
      </c>
    </row>
    <row r="303" spans="19:23">
      <c r="S303" s="3" t="s">
        <v>98</v>
      </c>
      <c r="T303" s="55">
        <v>2011</v>
      </c>
      <c r="U303" s="54">
        <v>-1.8447614908218384</v>
      </c>
      <c r="V303" s="54">
        <v>-7.0481095314025879</v>
      </c>
      <c r="W303" s="56">
        <v>1245.7467041015625</v>
      </c>
    </row>
    <row r="304" spans="19:23">
      <c r="S304" s="3" t="s">
        <v>98</v>
      </c>
      <c r="T304" s="55">
        <v>2012</v>
      </c>
      <c r="U304" s="54">
        <v>-2.7913691997528076</v>
      </c>
      <c r="V304" s="54">
        <v>-7.5938920974731445</v>
      </c>
      <c r="W304" s="56">
        <v>1225.1749267578125</v>
      </c>
    </row>
    <row r="305" spans="19:23">
      <c r="S305" s="3" t="s">
        <v>98</v>
      </c>
      <c r="T305" s="55">
        <v>2013</v>
      </c>
      <c r="U305" s="54">
        <v>-2.8892350196838379</v>
      </c>
      <c r="V305" s="54">
        <v>-8.1161870956420898</v>
      </c>
      <c r="W305" s="56">
        <v>1334.6895751953125</v>
      </c>
    </row>
    <row r="306" spans="19:23">
      <c r="S306" s="3" t="s">
        <v>98</v>
      </c>
      <c r="T306" s="55">
        <v>2014</v>
      </c>
      <c r="U306" s="54">
        <v>-2.9116556644439697</v>
      </c>
      <c r="V306" s="54">
        <v>-8.460357666015625</v>
      </c>
      <c r="W306" s="56">
        <v>1354.9947509765625</v>
      </c>
    </row>
    <row r="307" spans="19:23">
      <c r="S307" s="3" t="s">
        <v>98</v>
      </c>
      <c r="T307" s="55">
        <v>2015</v>
      </c>
      <c r="U307" s="54">
        <v>-3.3840157985687256</v>
      </c>
      <c r="V307" s="54">
        <v>-9.3804655075073242</v>
      </c>
      <c r="W307" s="56">
        <v>1439.656005859375</v>
      </c>
    </row>
    <row r="308" spans="19:23">
      <c r="S308" s="3" t="s">
        <v>98</v>
      </c>
      <c r="T308" s="55">
        <v>2016</v>
      </c>
      <c r="U308" s="54">
        <v>-2.8260543346405029</v>
      </c>
      <c r="V308" s="54">
        <v>-10.358429908752441</v>
      </c>
      <c r="W308" s="56">
        <v>1510.83984375</v>
      </c>
    </row>
    <row r="309" spans="19:23">
      <c r="S309" s="3" t="s">
        <v>98</v>
      </c>
      <c r="T309" s="55">
        <v>2017</v>
      </c>
      <c r="U309" s="54">
        <v>-3.3904163837432861</v>
      </c>
      <c r="V309" s="54">
        <v>-10.327705383300781</v>
      </c>
      <c r="W309" s="56">
        <v>1464.7110595703125</v>
      </c>
    </row>
    <row r="310" spans="19:23">
      <c r="S310" s="3" t="s">
        <v>98</v>
      </c>
      <c r="T310" s="55">
        <v>2018</v>
      </c>
      <c r="U310" s="54">
        <v>-4.4226446151733398</v>
      </c>
      <c r="V310" s="54">
        <v>-10.756528854370117</v>
      </c>
      <c r="W310" s="56">
        <v>1545.3756103515625</v>
      </c>
    </row>
    <row r="311" spans="19:23">
      <c r="S311" s="3" t="s">
        <v>98</v>
      </c>
      <c r="T311" s="55">
        <v>2019</v>
      </c>
      <c r="U311" s="54">
        <v>-5.3008208274841309</v>
      </c>
      <c r="V311" s="54">
        <v>-10.584512710571289</v>
      </c>
      <c r="W311" s="56">
        <v>1669.780029296875</v>
      </c>
    </row>
    <row r="312" spans="19:23">
      <c r="S312" s="3" t="s">
        <v>98</v>
      </c>
      <c r="T312" s="55">
        <v>2020</v>
      </c>
      <c r="U312" s="54">
        <v>-2.1958863735198975</v>
      </c>
      <c r="V312" s="54">
        <v>-8.7299785614013672</v>
      </c>
      <c r="W312" s="56">
        <v>1865.5814208984375</v>
      </c>
    </row>
    <row r="313" spans="19:23">
      <c r="S313" s="3" t="s">
        <v>98</v>
      </c>
      <c r="T313" s="55">
        <v>2021</v>
      </c>
      <c r="U313" s="54">
        <v>0.17141364514827728</v>
      </c>
      <c r="V313" s="54">
        <v>-9.0554037094116211</v>
      </c>
      <c r="W313" s="56">
        <v>1924.6322021484375</v>
      </c>
    </row>
    <row r="314" spans="19:23">
      <c r="S314" s="3" t="s">
        <v>99</v>
      </c>
      <c r="T314" s="55">
        <v>2000</v>
      </c>
      <c r="U314" s="54">
        <v>0</v>
      </c>
      <c r="V314" s="54">
        <v>0</v>
      </c>
      <c r="W314" s="56"/>
    </row>
    <row r="315" spans="19:23">
      <c r="S315" s="3" t="s">
        <v>99</v>
      </c>
      <c r="T315" s="55">
        <v>2001</v>
      </c>
      <c r="U315" s="54">
        <v>-6.6654302179813385E-2</v>
      </c>
      <c r="V315" s="54">
        <v>4.9905162304639816E-3</v>
      </c>
      <c r="W315" s="56">
        <v>306.38992309570313</v>
      </c>
    </row>
    <row r="316" spans="19:23">
      <c r="S316" s="3" t="s">
        <v>99</v>
      </c>
      <c r="T316" s="55">
        <v>2002</v>
      </c>
      <c r="U316" s="54">
        <v>-1.2594535015523434E-2</v>
      </c>
      <c r="V316" s="54">
        <v>-0.18313275277614594</v>
      </c>
      <c r="W316" s="56">
        <v>320.25839233398438</v>
      </c>
    </row>
    <row r="317" spans="19:23">
      <c r="S317" s="3" t="s">
        <v>99</v>
      </c>
      <c r="T317" s="55">
        <v>2003</v>
      </c>
      <c r="U317" s="54">
        <v>-0.16180361807346344</v>
      </c>
      <c r="V317" s="54">
        <v>-0.53823673725128174</v>
      </c>
      <c r="W317" s="56">
        <v>303.70147705078125</v>
      </c>
    </row>
    <row r="318" spans="19:23">
      <c r="S318" s="3" t="s">
        <v>99</v>
      </c>
      <c r="T318" s="55">
        <v>2004</v>
      </c>
      <c r="U318" s="54">
        <v>0.38386565446853638</v>
      </c>
      <c r="V318" s="54">
        <v>-0.90647923946380615</v>
      </c>
      <c r="W318" s="56">
        <v>289.90673828125</v>
      </c>
    </row>
    <row r="319" spans="19:23">
      <c r="S319" s="3" t="s">
        <v>99</v>
      </c>
      <c r="T319" s="55">
        <v>2005</v>
      </c>
      <c r="U319" s="54">
        <v>0.42490825057029724</v>
      </c>
      <c r="V319" s="54">
        <v>-1.1918983459472656</v>
      </c>
      <c r="W319" s="56">
        <v>292.31842041015625</v>
      </c>
    </row>
    <row r="320" spans="19:23">
      <c r="S320" s="3" t="s">
        <v>99</v>
      </c>
      <c r="T320" s="55">
        <v>2006</v>
      </c>
      <c r="U320" s="54">
        <v>0.75478929281234741</v>
      </c>
      <c r="V320" s="54">
        <v>-1.7552988529205322</v>
      </c>
      <c r="W320" s="56">
        <v>293.26898193359375</v>
      </c>
    </row>
    <row r="321" spans="19:23">
      <c r="S321" s="3" t="s">
        <v>99</v>
      </c>
      <c r="T321" s="55">
        <v>2007</v>
      </c>
      <c r="U321" s="54">
        <v>1.2790638208389282</v>
      </c>
      <c r="V321" s="54">
        <v>-2.6710872650146484</v>
      </c>
      <c r="W321" s="56">
        <v>297.92459106445313</v>
      </c>
    </row>
    <row r="322" spans="19:23">
      <c r="S322" s="3" t="s">
        <v>99</v>
      </c>
      <c r="T322" s="55">
        <v>2008</v>
      </c>
      <c r="U322" s="54">
        <v>1.3815011978149414</v>
      </c>
      <c r="V322" s="54">
        <v>-2.7848231792449951</v>
      </c>
      <c r="W322" s="56">
        <v>311.05413818359375</v>
      </c>
    </row>
    <row r="323" spans="19:23">
      <c r="S323" s="3" t="s">
        <v>99</v>
      </c>
      <c r="T323" s="55">
        <v>2009</v>
      </c>
      <c r="U323" s="54">
        <v>0.4303649365901947</v>
      </c>
      <c r="V323" s="54">
        <v>-3.1181607246398926</v>
      </c>
      <c r="W323" s="56">
        <v>296.98641967773438</v>
      </c>
    </row>
    <row r="324" spans="19:23">
      <c r="S324" s="3" t="s">
        <v>99</v>
      </c>
      <c r="T324" s="55">
        <v>2010</v>
      </c>
      <c r="U324" s="54">
        <v>-0.66867494583129883</v>
      </c>
      <c r="V324" s="54">
        <v>-3.9483332633972168</v>
      </c>
      <c r="W324" s="56">
        <v>283.35092163085938</v>
      </c>
    </row>
    <row r="325" spans="19:23">
      <c r="S325" s="3" t="s">
        <v>99</v>
      </c>
      <c r="T325" s="55">
        <v>2011</v>
      </c>
      <c r="U325" s="54">
        <v>-0.84911209344863892</v>
      </c>
      <c r="V325" s="54">
        <v>-5.2648506164550781</v>
      </c>
      <c r="W325" s="56">
        <v>291.10458374023438</v>
      </c>
    </row>
    <row r="326" spans="19:23">
      <c r="S326" s="3" t="s">
        <v>99</v>
      </c>
      <c r="T326" s="55">
        <v>2012</v>
      </c>
      <c r="U326" s="54">
        <v>-1.5401492118835449</v>
      </c>
      <c r="V326" s="54">
        <v>-5.564185619354248</v>
      </c>
      <c r="W326" s="56">
        <v>315.71356201171875</v>
      </c>
    </row>
    <row r="327" spans="19:23">
      <c r="S327" s="3" t="s">
        <v>99</v>
      </c>
      <c r="T327" s="55">
        <v>2013</v>
      </c>
      <c r="U327" s="54">
        <v>-1.812598705291748</v>
      </c>
      <c r="V327" s="54">
        <v>-6.2623205184936523</v>
      </c>
      <c r="W327" s="56">
        <v>413.80032348632813</v>
      </c>
    </row>
    <row r="328" spans="19:23">
      <c r="S328" s="3" t="s">
        <v>99</v>
      </c>
      <c r="T328" s="55">
        <v>2014</v>
      </c>
      <c r="U328" s="54">
        <v>-2.0873682498931885</v>
      </c>
      <c r="V328" s="54">
        <v>-6.9000797271728516</v>
      </c>
      <c r="W328" s="56">
        <v>418.64370727539063</v>
      </c>
    </row>
    <row r="329" spans="19:23">
      <c r="S329" s="3" t="s">
        <v>99</v>
      </c>
      <c r="T329" s="55">
        <v>2015</v>
      </c>
      <c r="U329" s="54">
        <v>-2.283113956451416</v>
      </c>
      <c r="V329" s="54">
        <v>-7.415398120880127</v>
      </c>
      <c r="W329" s="56">
        <v>330.79489135742188</v>
      </c>
    </row>
    <row r="330" spans="19:23">
      <c r="S330" s="3" t="s">
        <v>99</v>
      </c>
      <c r="T330" s="55">
        <v>2016</v>
      </c>
      <c r="U330" s="54">
        <v>-1.8206288814544678</v>
      </c>
      <c r="V330" s="54">
        <v>-8.3065986633300781</v>
      </c>
      <c r="W330" s="56">
        <v>358.48757934570313</v>
      </c>
    </row>
    <row r="331" spans="19:23">
      <c r="S331" s="3" t="s">
        <v>99</v>
      </c>
      <c r="T331" s="55">
        <v>2017</v>
      </c>
      <c r="U331" s="54">
        <v>-2.4381179809570313</v>
      </c>
      <c r="V331" s="54">
        <v>-8.4469184875488281</v>
      </c>
      <c r="W331" s="56">
        <v>392.0657958984375</v>
      </c>
    </row>
    <row r="332" spans="19:23">
      <c r="S332" s="3" t="s">
        <v>99</v>
      </c>
      <c r="T332" s="55">
        <v>2018</v>
      </c>
      <c r="U332" s="54">
        <v>-3.1887655258178711</v>
      </c>
      <c r="V332" s="54">
        <v>-8.6117496490478516</v>
      </c>
      <c r="W332" s="56">
        <v>438.08932495117188</v>
      </c>
    </row>
    <row r="333" spans="19:23">
      <c r="S333" s="3" t="s">
        <v>99</v>
      </c>
      <c r="T333" s="55">
        <v>2019</v>
      </c>
      <c r="U333" s="54">
        <v>-4.011195182800293</v>
      </c>
      <c r="V333" s="54">
        <v>-8.5299339294433594</v>
      </c>
      <c r="W333" s="56">
        <v>474.97802734375</v>
      </c>
    </row>
    <row r="334" spans="19:23">
      <c r="S334" s="3" t="s">
        <v>99</v>
      </c>
      <c r="T334" s="55">
        <v>2020</v>
      </c>
      <c r="U334" s="54">
        <v>-3.0065624713897705</v>
      </c>
      <c r="V334" s="54">
        <v>-9.2584438323974609</v>
      </c>
      <c r="W334" s="56">
        <v>532.58062744140625</v>
      </c>
    </row>
    <row r="335" spans="19:23">
      <c r="S335" s="3" t="s">
        <v>99</v>
      </c>
      <c r="T335" s="55">
        <v>2021</v>
      </c>
      <c r="U335" s="54">
        <v>-0.75134247541427612</v>
      </c>
      <c r="V335" s="54">
        <v>-9.5172023773193359</v>
      </c>
      <c r="W335" s="56">
        <v>551.6593017578125</v>
      </c>
    </row>
    <row r="336" spans="19:23">
      <c r="S336" s="3" t="s">
        <v>100</v>
      </c>
      <c r="T336" s="55">
        <v>2000</v>
      </c>
      <c r="U336" s="54">
        <v>0</v>
      </c>
      <c r="V336" s="54">
        <v>0</v>
      </c>
      <c r="W336" s="56"/>
    </row>
    <row r="337" spans="19:23">
      <c r="S337" s="3" t="s">
        <v>100</v>
      </c>
      <c r="T337" s="55">
        <v>2001</v>
      </c>
      <c r="U337" s="54">
        <v>-0.73480242490768433</v>
      </c>
      <c r="V337" s="54">
        <v>-0.75833749771118164</v>
      </c>
      <c r="W337" s="56">
        <v>2249.014892578125</v>
      </c>
    </row>
    <row r="338" spans="19:23">
      <c r="S338" s="3" t="s">
        <v>100</v>
      </c>
      <c r="T338" s="55">
        <v>2002</v>
      </c>
      <c r="U338" s="54">
        <v>-1.2021201848983765</v>
      </c>
      <c r="V338" s="54">
        <v>-1.5470118522644043</v>
      </c>
      <c r="W338" s="56">
        <v>2326.193359375</v>
      </c>
    </row>
    <row r="339" spans="19:23">
      <c r="S339" s="3" t="s">
        <v>100</v>
      </c>
      <c r="T339" s="55">
        <v>2003</v>
      </c>
      <c r="U339" s="54">
        <v>-1.8079290390014648</v>
      </c>
      <c r="V339" s="54">
        <v>-2.4355080127716064</v>
      </c>
      <c r="W339" s="56">
        <v>2185.23974609375</v>
      </c>
    </row>
    <row r="340" spans="19:23">
      <c r="S340" s="3" t="s">
        <v>100</v>
      </c>
      <c r="T340" s="55">
        <v>2004</v>
      </c>
      <c r="U340" s="54">
        <v>-1.91341233253479</v>
      </c>
      <c r="V340" s="54">
        <v>-3.6334159374237061</v>
      </c>
      <c r="W340" s="56">
        <v>2070.713134765625</v>
      </c>
    </row>
    <row r="341" spans="19:23">
      <c r="S341" s="3" t="s">
        <v>100</v>
      </c>
      <c r="T341" s="55">
        <v>2005</v>
      </c>
      <c r="U341" s="54">
        <v>-2.5902194976806641</v>
      </c>
      <c r="V341" s="54">
        <v>-4.817568302154541</v>
      </c>
      <c r="W341" s="56">
        <v>2076.00439453125</v>
      </c>
    </row>
    <row r="342" spans="19:23">
      <c r="S342" s="3" t="s">
        <v>100</v>
      </c>
      <c r="T342" s="55">
        <v>2006</v>
      </c>
      <c r="U342" s="54">
        <v>-0.67344194650650024</v>
      </c>
      <c r="V342" s="54">
        <v>-3.4864089488983154</v>
      </c>
      <c r="W342" s="56">
        <v>2071.696044921875</v>
      </c>
    </row>
    <row r="343" spans="19:23">
      <c r="S343" s="3" t="s">
        <v>100</v>
      </c>
      <c r="T343" s="55">
        <v>2007</v>
      </c>
      <c r="U343" s="54">
        <v>-0.58890765905380249</v>
      </c>
      <c r="V343" s="54">
        <v>-5.0490188598632813</v>
      </c>
      <c r="W343" s="56">
        <v>2091.909912109375</v>
      </c>
    </row>
    <row r="344" spans="19:23">
      <c r="S344" s="3" t="s">
        <v>100</v>
      </c>
      <c r="T344" s="55">
        <v>2008</v>
      </c>
      <c r="U344" s="54">
        <v>-0.94165581464767456</v>
      </c>
      <c r="V344" s="54">
        <v>-5.7892189025878906</v>
      </c>
      <c r="W344" s="56">
        <v>2268.836669921875</v>
      </c>
    </row>
    <row r="345" spans="19:23">
      <c r="S345" s="3" t="s">
        <v>100</v>
      </c>
      <c r="T345" s="55">
        <v>2009</v>
      </c>
      <c r="U345" s="54">
        <v>-2.7186334133148193</v>
      </c>
      <c r="V345" s="54">
        <v>-7.1247506141662598</v>
      </c>
      <c r="W345" s="56">
        <v>2180.296875</v>
      </c>
    </row>
    <row r="346" spans="19:23">
      <c r="S346" s="3" t="s">
        <v>100</v>
      </c>
      <c r="T346" s="55">
        <v>2010</v>
      </c>
      <c r="U346" s="54">
        <v>-5.9594392776489258</v>
      </c>
      <c r="V346" s="54">
        <v>-10.623760223388672</v>
      </c>
      <c r="W346" s="56">
        <v>2322.983154296875</v>
      </c>
    </row>
    <row r="347" spans="19:23">
      <c r="S347" s="3" t="s">
        <v>100</v>
      </c>
      <c r="T347" s="55">
        <v>2011</v>
      </c>
      <c r="U347" s="54">
        <v>-3.6884737014770508</v>
      </c>
      <c r="V347" s="54">
        <v>-8.9121570587158203</v>
      </c>
      <c r="W347" s="56">
        <v>2424.908203125</v>
      </c>
    </row>
    <row r="348" spans="19:23">
      <c r="S348" s="3" t="s">
        <v>100</v>
      </c>
      <c r="T348" s="55">
        <v>2012</v>
      </c>
      <c r="U348" s="54">
        <v>-4.965238094329834</v>
      </c>
      <c r="V348" s="54">
        <v>-9.9145936965942383</v>
      </c>
      <c r="W348" s="56">
        <v>2718.60107421875</v>
      </c>
    </row>
    <row r="349" spans="19:23">
      <c r="S349" s="3" t="s">
        <v>100</v>
      </c>
      <c r="T349" s="55">
        <v>2013</v>
      </c>
      <c r="U349" s="54">
        <v>-5.9125962257385254</v>
      </c>
      <c r="V349" s="54">
        <v>-11.536417007446289</v>
      </c>
      <c r="W349" s="56">
        <v>2992.0576171875</v>
      </c>
    </row>
    <row r="350" spans="19:23">
      <c r="S350" s="3" t="s">
        <v>100</v>
      </c>
      <c r="T350" s="55">
        <v>2014</v>
      </c>
      <c r="U350" s="54">
        <v>-6.674807071685791</v>
      </c>
      <c r="V350" s="54">
        <v>-12.856913566589355</v>
      </c>
      <c r="W350" s="56">
        <v>3000.842041015625</v>
      </c>
    </row>
    <row r="351" spans="19:23">
      <c r="S351" s="3" t="s">
        <v>100</v>
      </c>
      <c r="T351" s="55">
        <v>2015</v>
      </c>
      <c r="U351" s="54">
        <v>-6.6424345970153809</v>
      </c>
      <c r="V351" s="54">
        <v>-13.108506202697754</v>
      </c>
      <c r="W351" s="56">
        <v>2402.127685546875</v>
      </c>
    </row>
    <row r="352" spans="19:23">
      <c r="S352" s="3" t="s">
        <v>100</v>
      </c>
      <c r="T352" s="55">
        <v>2016</v>
      </c>
      <c r="U352" s="54">
        <v>-6.7903299331665039</v>
      </c>
      <c r="V352" s="54">
        <v>-15.077857971191406</v>
      </c>
      <c r="W352" s="56">
        <v>2338.990966796875</v>
      </c>
    </row>
    <row r="353" spans="19:23">
      <c r="S353" s="3" t="s">
        <v>100</v>
      </c>
      <c r="T353" s="55">
        <v>2017</v>
      </c>
      <c r="U353" s="54">
        <v>-7.9111876487731934</v>
      </c>
      <c r="V353" s="54">
        <v>-15.781001091003418</v>
      </c>
      <c r="W353" s="56">
        <v>2846.69189453125</v>
      </c>
    </row>
    <row r="354" spans="19:23">
      <c r="S354" s="3" t="s">
        <v>100</v>
      </c>
      <c r="T354" s="55">
        <v>2018</v>
      </c>
      <c r="U354" s="54">
        <v>-11.012482643127441</v>
      </c>
      <c r="V354" s="54">
        <v>-18.915796279907227</v>
      </c>
      <c r="W354" s="56">
        <v>3028.513916015625</v>
      </c>
    </row>
    <row r="355" spans="19:23">
      <c r="S355" s="3" t="s">
        <v>100</v>
      </c>
      <c r="T355" s="55">
        <v>2019</v>
      </c>
      <c r="U355" s="54">
        <v>-14.513463020324707</v>
      </c>
      <c r="V355" s="54">
        <v>-21.969936370849609</v>
      </c>
      <c r="W355" s="56">
        <v>3276.518798828125</v>
      </c>
    </row>
    <row r="356" spans="19:23">
      <c r="S356" s="3" t="s">
        <v>100</v>
      </c>
      <c r="T356" s="55">
        <v>2020</v>
      </c>
      <c r="U356" s="54">
        <v>-11.159658432006836</v>
      </c>
      <c r="V356" s="54">
        <v>-20.258682250976563</v>
      </c>
      <c r="W356" s="56">
        <v>3665.939697265625</v>
      </c>
    </row>
    <row r="357" spans="19:23">
      <c r="S357" s="3" t="s">
        <v>100</v>
      </c>
      <c r="T357" s="55">
        <v>2021</v>
      </c>
      <c r="U357" s="54">
        <v>-5.5004129409790039</v>
      </c>
      <c r="V357" s="54">
        <v>-16.452690124511719</v>
      </c>
      <c r="W357" s="56">
        <v>3789.38330078125</v>
      </c>
    </row>
    <row r="358" spans="19:23">
      <c r="S358" s="3" t="s">
        <v>101</v>
      </c>
      <c r="T358" s="55">
        <v>2000</v>
      </c>
      <c r="U358" s="54">
        <v>0</v>
      </c>
      <c r="V358" s="54">
        <v>0</v>
      </c>
      <c r="W358" s="56"/>
    </row>
    <row r="359" spans="19:23">
      <c r="S359" s="3" t="s">
        <v>101</v>
      </c>
      <c r="T359" s="55">
        <v>2001</v>
      </c>
      <c r="U359" s="54">
        <v>-0.30165746808052063</v>
      </c>
      <c r="V359" s="54">
        <v>-0.29032188653945923</v>
      </c>
      <c r="W359" s="56">
        <v>217.92424011230469</v>
      </c>
    </row>
    <row r="360" spans="19:23">
      <c r="S360" s="3" t="s">
        <v>101</v>
      </c>
      <c r="T360" s="55">
        <v>2002</v>
      </c>
      <c r="U360" s="54">
        <v>-0.48226946592330933</v>
      </c>
      <c r="V360" s="54">
        <v>-0.65405911207199097</v>
      </c>
      <c r="W360" s="56">
        <v>227.41551208496094</v>
      </c>
    </row>
    <row r="361" spans="19:23">
      <c r="S361" s="3" t="s">
        <v>101</v>
      </c>
      <c r="T361" s="55">
        <v>2003</v>
      </c>
      <c r="U361" s="54">
        <v>-0.76687175035476685</v>
      </c>
      <c r="V361" s="54">
        <v>-1.0972104072570801</v>
      </c>
      <c r="W361" s="56">
        <v>215.53587341308594</v>
      </c>
    </row>
    <row r="362" spans="19:23">
      <c r="S362" s="3" t="s">
        <v>101</v>
      </c>
      <c r="T362" s="55">
        <v>2004</v>
      </c>
      <c r="U362" s="54">
        <v>-0.64380025863647461</v>
      </c>
      <c r="V362" s="54">
        <v>-1.6147400140762329</v>
      </c>
      <c r="W362" s="56">
        <v>205.76535034179688</v>
      </c>
    </row>
    <row r="363" spans="19:23">
      <c r="S363" s="3" t="s">
        <v>101</v>
      </c>
      <c r="T363" s="55">
        <v>2005</v>
      </c>
      <c r="U363" s="54">
        <v>-0.49503684043884277</v>
      </c>
      <c r="V363" s="54">
        <v>-1.6561918258666992</v>
      </c>
      <c r="W363" s="56">
        <v>207.54185485839844</v>
      </c>
    </row>
    <row r="364" spans="19:23">
      <c r="S364" s="3" t="s">
        <v>101</v>
      </c>
      <c r="T364" s="55">
        <v>2006</v>
      </c>
      <c r="U364" s="54">
        <v>0.24308651685714722</v>
      </c>
      <c r="V364" s="54">
        <v>-1.3743511438369751</v>
      </c>
      <c r="W364" s="56">
        <v>208.19810485839844</v>
      </c>
    </row>
    <row r="365" spans="19:23">
      <c r="S365" s="3" t="s">
        <v>101</v>
      </c>
      <c r="T365" s="55">
        <v>2007</v>
      </c>
      <c r="U365" s="54">
        <v>0.75861054658889771</v>
      </c>
      <c r="V365" s="54">
        <v>-1.7111693620681763</v>
      </c>
      <c r="W365" s="56">
        <v>211.48440551757813</v>
      </c>
    </row>
    <row r="366" spans="19:23">
      <c r="S366" s="3" t="s">
        <v>101</v>
      </c>
      <c r="T366" s="55">
        <v>2008</v>
      </c>
      <c r="U366" s="54">
        <v>0.42578566074371338</v>
      </c>
      <c r="V366" s="54">
        <v>-2.3105778694152832</v>
      </c>
      <c r="W366" s="56">
        <v>213.20085144042969</v>
      </c>
    </row>
    <row r="367" spans="19:23">
      <c r="S367" s="3" t="s">
        <v>101</v>
      </c>
      <c r="T367" s="55">
        <v>2009</v>
      </c>
      <c r="U367" s="54">
        <v>-2.9595496132969856E-2</v>
      </c>
      <c r="V367" s="54">
        <v>-2.318352222442627</v>
      </c>
      <c r="W367" s="56">
        <v>239.91802978515625</v>
      </c>
    </row>
    <row r="368" spans="19:23">
      <c r="S368" s="3" t="s">
        <v>101</v>
      </c>
      <c r="T368" s="55">
        <v>2010</v>
      </c>
      <c r="U368" s="54">
        <v>-0.77879208326339722</v>
      </c>
      <c r="V368" s="54">
        <v>-2.9027507305145264</v>
      </c>
      <c r="W368" s="56">
        <v>255.804443359375</v>
      </c>
    </row>
    <row r="369" spans="19:23">
      <c r="S369" s="3" t="s">
        <v>101</v>
      </c>
      <c r="T369" s="55">
        <v>2011</v>
      </c>
      <c r="U369" s="54">
        <v>-0.95185017585754395</v>
      </c>
      <c r="V369" s="54">
        <v>-3.8136134147644043</v>
      </c>
      <c r="W369" s="56">
        <v>302.01071166992188</v>
      </c>
    </row>
    <row r="370" spans="19:23">
      <c r="S370" s="3" t="s">
        <v>101</v>
      </c>
      <c r="T370" s="55">
        <v>2012</v>
      </c>
      <c r="U370" s="54">
        <v>-1.0745199918746948</v>
      </c>
      <c r="V370" s="54">
        <v>-3.5904431343078613</v>
      </c>
      <c r="W370" s="56">
        <v>312.46066284179688</v>
      </c>
    </row>
    <row r="371" spans="19:23">
      <c r="S371" s="3" t="s">
        <v>101</v>
      </c>
      <c r="T371" s="55">
        <v>2013</v>
      </c>
      <c r="U371" s="54">
        <v>-0.96490573883056641</v>
      </c>
      <c r="V371" s="54">
        <v>-3.6607751846313477</v>
      </c>
      <c r="W371" s="56">
        <v>272.56427001953125</v>
      </c>
    </row>
    <row r="372" spans="19:23">
      <c r="S372" s="3" t="s">
        <v>101</v>
      </c>
      <c r="T372" s="55">
        <v>2014</v>
      </c>
      <c r="U372" s="54">
        <v>-0.93233233690261841</v>
      </c>
      <c r="V372" s="54">
        <v>-3.7862703800201416</v>
      </c>
      <c r="W372" s="56">
        <v>283.52545166015625</v>
      </c>
    </row>
    <row r="373" spans="19:23">
      <c r="S373" s="3" t="s">
        <v>101</v>
      </c>
      <c r="T373" s="55">
        <v>2015</v>
      </c>
      <c r="U373" s="54">
        <v>-1.0851914882659912</v>
      </c>
      <c r="V373" s="54">
        <v>-4.1419153213500977</v>
      </c>
      <c r="W373" s="56">
        <v>337.07058715820313</v>
      </c>
    </row>
    <row r="374" spans="19:23">
      <c r="S374" s="3" t="s">
        <v>101</v>
      </c>
      <c r="T374" s="55">
        <v>2016</v>
      </c>
      <c r="U374" s="54">
        <v>-0.57870590686798096</v>
      </c>
      <c r="V374" s="54">
        <v>-4.3743972778320313</v>
      </c>
      <c r="W374" s="56">
        <v>341.246826171875</v>
      </c>
    </row>
    <row r="375" spans="19:23">
      <c r="S375" s="3" t="s">
        <v>101</v>
      </c>
      <c r="T375" s="55">
        <v>2017</v>
      </c>
      <c r="U375" s="54">
        <v>-0.86228644847869873</v>
      </c>
      <c r="V375" s="54">
        <v>-4.3378129005432129</v>
      </c>
      <c r="W375" s="56">
        <v>269.5137939453125</v>
      </c>
    </row>
    <row r="376" spans="19:23">
      <c r="S376" s="3" t="s">
        <v>101</v>
      </c>
      <c r="T376" s="55">
        <v>2018</v>
      </c>
      <c r="U376" s="54">
        <v>-1.5031524896621704</v>
      </c>
      <c r="V376" s="54">
        <v>-4.6869645118713379</v>
      </c>
      <c r="W376" s="56">
        <v>307.4949951171875</v>
      </c>
    </row>
    <row r="377" spans="19:23">
      <c r="S377" s="3" t="s">
        <v>101</v>
      </c>
      <c r="T377" s="55">
        <v>2019</v>
      </c>
      <c r="U377" s="54">
        <v>-1.7239528894424438</v>
      </c>
      <c r="V377" s="54">
        <v>-4.2821550369262695</v>
      </c>
      <c r="W377" s="56">
        <v>334.09396362304688</v>
      </c>
    </row>
    <row r="378" spans="19:23">
      <c r="S378" s="3" t="s">
        <v>101</v>
      </c>
      <c r="T378" s="55">
        <v>2020</v>
      </c>
      <c r="U378" s="54">
        <v>-1.0382438898086548</v>
      </c>
      <c r="V378" s="54">
        <v>-4.5964808464050293</v>
      </c>
      <c r="W378" s="56">
        <v>375.29019165039063</v>
      </c>
    </row>
    <row r="379" spans="19:23">
      <c r="S379" s="3" t="s">
        <v>101</v>
      </c>
      <c r="T379" s="55">
        <v>2021</v>
      </c>
      <c r="U379" s="54">
        <v>0.33623066544532776</v>
      </c>
      <c r="V379" s="54">
        <v>-4.6956310272216797</v>
      </c>
      <c r="W379" s="56">
        <v>389.40679931640625</v>
      </c>
    </row>
    <row r="380" spans="19:23">
      <c r="S380" s="3" t="s">
        <v>102</v>
      </c>
      <c r="T380" s="55">
        <v>2000</v>
      </c>
      <c r="U380" s="54">
        <v>0</v>
      </c>
      <c r="V380" s="54">
        <v>0</v>
      </c>
      <c r="W380" s="56"/>
    </row>
    <row r="381" spans="19:23">
      <c r="S381" s="3" t="s">
        <v>102</v>
      </c>
      <c r="T381" s="55">
        <v>2001</v>
      </c>
      <c r="U381" s="54">
        <v>-7.4708923697471619E-2</v>
      </c>
      <c r="V381" s="54">
        <v>-2.301417663693428E-2</v>
      </c>
      <c r="W381" s="56">
        <v>362.6175537109375</v>
      </c>
    </row>
    <row r="382" spans="19:23">
      <c r="S382" s="3" t="s">
        <v>102</v>
      </c>
      <c r="T382" s="55">
        <v>2002</v>
      </c>
      <c r="U382" s="54">
        <v>-7.1835500421002507E-5</v>
      </c>
      <c r="V382" s="54">
        <v>-0.12844718992710114</v>
      </c>
      <c r="W382" s="56">
        <v>378.5716552734375</v>
      </c>
    </row>
    <row r="383" spans="19:23">
      <c r="S383" s="3" t="s">
        <v>102</v>
      </c>
      <c r="T383" s="55">
        <v>2003</v>
      </c>
      <c r="U383" s="54">
        <v>-0.18649393320083618</v>
      </c>
      <c r="V383" s="54">
        <v>-0.48173850774765015</v>
      </c>
      <c r="W383" s="56">
        <v>358.49368286132813</v>
      </c>
    </row>
    <row r="384" spans="19:23">
      <c r="S384" s="3" t="s">
        <v>102</v>
      </c>
      <c r="T384" s="55">
        <v>2004</v>
      </c>
      <c r="U384" s="54">
        <v>0.24213053286075592</v>
      </c>
      <c r="V384" s="54">
        <v>-0.75204569101333618</v>
      </c>
      <c r="W384" s="56">
        <v>341.81588745117188</v>
      </c>
    </row>
    <row r="385" spans="19:23">
      <c r="S385" s="3" t="s">
        <v>102</v>
      </c>
      <c r="T385" s="55">
        <v>2005</v>
      </c>
      <c r="U385" s="54">
        <v>0.33796808123588562</v>
      </c>
      <c r="V385" s="54">
        <v>-0.89213675260543823</v>
      </c>
      <c r="W385" s="56">
        <v>343.9862060546875</v>
      </c>
    </row>
    <row r="386" spans="19:23">
      <c r="S386" s="3" t="s">
        <v>102</v>
      </c>
      <c r="T386" s="55">
        <v>2006</v>
      </c>
      <c r="U386" s="54">
        <v>1.0998374223709106</v>
      </c>
      <c r="V386" s="54">
        <v>-0.68245607614517212</v>
      </c>
      <c r="W386" s="56">
        <v>344.212158203125</v>
      </c>
    </row>
    <row r="387" spans="19:23">
      <c r="S387" s="3" t="s">
        <v>102</v>
      </c>
      <c r="T387" s="55">
        <v>2007</v>
      </c>
      <c r="U387" s="54">
        <v>1.6843987703323364</v>
      </c>
      <c r="V387" s="54">
        <v>-1.0996745824813843</v>
      </c>
      <c r="W387" s="56">
        <v>348.56036376953125</v>
      </c>
    </row>
    <row r="388" spans="19:23">
      <c r="S388" s="3" t="s">
        <v>102</v>
      </c>
      <c r="T388" s="55">
        <v>2008</v>
      </c>
      <c r="U388" s="54">
        <v>1.4826936721801758</v>
      </c>
      <c r="V388" s="54">
        <v>-1.5525542497634888</v>
      </c>
      <c r="W388" s="56">
        <v>355.81564331054688</v>
      </c>
    </row>
    <row r="389" spans="19:23">
      <c r="S389" s="3" t="s">
        <v>102</v>
      </c>
      <c r="T389" s="55">
        <v>2009</v>
      </c>
      <c r="U389" s="54">
        <v>0.67750751972198486</v>
      </c>
      <c r="V389" s="54">
        <v>-1.9230971336364746</v>
      </c>
      <c r="W389" s="56">
        <v>323.62258911132813</v>
      </c>
    </row>
    <row r="390" spans="19:23">
      <c r="S390" s="3" t="s">
        <v>102</v>
      </c>
      <c r="T390" s="55">
        <v>2010</v>
      </c>
      <c r="U390" s="54">
        <v>5.3679078817367554E-2</v>
      </c>
      <c r="V390" s="54">
        <v>-2.2869653701782227</v>
      </c>
      <c r="W390" s="56">
        <v>321.70919799804688</v>
      </c>
    </row>
    <row r="391" spans="19:23">
      <c r="S391" s="3" t="s">
        <v>102</v>
      </c>
      <c r="T391" s="55">
        <v>2011</v>
      </c>
      <c r="U391" s="54">
        <v>-0.10775324702262878</v>
      </c>
      <c r="V391" s="54">
        <v>-3.2941000461578369</v>
      </c>
      <c r="W391" s="56">
        <v>344.631591796875</v>
      </c>
    </row>
    <row r="392" spans="19:23">
      <c r="S392" s="3" t="s">
        <v>102</v>
      </c>
      <c r="T392" s="55">
        <v>2012</v>
      </c>
      <c r="U392" s="54">
        <v>-0.21586567163467407</v>
      </c>
      <c r="V392" s="54">
        <v>-2.992098331451416</v>
      </c>
      <c r="W392" s="56">
        <v>363.67669677734375</v>
      </c>
    </row>
    <row r="393" spans="19:23">
      <c r="S393" s="3" t="s">
        <v>102</v>
      </c>
      <c r="T393" s="55">
        <v>2013</v>
      </c>
      <c r="U393" s="54">
        <v>-0.14668808877468109</v>
      </c>
      <c r="V393" s="54">
        <v>-3.1480367183685303</v>
      </c>
      <c r="W393" s="56">
        <v>345.80615234375</v>
      </c>
    </row>
    <row r="394" spans="19:23">
      <c r="S394" s="3" t="s">
        <v>102</v>
      </c>
      <c r="T394" s="55">
        <v>2014</v>
      </c>
      <c r="U394" s="54">
        <v>-0.22011294960975647</v>
      </c>
      <c r="V394" s="54">
        <v>-3.439744234085083</v>
      </c>
      <c r="W394" s="56">
        <v>365.65029907226563</v>
      </c>
    </row>
    <row r="395" spans="19:23">
      <c r="S395" s="3" t="s">
        <v>102</v>
      </c>
      <c r="T395" s="55">
        <v>2015</v>
      </c>
      <c r="U395" s="54">
        <v>-0.18223768472671509</v>
      </c>
      <c r="V395" s="54">
        <v>-3.5693857669830322</v>
      </c>
      <c r="W395" s="56">
        <v>431.54537963867188</v>
      </c>
    </row>
    <row r="396" spans="19:23">
      <c r="S396" s="3" t="s">
        <v>102</v>
      </c>
      <c r="T396" s="55">
        <v>2016</v>
      </c>
      <c r="U396" s="54">
        <v>0.26659950613975525</v>
      </c>
      <c r="V396" s="54">
        <v>-4.0226025581359863</v>
      </c>
      <c r="W396" s="56">
        <v>490.02120971679688</v>
      </c>
    </row>
    <row r="397" spans="19:23">
      <c r="S397" s="3" t="s">
        <v>102</v>
      </c>
      <c r="T397" s="55">
        <v>2017</v>
      </c>
      <c r="U397" s="54">
        <v>-0.22190883755683899</v>
      </c>
      <c r="V397" s="54">
        <v>-4.197014331817627</v>
      </c>
      <c r="W397" s="56">
        <v>495.5877685546875</v>
      </c>
    </row>
    <row r="398" spans="19:23">
      <c r="S398" s="3" t="s">
        <v>102</v>
      </c>
      <c r="T398" s="55">
        <v>2018</v>
      </c>
      <c r="U398" s="54">
        <v>-0.81829613447189331</v>
      </c>
      <c r="V398" s="54">
        <v>-4.4043154716491699</v>
      </c>
      <c r="W398" s="56">
        <v>526.86614990234375</v>
      </c>
    </row>
    <row r="399" spans="19:23">
      <c r="S399" s="3" t="s">
        <v>102</v>
      </c>
      <c r="T399" s="55">
        <v>2019</v>
      </c>
      <c r="U399" s="54">
        <v>-1.3420398235321045</v>
      </c>
      <c r="V399" s="54">
        <v>-4.2760777473449707</v>
      </c>
      <c r="W399" s="56">
        <v>572.259521484375</v>
      </c>
    </row>
    <row r="400" spans="19:23">
      <c r="S400" s="3" t="s">
        <v>102</v>
      </c>
      <c r="T400" s="55">
        <v>2020</v>
      </c>
      <c r="U400" s="54">
        <v>-0.29815325140953064</v>
      </c>
      <c r="V400" s="54">
        <v>-4.3247323036193848</v>
      </c>
      <c r="W400" s="56">
        <v>642.776123046875</v>
      </c>
    </row>
    <row r="401" spans="19:23">
      <c r="S401" s="3" t="s">
        <v>102</v>
      </c>
      <c r="T401" s="55">
        <v>2021</v>
      </c>
      <c r="U401" s="54">
        <v>1.291467547416687</v>
      </c>
      <c r="V401" s="54">
        <v>-4.4490399360656738</v>
      </c>
      <c r="W401" s="56">
        <v>666.87060546875</v>
      </c>
    </row>
    <row r="402" spans="19:23">
      <c r="S402" s="3" t="s">
        <v>103</v>
      </c>
      <c r="T402" s="55">
        <v>2000</v>
      </c>
      <c r="U402" s="54">
        <v>0</v>
      </c>
      <c r="V402" s="54">
        <v>0</v>
      </c>
      <c r="W402" s="56"/>
    </row>
    <row r="403" spans="19:23">
      <c r="S403" s="3" t="s">
        <v>103</v>
      </c>
      <c r="T403" s="55">
        <v>2001</v>
      </c>
      <c r="U403" s="54">
        <v>0.39949488639831543</v>
      </c>
      <c r="V403" s="54">
        <v>0.5126197338104248</v>
      </c>
      <c r="W403" s="56">
        <v>119.21600341796875</v>
      </c>
    </row>
    <row r="404" spans="19:23">
      <c r="S404" s="3" t="s">
        <v>103</v>
      </c>
      <c r="T404" s="55">
        <v>2002</v>
      </c>
      <c r="U404" s="54">
        <v>0.85331583023071289</v>
      </c>
      <c r="V404" s="54">
        <v>0.85017621517181396</v>
      </c>
      <c r="W404" s="56">
        <v>124.19947814941406</v>
      </c>
    </row>
    <row r="405" spans="19:23">
      <c r="S405" s="3" t="s">
        <v>103</v>
      </c>
      <c r="T405" s="55">
        <v>2003</v>
      </c>
      <c r="U405" s="54">
        <v>0.96095681190490723</v>
      </c>
      <c r="V405" s="54">
        <v>0.84538978338241577</v>
      </c>
      <c r="W405" s="56">
        <v>117.29882049560547</v>
      </c>
    </row>
    <row r="406" spans="19:23">
      <c r="S406" s="3" t="s">
        <v>103</v>
      </c>
      <c r="T406" s="55">
        <v>2004</v>
      </c>
      <c r="U406" s="54">
        <v>1.6406636238098145</v>
      </c>
      <c r="V406" s="54">
        <v>0.94316178560256958</v>
      </c>
      <c r="W406" s="56">
        <v>111.41863250732422</v>
      </c>
    </row>
    <row r="407" spans="19:23">
      <c r="S407" s="3" t="s">
        <v>103</v>
      </c>
      <c r="T407" s="55">
        <v>2005</v>
      </c>
      <c r="U407" s="54">
        <v>1.5355281829833984</v>
      </c>
      <c r="V407" s="54">
        <v>0.58654135465621948</v>
      </c>
      <c r="W407" s="56">
        <v>111.73503875732422</v>
      </c>
    </row>
    <row r="408" spans="19:23">
      <c r="S408" s="3" t="s">
        <v>103</v>
      </c>
      <c r="T408" s="55">
        <v>2006</v>
      </c>
      <c r="U408" s="54">
        <v>2.0250804424285889</v>
      </c>
      <c r="V408" s="54">
        <v>0.52386373281478882</v>
      </c>
      <c r="W408" s="56">
        <v>111.43361663818359</v>
      </c>
    </row>
    <row r="409" spans="19:23">
      <c r="S409" s="3" t="s">
        <v>103</v>
      </c>
      <c r="T409" s="55">
        <v>2007</v>
      </c>
      <c r="U409" s="54">
        <v>2.8442757129669189</v>
      </c>
      <c r="V409" s="54">
        <v>0.51309198141098022</v>
      </c>
      <c r="W409" s="56">
        <v>112.43427276611328</v>
      </c>
    </row>
    <row r="410" spans="19:23">
      <c r="S410" s="3" t="s">
        <v>103</v>
      </c>
      <c r="T410" s="55">
        <v>2008</v>
      </c>
      <c r="U410" s="54">
        <v>3.0057775974273682</v>
      </c>
      <c r="V410" s="54">
        <v>0.56344485282897949</v>
      </c>
      <c r="W410" s="56">
        <v>111.75251770019531</v>
      </c>
    </row>
    <row r="411" spans="19:23">
      <c r="S411" s="3" t="s">
        <v>103</v>
      </c>
      <c r="T411" s="55">
        <v>2009</v>
      </c>
      <c r="U411" s="54">
        <v>2.2903664112091064</v>
      </c>
      <c r="V411" s="54">
        <v>0.22933059930801392</v>
      </c>
      <c r="W411" s="56">
        <v>69.612144470214844</v>
      </c>
    </row>
    <row r="412" spans="19:23">
      <c r="S412" s="3" t="s">
        <v>103</v>
      </c>
      <c r="T412" s="55">
        <v>2010</v>
      </c>
      <c r="U412" s="54">
        <v>1.6764575242996216</v>
      </c>
      <c r="V412" s="54">
        <v>-0.17255650460720062</v>
      </c>
      <c r="W412" s="56">
        <v>61.07196044921875</v>
      </c>
    </row>
    <row r="413" spans="19:23">
      <c r="S413" s="3" t="s">
        <v>103</v>
      </c>
      <c r="T413" s="55">
        <v>2011</v>
      </c>
      <c r="U413" s="54">
        <v>1.6430529356002808</v>
      </c>
      <c r="V413" s="54">
        <v>-0.91960203647613525</v>
      </c>
      <c r="W413" s="56">
        <v>65.780609130859375</v>
      </c>
    </row>
    <row r="414" spans="19:23">
      <c r="S414" s="3" t="s">
        <v>103</v>
      </c>
      <c r="T414" s="55">
        <v>2012</v>
      </c>
      <c r="U414" s="54">
        <v>2.0617063045501709</v>
      </c>
      <c r="V414" s="54">
        <v>7.9289348796010017E-3</v>
      </c>
      <c r="W414" s="56">
        <v>79.73590087890625</v>
      </c>
    </row>
    <row r="415" spans="19:23">
      <c r="S415" s="3" t="s">
        <v>103</v>
      </c>
      <c r="T415" s="55">
        <v>2013</v>
      </c>
      <c r="U415" s="54">
        <v>2.1883180141448975</v>
      </c>
      <c r="V415" s="54">
        <v>-3.6238774657249451E-2</v>
      </c>
      <c r="W415" s="56">
        <v>53.507122039794922</v>
      </c>
    </row>
    <row r="416" spans="19:23">
      <c r="S416" s="3" t="s">
        <v>103</v>
      </c>
      <c r="T416" s="55">
        <v>2014</v>
      </c>
      <c r="U416" s="54">
        <v>1.7938970327377319</v>
      </c>
      <c r="V416" s="54">
        <v>-0.71959853172302246</v>
      </c>
      <c r="W416" s="56">
        <v>46.82958984375</v>
      </c>
    </row>
    <row r="417" spans="19:23">
      <c r="S417" s="3" t="s">
        <v>103</v>
      </c>
      <c r="T417" s="55">
        <v>2015</v>
      </c>
      <c r="U417" s="54">
        <v>1.6632316112518311</v>
      </c>
      <c r="V417" s="54">
        <v>-1.0480453968048096</v>
      </c>
      <c r="W417" s="56">
        <v>145.96318054199219</v>
      </c>
    </row>
    <row r="418" spans="19:23">
      <c r="S418" s="3" t="s">
        <v>103</v>
      </c>
      <c r="T418" s="55">
        <v>2016</v>
      </c>
      <c r="U418" s="54">
        <v>2.2235572338104248</v>
      </c>
      <c r="V418" s="54">
        <v>-1.2114559412002563</v>
      </c>
      <c r="W418" s="56">
        <v>167.83592224121094</v>
      </c>
    </row>
    <row r="419" spans="19:23">
      <c r="S419" s="3" t="s">
        <v>103</v>
      </c>
      <c r="T419" s="55">
        <v>2017</v>
      </c>
      <c r="U419" s="54">
        <v>1.7842147350311279</v>
      </c>
      <c r="V419" s="54">
        <v>-1.3852930068969727</v>
      </c>
      <c r="W419" s="56">
        <v>56.477985382080078</v>
      </c>
    </row>
    <row r="420" spans="19:23">
      <c r="S420" s="3" t="s">
        <v>103</v>
      </c>
      <c r="T420" s="55">
        <v>2018</v>
      </c>
      <c r="U420" s="54">
        <v>1.3407472372055054</v>
      </c>
      <c r="V420" s="54">
        <v>-1.4684786796569824</v>
      </c>
      <c r="W420" s="56">
        <v>58.208023071289063</v>
      </c>
    </row>
    <row r="421" spans="19:23">
      <c r="S421" s="3" t="s">
        <v>103</v>
      </c>
      <c r="T421" s="55">
        <v>2019</v>
      </c>
      <c r="U421" s="54">
        <v>0.93095260858535767</v>
      </c>
      <c r="V421" s="54">
        <v>-1.3050681352615356</v>
      </c>
      <c r="W421" s="56">
        <v>63.113967895507813</v>
      </c>
    </row>
    <row r="422" spans="19:23">
      <c r="S422" s="3" t="s">
        <v>103</v>
      </c>
      <c r="T422" s="55">
        <v>2020</v>
      </c>
      <c r="U422" s="54">
        <v>1.527411937713623</v>
      </c>
      <c r="V422" s="54">
        <v>-1.754792332649231</v>
      </c>
      <c r="W422" s="56">
        <v>70.503486633300781</v>
      </c>
    </row>
    <row r="423" spans="19:23">
      <c r="S423" s="3" t="s">
        <v>103</v>
      </c>
      <c r="T423" s="55">
        <v>2021</v>
      </c>
      <c r="U423" s="54">
        <v>3.043933629989624</v>
      </c>
      <c r="V423" s="54">
        <v>-1.6779733896255493</v>
      </c>
      <c r="W423" s="56">
        <v>72.610984802246094</v>
      </c>
    </row>
    <row r="424" spans="19:23">
      <c r="S424" s="3" t="s">
        <v>104</v>
      </c>
      <c r="T424" s="55">
        <v>2000</v>
      </c>
      <c r="U424" s="54">
        <v>0</v>
      </c>
      <c r="V424" s="54">
        <v>0</v>
      </c>
      <c r="W424" s="56"/>
    </row>
    <row r="425" spans="19:23">
      <c r="S425" s="3" t="s">
        <v>104</v>
      </c>
      <c r="T425" s="55">
        <v>2001</v>
      </c>
      <c r="U425" s="54">
        <v>-2.1202776581048965E-2</v>
      </c>
      <c r="V425" s="54">
        <v>3.4187313169240952E-2</v>
      </c>
      <c r="W425" s="56">
        <v>243.93264770507813</v>
      </c>
    </row>
    <row r="426" spans="19:23">
      <c r="S426" s="3" t="s">
        <v>104</v>
      </c>
      <c r="T426" s="55">
        <v>2002</v>
      </c>
      <c r="U426" s="54">
        <v>6.3269942998886108E-2</v>
      </c>
      <c r="V426" s="54">
        <v>-4.8855796456336975E-2</v>
      </c>
      <c r="W426" s="56">
        <v>254.11759948730469</v>
      </c>
    </row>
    <row r="427" spans="19:23">
      <c r="S427" s="3" t="s">
        <v>104</v>
      </c>
      <c r="T427" s="55">
        <v>2003</v>
      </c>
      <c r="U427" s="54">
        <v>-0.1955980658531189</v>
      </c>
      <c r="V427" s="54">
        <v>-0.47695142030715942</v>
      </c>
      <c r="W427" s="56">
        <v>240.05372619628906</v>
      </c>
    </row>
    <row r="428" spans="19:23">
      <c r="S428" s="3" t="s">
        <v>104</v>
      </c>
      <c r="T428" s="55">
        <v>2004</v>
      </c>
      <c r="U428" s="54">
        <v>0.29104173183441162</v>
      </c>
      <c r="V428" s="54">
        <v>-0.63541436195373535</v>
      </c>
      <c r="W428" s="56">
        <v>228.20242309570313</v>
      </c>
    </row>
    <row r="429" spans="19:23">
      <c r="S429" s="3" t="s">
        <v>104</v>
      </c>
      <c r="T429" s="55">
        <v>2005</v>
      </c>
      <c r="U429" s="54">
        <v>0.33464056253433228</v>
      </c>
      <c r="V429" s="54">
        <v>-0.8234671950340271</v>
      </c>
      <c r="W429" s="56">
        <v>229.14692687988281</v>
      </c>
    </row>
    <row r="430" spans="19:23">
      <c r="S430" s="3" t="s">
        <v>104</v>
      </c>
      <c r="T430" s="55">
        <v>2006</v>
      </c>
      <c r="U430" s="54">
        <v>0.91588693857192993</v>
      </c>
      <c r="V430" s="54">
        <v>-0.79841154813766479</v>
      </c>
      <c r="W430" s="56">
        <v>229.0860595703125</v>
      </c>
    </row>
    <row r="431" spans="19:23">
      <c r="S431" s="3" t="s">
        <v>104</v>
      </c>
      <c r="T431" s="55">
        <v>2007</v>
      </c>
      <c r="U431" s="54">
        <v>1.7076740264892578</v>
      </c>
      <c r="V431" s="54">
        <v>-0.88413727283477783</v>
      </c>
      <c r="W431" s="56">
        <v>231.90797424316406</v>
      </c>
    </row>
    <row r="432" spans="19:23">
      <c r="S432" s="3" t="s">
        <v>104</v>
      </c>
      <c r="T432" s="55">
        <v>2008</v>
      </c>
      <c r="U432" s="54">
        <v>1.3222661018371582</v>
      </c>
      <c r="V432" s="54">
        <v>-1.5702590942382813</v>
      </c>
      <c r="W432" s="56">
        <v>230.55538940429688</v>
      </c>
    </row>
    <row r="433" spans="19:23">
      <c r="S433" s="3" t="s">
        <v>104</v>
      </c>
      <c r="T433" s="55">
        <v>2009</v>
      </c>
      <c r="U433" s="54">
        <v>0.50274002552032471</v>
      </c>
      <c r="V433" s="54">
        <v>-1.9926823377609253</v>
      </c>
      <c r="W433" s="56">
        <v>259.2200927734375</v>
      </c>
    </row>
    <row r="434" spans="19:23">
      <c r="S434" s="3" t="s">
        <v>104</v>
      </c>
      <c r="T434" s="55">
        <v>2010</v>
      </c>
      <c r="U434" s="54">
        <v>-0.32350930571556091</v>
      </c>
      <c r="V434" s="54">
        <v>-2.6329832077026367</v>
      </c>
      <c r="W434" s="56">
        <v>273.70913696289063</v>
      </c>
    </row>
    <row r="435" spans="19:23">
      <c r="S435" s="3" t="s">
        <v>104</v>
      </c>
      <c r="T435" s="55">
        <v>2011</v>
      </c>
      <c r="U435" s="54">
        <v>-0.23804815113544464</v>
      </c>
      <c r="V435" s="54">
        <v>-3.2878260612487793</v>
      </c>
      <c r="W435" s="56">
        <v>259.48757934570313</v>
      </c>
    </row>
    <row r="436" spans="19:23">
      <c r="S436" s="3" t="s">
        <v>104</v>
      </c>
      <c r="T436" s="55">
        <v>2012</v>
      </c>
      <c r="U436" s="54">
        <v>-0.48853656649589539</v>
      </c>
      <c r="V436" s="54">
        <v>-3.1905391216278076</v>
      </c>
      <c r="W436" s="56">
        <v>266.31149291992188</v>
      </c>
    </row>
    <row r="437" spans="19:23">
      <c r="S437" s="3" t="s">
        <v>104</v>
      </c>
      <c r="T437" s="55">
        <v>2013</v>
      </c>
      <c r="U437" s="54">
        <v>-0.33105185627937317</v>
      </c>
      <c r="V437" s="54">
        <v>-3.2216553688049316</v>
      </c>
      <c r="W437" s="56">
        <v>172.95989990234375</v>
      </c>
    </row>
    <row r="438" spans="19:23">
      <c r="S438" s="3" t="s">
        <v>104</v>
      </c>
      <c r="T438" s="55">
        <v>2014</v>
      </c>
      <c r="U438" s="54">
        <v>-0.32426625490188599</v>
      </c>
      <c r="V438" s="54">
        <v>-3.3990771770477295</v>
      </c>
      <c r="W438" s="56">
        <v>172.48628234863281</v>
      </c>
    </row>
    <row r="439" spans="19:23">
      <c r="S439" s="3" t="s">
        <v>104</v>
      </c>
      <c r="T439" s="55">
        <v>2015</v>
      </c>
      <c r="U439" s="54">
        <v>-0.29938569664955139</v>
      </c>
      <c r="V439" s="54">
        <v>-3.5370097160339355</v>
      </c>
      <c r="W439" s="56">
        <v>274.35079956054688</v>
      </c>
    </row>
    <row r="440" spans="19:23">
      <c r="S440" s="3" t="s">
        <v>104</v>
      </c>
      <c r="T440" s="55">
        <v>2016</v>
      </c>
      <c r="U440" s="54">
        <v>7.9494833946228027E-2</v>
      </c>
      <c r="V440" s="54">
        <v>-4.0349159240722656</v>
      </c>
      <c r="W440" s="56">
        <v>282.71871948242188</v>
      </c>
    </row>
    <row r="441" spans="19:23">
      <c r="S441" s="3" t="s">
        <v>104</v>
      </c>
      <c r="T441" s="55">
        <v>2017</v>
      </c>
      <c r="U441" s="54">
        <v>-0.27141514420509338</v>
      </c>
      <c r="V441" s="54">
        <v>-4.0447521209716797</v>
      </c>
      <c r="W441" s="56">
        <v>216.8270263671875</v>
      </c>
    </row>
    <row r="442" spans="19:23">
      <c r="S442" s="3" t="s">
        <v>104</v>
      </c>
      <c r="T442" s="55">
        <v>2018</v>
      </c>
      <c r="U442" s="54">
        <v>-0.83589345216751099</v>
      </c>
      <c r="V442" s="54">
        <v>-4.2396788597106934</v>
      </c>
      <c r="W442" s="56">
        <v>232.32746887207031</v>
      </c>
    </row>
    <row r="443" spans="19:23">
      <c r="S443" s="3" t="s">
        <v>104</v>
      </c>
      <c r="T443" s="55">
        <v>2019</v>
      </c>
      <c r="U443" s="54">
        <v>-1.2304199934005737</v>
      </c>
      <c r="V443" s="54">
        <v>-3.9875686168670654</v>
      </c>
      <c r="W443" s="56">
        <v>252.0838623046875</v>
      </c>
    </row>
    <row r="444" spans="19:23">
      <c r="S444" s="3" t="s">
        <v>104</v>
      </c>
      <c r="T444" s="55">
        <v>2020</v>
      </c>
      <c r="U444" s="54">
        <v>-0.63787323236465454</v>
      </c>
      <c r="V444" s="54">
        <v>-4.5647516250610352</v>
      </c>
      <c r="W444" s="56">
        <v>282.61102294921875</v>
      </c>
    </row>
    <row r="445" spans="19:23">
      <c r="S445" s="3" t="s">
        <v>104</v>
      </c>
      <c r="T445" s="55">
        <v>2021</v>
      </c>
      <c r="U445" s="54">
        <v>0.92063331604003906</v>
      </c>
      <c r="V445" s="54">
        <v>-4.6470088958740234</v>
      </c>
      <c r="W445" s="56">
        <v>292.666259765625</v>
      </c>
    </row>
    <row r="446" spans="19:23">
      <c r="S446" s="3" t="s">
        <v>105</v>
      </c>
      <c r="T446" s="55">
        <v>2000</v>
      </c>
      <c r="U446" s="54">
        <v>0</v>
      </c>
      <c r="V446" s="54">
        <v>0</v>
      </c>
      <c r="W446" s="56"/>
    </row>
    <row r="447" spans="19:23">
      <c r="S447" s="3" t="s">
        <v>105</v>
      </c>
      <c r="T447" s="55">
        <v>2001</v>
      </c>
      <c r="U447" s="54">
        <v>-8.7716288864612579E-2</v>
      </c>
      <c r="V447" s="54">
        <v>2.2416319847106934</v>
      </c>
      <c r="W447" s="56">
        <v>7.8065958023071289</v>
      </c>
    </row>
    <row r="448" spans="19:23">
      <c r="S448" s="3" t="s">
        <v>105</v>
      </c>
      <c r="T448" s="55">
        <v>2002</v>
      </c>
      <c r="U448" s="54">
        <v>-5.2266564220190048E-2</v>
      </c>
      <c r="V448" s="54">
        <v>5.3228754997253418</v>
      </c>
      <c r="W448" s="56">
        <v>7.3375792503356934</v>
      </c>
    </row>
    <row r="449" spans="19:23">
      <c r="S449" s="3" t="s">
        <v>105</v>
      </c>
      <c r="T449" s="55">
        <v>2003</v>
      </c>
      <c r="U449" s="54">
        <v>-6.8032853305339813E-2</v>
      </c>
      <c r="V449" s="54">
        <v>7.7892112731933594</v>
      </c>
      <c r="W449" s="56">
        <v>8.3903713226318359</v>
      </c>
    </row>
    <row r="450" spans="19:23">
      <c r="S450" s="3" t="s">
        <v>105</v>
      </c>
      <c r="T450" s="55">
        <v>2004</v>
      </c>
      <c r="U450" s="54">
        <v>0.28438776731491089</v>
      </c>
      <c r="V450" s="54">
        <v>10.31331729888916</v>
      </c>
      <c r="W450" s="56">
        <v>8.8757600784301758</v>
      </c>
    </row>
    <row r="451" spans="19:23">
      <c r="S451" s="3" t="s">
        <v>105</v>
      </c>
      <c r="T451" s="55">
        <v>2005</v>
      </c>
      <c r="U451" s="54">
        <v>0.18980629742145538</v>
      </c>
      <c r="V451" s="54">
        <v>11.136932373046875</v>
      </c>
      <c r="W451" s="56">
        <v>10.241759300231934</v>
      </c>
    </row>
    <row r="452" spans="19:23">
      <c r="S452" s="3" t="s">
        <v>105</v>
      </c>
      <c r="T452" s="55">
        <v>2006</v>
      </c>
      <c r="U452" s="54">
        <v>0.90071463584899902</v>
      </c>
      <c r="V452" s="54">
        <v>15.895485877990723</v>
      </c>
      <c r="W452" s="56">
        <v>9.114506721496582</v>
      </c>
    </row>
    <row r="453" spans="19:23">
      <c r="S453" s="3" t="s">
        <v>105</v>
      </c>
      <c r="T453" s="55">
        <v>2007</v>
      </c>
      <c r="U453" s="54">
        <v>1.4007487297058105</v>
      </c>
      <c r="V453" s="54">
        <v>19.025674819946289</v>
      </c>
      <c r="W453" s="56">
        <v>10.720798492431641</v>
      </c>
    </row>
    <row r="454" spans="19:23">
      <c r="S454" s="3" t="s">
        <v>105</v>
      </c>
      <c r="T454" s="55">
        <v>2008</v>
      </c>
      <c r="U454" s="54">
        <v>1.4023123979568481</v>
      </c>
      <c r="V454" s="54">
        <v>20.421331405639648</v>
      </c>
      <c r="W454" s="56">
        <v>11.150326728820801</v>
      </c>
    </row>
    <row r="455" spans="19:23">
      <c r="S455" s="3" t="s">
        <v>105</v>
      </c>
      <c r="T455" s="55">
        <v>2009</v>
      </c>
      <c r="U455" s="54">
        <v>1.5099971294403076</v>
      </c>
      <c r="V455" s="54">
        <v>21.505809783935547</v>
      </c>
      <c r="W455" s="56">
        <v>8.9752120971679688</v>
      </c>
    </row>
    <row r="456" spans="19:23">
      <c r="S456" s="3" t="s">
        <v>105</v>
      </c>
      <c r="T456" s="55">
        <v>2010</v>
      </c>
      <c r="U456" s="54">
        <v>1.4384299516677856</v>
      </c>
      <c r="V456" s="54">
        <v>22.834348678588867</v>
      </c>
      <c r="W456" s="56">
        <v>10.443086624145508</v>
      </c>
    </row>
    <row r="457" spans="19:23">
      <c r="S457" s="3" t="s">
        <v>105</v>
      </c>
      <c r="T457" s="55">
        <v>2011</v>
      </c>
      <c r="U457" s="54">
        <v>1.3956100940704346</v>
      </c>
      <c r="V457" s="54">
        <v>22.118804931640625</v>
      </c>
      <c r="W457" s="56">
        <v>8.9335060119628906</v>
      </c>
    </row>
    <row r="458" spans="19:23">
      <c r="S458" s="3" t="s">
        <v>105</v>
      </c>
      <c r="T458" s="55">
        <v>2012</v>
      </c>
      <c r="U458" s="54">
        <v>1.3071445226669312</v>
      </c>
      <c r="V458" s="54">
        <v>21.91404914855957</v>
      </c>
      <c r="W458" s="56">
        <v>9.1924200057983398</v>
      </c>
    </row>
    <row r="459" spans="19:23">
      <c r="S459" s="3" t="s">
        <v>105</v>
      </c>
      <c r="T459" s="55">
        <v>2013</v>
      </c>
      <c r="U459" s="54">
        <v>1.2713609933853149</v>
      </c>
      <c r="V459" s="54">
        <v>21.415592193603516</v>
      </c>
      <c r="W459" s="56">
        <v>11.810378074645996</v>
      </c>
    </row>
    <row r="460" spans="19:23">
      <c r="S460" s="3" t="s">
        <v>105</v>
      </c>
      <c r="T460" s="55">
        <v>2014</v>
      </c>
      <c r="U460" s="54">
        <v>0.92700260877609253</v>
      </c>
      <c r="V460" s="54">
        <v>20.196548461914063</v>
      </c>
      <c r="W460" s="56">
        <v>13.993487358093262</v>
      </c>
    </row>
    <row r="461" spans="19:23">
      <c r="S461" s="3" t="s">
        <v>105</v>
      </c>
      <c r="T461" s="55">
        <v>2015</v>
      </c>
      <c r="U461" s="54">
        <v>1.1715104579925537</v>
      </c>
      <c r="V461" s="54">
        <v>21.861173629760742</v>
      </c>
      <c r="W461" s="56">
        <v>16.477209091186523</v>
      </c>
    </row>
    <row r="462" spans="19:23">
      <c r="S462" s="3" t="s">
        <v>105</v>
      </c>
      <c r="T462" s="55">
        <v>2016</v>
      </c>
      <c r="U462" s="54">
        <v>1.1656713485717773</v>
      </c>
      <c r="V462" s="54">
        <v>21.485475540161133</v>
      </c>
      <c r="W462" s="56">
        <v>44.568691253662109</v>
      </c>
    </row>
    <row r="463" spans="19:23">
      <c r="S463" s="3" t="s">
        <v>105</v>
      </c>
      <c r="T463" s="55">
        <v>2017</v>
      </c>
      <c r="U463" s="54">
        <v>0.86177122592926025</v>
      </c>
      <c r="V463" s="54">
        <v>20.637643814086914</v>
      </c>
      <c r="W463" s="56">
        <v>39.65985107421875</v>
      </c>
    </row>
    <row r="464" spans="19:23">
      <c r="S464" s="3" t="s">
        <v>105</v>
      </c>
      <c r="T464" s="55">
        <v>2018</v>
      </c>
      <c r="U464" s="54">
        <v>0.1449749767780304</v>
      </c>
      <c r="V464" s="54">
        <v>17.823207855224609</v>
      </c>
      <c r="W464" s="56">
        <v>39.912887573242188</v>
      </c>
    </row>
    <row r="465" spans="19:23">
      <c r="S465" s="3" t="s">
        <v>105</v>
      </c>
      <c r="T465" s="55">
        <v>2019</v>
      </c>
      <c r="U465" s="54">
        <v>0.37204703688621521</v>
      </c>
      <c r="V465" s="54">
        <v>20.820564270019531</v>
      </c>
      <c r="W465" s="56">
        <v>45.863136291503906</v>
      </c>
    </row>
    <row r="466" spans="19:23">
      <c r="S466" s="3" t="s">
        <v>105</v>
      </c>
      <c r="T466" s="55">
        <v>2020</v>
      </c>
      <c r="U466" s="54">
        <v>0.36303192377090454</v>
      </c>
      <c r="V466" s="54">
        <v>19.66230583190918</v>
      </c>
      <c r="W466" s="56">
        <v>37.215339660644531</v>
      </c>
    </row>
    <row r="467" spans="19:23">
      <c r="S467" s="3" t="s">
        <v>105</v>
      </c>
      <c r="T467" s="55">
        <v>2021</v>
      </c>
      <c r="U467" s="54">
        <v>1.0863757133483887</v>
      </c>
      <c r="V467" s="54">
        <v>20.270235061645508</v>
      </c>
      <c r="W467" s="56">
        <v>36.387538909912109</v>
      </c>
    </row>
    <row r="468" spans="19:23">
      <c r="S468" s="3" t="s">
        <v>106</v>
      </c>
      <c r="T468" s="55">
        <v>2000</v>
      </c>
      <c r="U468" s="54">
        <v>0</v>
      </c>
      <c r="V468" s="54">
        <v>0</v>
      </c>
      <c r="W468" s="56"/>
    </row>
    <row r="469" spans="19:23">
      <c r="S469" s="3" t="s">
        <v>106</v>
      </c>
      <c r="T469" s="55">
        <v>2001</v>
      </c>
      <c r="U469" s="54">
        <v>-0.36406421661376953</v>
      </c>
      <c r="V469" s="54">
        <v>2.5418231263756752E-2</v>
      </c>
      <c r="W469" s="56">
        <v>16.397396087646484</v>
      </c>
    </row>
    <row r="470" spans="19:23">
      <c r="S470" s="3" t="s">
        <v>106</v>
      </c>
      <c r="T470" s="55">
        <v>2002</v>
      </c>
      <c r="U470" s="54">
        <v>-0.78139430284500122</v>
      </c>
      <c r="V470" s="54">
        <v>-3.1117483973503113E-2</v>
      </c>
      <c r="W470" s="56">
        <v>15.59169864654541</v>
      </c>
    </row>
    <row r="471" spans="19:23">
      <c r="S471" s="3" t="s">
        <v>106</v>
      </c>
      <c r="T471" s="55">
        <v>2003</v>
      </c>
      <c r="U471" s="54">
        <v>-0.61823016405105591</v>
      </c>
      <c r="V471" s="54">
        <v>3.4270780086517334</v>
      </c>
      <c r="W471" s="56">
        <v>17.741725921630859</v>
      </c>
    </row>
    <row r="472" spans="19:23">
      <c r="S472" s="3" t="s">
        <v>106</v>
      </c>
      <c r="T472" s="55">
        <v>2004</v>
      </c>
      <c r="U472" s="54">
        <v>-0.34639796614646912</v>
      </c>
      <c r="V472" s="54">
        <v>5.3715782165527344</v>
      </c>
      <c r="W472" s="56">
        <v>15.100893974304199</v>
      </c>
    </row>
    <row r="473" spans="19:23">
      <c r="S473" s="3" t="s">
        <v>106</v>
      </c>
      <c r="T473" s="55">
        <v>2005</v>
      </c>
      <c r="U473" s="54">
        <v>-0.52795666456222534</v>
      </c>
      <c r="V473" s="54">
        <v>5.6596407890319824</v>
      </c>
      <c r="W473" s="56">
        <v>14.053617477416992</v>
      </c>
    </row>
    <row r="474" spans="19:23">
      <c r="S474" s="3" t="s">
        <v>106</v>
      </c>
      <c r="T474" s="55">
        <v>2006</v>
      </c>
      <c r="U474" s="54">
        <v>5.7635881006717682E-2</v>
      </c>
      <c r="V474" s="54">
        <v>9.5355243682861328</v>
      </c>
      <c r="W474" s="56">
        <v>6.6240792274475098</v>
      </c>
    </row>
    <row r="475" spans="19:23">
      <c r="S475" s="3" t="s">
        <v>106</v>
      </c>
      <c r="T475" s="55">
        <v>2007</v>
      </c>
      <c r="U475" s="54">
        <v>0.54924839735031128</v>
      </c>
      <c r="V475" s="54">
        <v>12.50432300567627</v>
      </c>
      <c r="W475" s="56">
        <v>8.6486501693725586</v>
      </c>
    </row>
    <row r="476" spans="19:23">
      <c r="S476" s="3" t="s">
        <v>106</v>
      </c>
      <c r="T476" s="55">
        <v>2008</v>
      </c>
      <c r="U476" s="54">
        <v>0.54606801271438599</v>
      </c>
      <c r="V476" s="54">
        <v>13.866140365600586</v>
      </c>
      <c r="W476" s="56">
        <v>6.2691540718078613</v>
      </c>
    </row>
    <row r="477" spans="19:23">
      <c r="S477" s="3" t="s">
        <v>106</v>
      </c>
      <c r="T477" s="55">
        <v>2009</v>
      </c>
      <c r="U477" s="54">
        <v>0.62731826305389404</v>
      </c>
      <c r="V477" s="54">
        <v>14.787113189697266</v>
      </c>
      <c r="W477" s="56">
        <v>7.2111177444458008</v>
      </c>
    </row>
    <row r="478" spans="19:23">
      <c r="S478" s="3" t="s">
        <v>106</v>
      </c>
      <c r="T478" s="55">
        <v>2010</v>
      </c>
      <c r="U478" s="54">
        <v>0.45306721329689026</v>
      </c>
      <c r="V478" s="54">
        <v>15.625382423400879</v>
      </c>
      <c r="W478" s="56">
        <v>9.0504665374755859</v>
      </c>
    </row>
    <row r="479" spans="19:23">
      <c r="S479" s="3" t="s">
        <v>106</v>
      </c>
      <c r="T479" s="55">
        <v>2011</v>
      </c>
      <c r="U479" s="54">
        <v>0.33148318529129028</v>
      </c>
      <c r="V479" s="54">
        <v>14.514745712280273</v>
      </c>
      <c r="W479" s="56">
        <v>9.520136833190918</v>
      </c>
    </row>
    <row r="480" spans="19:23">
      <c r="S480" s="3" t="s">
        <v>106</v>
      </c>
      <c r="T480" s="55">
        <v>2012</v>
      </c>
      <c r="U480" s="54">
        <v>-2.0207356661558151E-2</v>
      </c>
      <c r="V480" s="54">
        <v>13.029078483581543</v>
      </c>
      <c r="W480" s="56">
        <v>9.9832782745361328</v>
      </c>
    </row>
    <row r="481" spans="19:23">
      <c r="S481" s="3" t="s">
        <v>106</v>
      </c>
      <c r="T481" s="55">
        <v>2013</v>
      </c>
      <c r="U481" s="54">
        <v>-0.13826298713684082</v>
      </c>
      <c r="V481" s="54">
        <v>12.100698471069336</v>
      </c>
      <c r="W481" s="56">
        <v>9.3644943237304688</v>
      </c>
    </row>
    <row r="482" spans="19:23">
      <c r="S482" s="3" t="s">
        <v>106</v>
      </c>
      <c r="T482" s="55">
        <v>2014</v>
      </c>
      <c r="U482" s="54">
        <v>-0.43981954455375671</v>
      </c>
      <c r="V482" s="54">
        <v>11.210386276245117</v>
      </c>
      <c r="W482" s="56">
        <v>12.494306564331055</v>
      </c>
    </row>
    <row r="483" spans="19:23">
      <c r="S483" s="3" t="s">
        <v>106</v>
      </c>
      <c r="T483" s="55">
        <v>2015</v>
      </c>
      <c r="U483" s="54">
        <v>-0.21282060444355011</v>
      </c>
      <c r="V483" s="54">
        <v>12.775277137756348</v>
      </c>
      <c r="W483" s="56">
        <v>14.284693717956543</v>
      </c>
    </row>
    <row r="484" spans="19:23">
      <c r="S484" s="3" t="s">
        <v>106</v>
      </c>
      <c r="T484" s="55">
        <v>2016</v>
      </c>
      <c r="U484" s="54">
        <v>-0.15598590672016144</v>
      </c>
      <c r="V484" s="54">
        <v>12.679314613342285</v>
      </c>
      <c r="W484" s="56">
        <v>48.046337127685547</v>
      </c>
    </row>
    <row r="485" spans="19:23">
      <c r="S485" s="3" t="s">
        <v>106</v>
      </c>
      <c r="T485" s="55">
        <v>2017</v>
      </c>
      <c r="U485" s="54">
        <v>-0.31372791528701782</v>
      </c>
      <c r="V485" s="54">
        <v>12.640528678894043</v>
      </c>
      <c r="W485" s="56">
        <v>39.164623260498047</v>
      </c>
    </row>
    <row r="486" spans="19:23">
      <c r="S486" s="3" t="s">
        <v>106</v>
      </c>
      <c r="T486" s="55">
        <v>2018</v>
      </c>
      <c r="U486" s="54">
        <v>-0.56557130813598633</v>
      </c>
      <c r="V486" s="54">
        <v>12.169796943664551</v>
      </c>
      <c r="W486" s="56">
        <v>36.759311676025391</v>
      </c>
    </row>
    <row r="487" spans="19:23">
      <c r="S487" s="3" t="s">
        <v>106</v>
      </c>
      <c r="T487" s="55">
        <v>2019</v>
      </c>
      <c r="U487" s="54">
        <v>-0.60406804084777832</v>
      </c>
      <c r="V487" s="54">
        <v>13.894255638122559</v>
      </c>
      <c r="W487" s="56">
        <v>30.931379318237305</v>
      </c>
    </row>
    <row r="488" spans="19:23">
      <c r="S488" s="3" t="s">
        <v>106</v>
      </c>
      <c r="T488" s="55">
        <v>2020</v>
      </c>
      <c r="U488" s="54">
        <v>-0.24315996468067169</v>
      </c>
      <c r="V488" s="54">
        <v>14.419381141662598</v>
      </c>
      <c r="W488" s="56">
        <v>33.333198547363281</v>
      </c>
    </row>
    <row r="489" spans="19:23">
      <c r="S489" s="3" t="s">
        <v>106</v>
      </c>
      <c r="T489" s="55">
        <v>2021</v>
      </c>
      <c r="U489" s="54">
        <v>0.47687581181526184</v>
      </c>
      <c r="V489" s="54">
        <v>15.017584800720215</v>
      </c>
      <c r="W489" s="56">
        <v>34.055953979492188</v>
      </c>
    </row>
    <row r="490" spans="19:23">
      <c r="S490" s="3" t="s">
        <v>107</v>
      </c>
      <c r="T490" s="55">
        <v>2000</v>
      </c>
      <c r="U490" s="54">
        <v>0</v>
      </c>
      <c r="V490" s="54">
        <v>0</v>
      </c>
      <c r="W490" s="56"/>
    </row>
    <row r="491" spans="19:23">
      <c r="S491" s="3" t="s">
        <v>107</v>
      </c>
      <c r="T491" s="55">
        <v>2001</v>
      </c>
      <c r="U491" s="54">
        <v>0.3065209686756134</v>
      </c>
      <c r="V491" s="54">
        <v>5.3908858299255371</v>
      </c>
      <c r="W491" s="56">
        <v>15.49738883972168</v>
      </c>
    </row>
    <row r="492" spans="19:23">
      <c r="S492" s="3" t="s">
        <v>107</v>
      </c>
      <c r="T492" s="55">
        <v>2002</v>
      </c>
      <c r="U492" s="54">
        <v>0.1219569519162178</v>
      </c>
      <c r="V492" s="54">
        <v>7.1365680694580078</v>
      </c>
      <c r="W492" s="56">
        <v>13.997640609741211</v>
      </c>
    </row>
    <row r="493" spans="19:23">
      <c r="S493" s="3" t="s">
        <v>107</v>
      </c>
      <c r="T493" s="55">
        <v>2003</v>
      </c>
      <c r="U493" s="54">
        <v>-0.1944829523563385</v>
      </c>
      <c r="V493" s="54">
        <v>7.8972315788269043</v>
      </c>
      <c r="W493" s="56">
        <v>15.85690975189209</v>
      </c>
    </row>
    <row r="494" spans="19:23">
      <c r="S494" s="3" t="s">
        <v>107</v>
      </c>
      <c r="T494" s="55">
        <v>2004</v>
      </c>
      <c r="U494" s="54">
        <v>-7.538219541311264E-2</v>
      </c>
      <c r="V494" s="54">
        <v>9.0593538284301758</v>
      </c>
      <c r="W494" s="56">
        <v>22.214879989624023</v>
      </c>
    </row>
    <row r="495" spans="19:23">
      <c r="S495" s="3" t="s">
        <v>107</v>
      </c>
      <c r="T495" s="55">
        <v>2005</v>
      </c>
      <c r="U495" s="54">
        <v>-0.27146100997924805</v>
      </c>
      <c r="V495" s="54">
        <v>9.4847383499145508</v>
      </c>
      <c r="W495" s="56">
        <v>20.26556396484375</v>
      </c>
    </row>
    <row r="496" spans="19:23">
      <c r="S496" s="3" t="s">
        <v>107</v>
      </c>
      <c r="T496" s="55">
        <v>2006</v>
      </c>
      <c r="U496" s="54">
        <v>-9.3624172732234001E-3</v>
      </c>
      <c r="V496" s="54">
        <v>11.789510726928711</v>
      </c>
      <c r="W496" s="56">
        <v>20.01983642578125</v>
      </c>
    </row>
    <row r="497" spans="19:23">
      <c r="S497" s="3" t="s">
        <v>107</v>
      </c>
      <c r="T497" s="55">
        <v>2007</v>
      </c>
      <c r="U497" s="54">
        <v>0.45883211493492126</v>
      </c>
      <c r="V497" s="54">
        <v>14.89039421081543</v>
      </c>
      <c r="W497" s="56">
        <v>25.316162109375</v>
      </c>
    </row>
    <row r="498" spans="19:23">
      <c r="S498" s="3" t="s">
        <v>107</v>
      </c>
      <c r="T498" s="55">
        <v>2008</v>
      </c>
      <c r="U498" s="54">
        <v>0.27345788478851318</v>
      </c>
      <c r="V498" s="54">
        <v>15.656918525695801</v>
      </c>
      <c r="W498" s="56">
        <v>19.350351333618164</v>
      </c>
    </row>
    <row r="499" spans="19:23">
      <c r="S499" s="3" t="s">
        <v>107</v>
      </c>
      <c r="T499" s="55">
        <v>2009</v>
      </c>
      <c r="U499" s="54">
        <v>0.59031516313552856</v>
      </c>
      <c r="V499" s="54">
        <v>18.112020492553711</v>
      </c>
      <c r="W499" s="56">
        <v>21.851215362548828</v>
      </c>
    </row>
    <row r="500" spans="19:23">
      <c r="S500" s="3" t="s">
        <v>107</v>
      </c>
      <c r="T500" s="55">
        <v>2010</v>
      </c>
      <c r="U500" s="54">
        <v>0.25982347130775452</v>
      </c>
      <c r="V500" s="54">
        <v>18.599319458007813</v>
      </c>
      <c r="W500" s="56">
        <v>25.987089157104492</v>
      </c>
    </row>
    <row r="501" spans="19:23">
      <c r="S501" s="3" t="s">
        <v>107</v>
      </c>
      <c r="T501" s="55">
        <v>2011</v>
      </c>
      <c r="U501" s="54">
        <v>0.26578137278556824</v>
      </c>
      <c r="V501" s="54">
        <v>17.959327697753906</v>
      </c>
      <c r="W501" s="56">
        <v>20.809972763061523</v>
      </c>
    </row>
    <row r="502" spans="19:23">
      <c r="S502" s="3" t="s">
        <v>107</v>
      </c>
      <c r="T502" s="55">
        <v>2012</v>
      </c>
      <c r="U502" s="54">
        <v>-9.2560268938541412E-2</v>
      </c>
      <c r="V502" s="54">
        <v>16.389366149902344</v>
      </c>
      <c r="W502" s="56">
        <v>19.865100860595703</v>
      </c>
    </row>
    <row r="503" spans="19:23">
      <c r="S503" s="3" t="s">
        <v>107</v>
      </c>
      <c r="T503" s="55">
        <v>2013</v>
      </c>
      <c r="U503" s="54">
        <v>-0.1791217029094696</v>
      </c>
      <c r="V503" s="54">
        <v>15.486773490905762</v>
      </c>
      <c r="W503" s="56">
        <v>22.14886474609375</v>
      </c>
    </row>
    <row r="504" spans="19:23">
      <c r="S504" s="3" t="s">
        <v>107</v>
      </c>
      <c r="T504" s="55">
        <v>2014</v>
      </c>
      <c r="U504" s="54">
        <v>-0.43126046657562256</v>
      </c>
      <c r="V504" s="54">
        <v>14.918951988220215</v>
      </c>
      <c r="W504" s="56">
        <v>33.329292297363281</v>
      </c>
    </row>
    <row r="505" spans="19:23">
      <c r="S505" s="3" t="s">
        <v>107</v>
      </c>
      <c r="T505" s="55">
        <v>2015</v>
      </c>
      <c r="U505" s="54">
        <v>-0.25893139839172363</v>
      </c>
      <c r="V505" s="54">
        <v>16.405838012695313</v>
      </c>
      <c r="W505" s="56">
        <v>39.463394165039063</v>
      </c>
    </row>
    <row r="506" spans="19:23">
      <c r="S506" s="3" t="s">
        <v>107</v>
      </c>
      <c r="T506" s="55">
        <v>2016</v>
      </c>
      <c r="U506" s="54">
        <v>-9.0383343398571014E-2</v>
      </c>
      <c r="V506" s="54">
        <v>16.812564849853516</v>
      </c>
      <c r="W506" s="56">
        <v>39.770572662353516</v>
      </c>
    </row>
    <row r="507" spans="19:23">
      <c r="S507" s="3" t="s">
        <v>107</v>
      </c>
      <c r="T507" s="55">
        <v>2017</v>
      </c>
      <c r="U507" s="54">
        <v>-0.21109633147716522</v>
      </c>
      <c r="V507" s="54">
        <v>17.101705551147461</v>
      </c>
      <c r="W507" s="56">
        <v>56.667800903320313</v>
      </c>
    </row>
    <row r="508" spans="19:23">
      <c r="S508" s="3" t="s">
        <v>107</v>
      </c>
      <c r="T508" s="55">
        <v>2018</v>
      </c>
      <c r="U508" s="54">
        <v>-0.52666056156158447</v>
      </c>
      <c r="V508" s="54">
        <v>16.405849456787109</v>
      </c>
      <c r="W508" s="56">
        <v>53.647750854492188</v>
      </c>
    </row>
    <row r="509" spans="19:23">
      <c r="S509" s="3" t="s">
        <v>107</v>
      </c>
      <c r="T509" s="55">
        <v>2019</v>
      </c>
      <c r="U509" s="54">
        <v>-0.50885230302810669</v>
      </c>
      <c r="V509" s="54">
        <v>18.879241943359375</v>
      </c>
      <c r="W509" s="56">
        <v>49.020191192626953</v>
      </c>
    </row>
    <row r="510" spans="19:23">
      <c r="S510" s="3" t="s">
        <v>107</v>
      </c>
      <c r="T510" s="55">
        <v>2020</v>
      </c>
      <c r="U510" s="54">
        <v>0.12436302751302719</v>
      </c>
      <c r="V510" s="54">
        <v>20.580698013305664</v>
      </c>
      <c r="W510" s="56">
        <v>58.705390930175781</v>
      </c>
    </row>
    <row r="511" spans="19:23">
      <c r="S511" s="3" t="s">
        <v>107</v>
      </c>
      <c r="T511" s="55">
        <v>2021</v>
      </c>
      <c r="U511" s="54">
        <v>1.0701555013656616</v>
      </c>
      <c r="V511" s="54">
        <v>22.019659042358398</v>
      </c>
      <c r="W511" s="56">
        <v>40.918659210205078</v>
      </c>
    </row>
    <row r="512" spans="19:23">
      <c r="S512" s="3" t="s">
        <v>108</v>
      </c>
      <c r="T512" s="55">
        <v>2000</v>
      </c>
      <c r="U512" s="54">
        <v>0</v>
      </c>
      <c r="V512" s="54">
        <v>0</v>
      </c>
      <c r="W512" s="56"/>
    </row>
    <row r="513" spans="19:23">
      <c r="S513" s="3" t="s">
        <v>108</v>
      </c>
      <c r="T513" s="55">
        <v>2001</v>
      </c>
      <c r="U513" s="54">
        <v>0.5251649022102356</v>
      </c>
      <c r="V513" s="54">
        <v>7.3163504600524902</v>
      </c>
      <c r="W513" s="56">
        <v>13.054710388183594</v>
      </c>
    </row>
    <row r="514" spans="19:23">
      <c r="S514" s="3" t="s">
        <v>108</v>
      </c>
      <c r="T514" s="55">
        <v>2002</v>
      </c>
      <c r="U514" s="54">
        <v>0.68026340007781982</v>
      </c>
      <c r="V514" s="54">
        <v>11.543316841125488</v>
      </c>
      <c r="W514" s="56">
        <v>12.198434829711914</v>
      </c>
    </row>
    <row r="515" spans="19:23">
      <c r="S515" s="3" t="s">
        <v>108</v>
      </c>
      <c r="T515" s="55">
        <v>2003</v>
      </c>
      <c r="U515" s="54">
        <v>0.13111463189125061</v>
      </c>
      <c r="V515" s="54">
        <v>10.729733467102051</v>
      </c>
      <c r="W515" s="56">
        <v>13.817373275756836</v>
      </c>
    </row>
    <row r="516" spans="19:23">
      <c r="S516" s="3" t="s">
        <v>108</v>
      </c>
      <c r="T516" s="55">
        <v>2004</v>
      </c>
      <c r="U516" s="54">
        <v>0.19261029362678528</v>
      </c>
      <c r="V516" s="54">
        <v>11.54975700378418</v>
      </c>
      <c r="W516" s="56">
        <v>14.696334838867188</v>
      </c>
    </row>
    <row r="517" spans="19:23">
      <c r="S517" s="3" t="s">
        <v>108</v>
      </c>
      <c r="T517" s="55">
        <v>2005</v>
      </c>
      <c r="U517" s="54">
        <v>-0.11768529564142227</v>
      </c>
      <c r="V517" s="54">
        <v>11.296758651733398</v>
      </c>
      <c r="W517" s="56">
        <v>10.352192878723145</v>
      </c>
    </row>
    <row r="518" spans="19:23">
      <c r="S518" s="3" t="s">
        <v>108</v>
      </c>
      <c r="T518" s="55">
        <v>2006</v>
      </c>
      <c r="U518" s="54">
        <v>0.69690424203872681</v>
      </c>
      <c r="V518" s="54">
        <v>17.093507766723633</v>
      </c>
      <c r="W518" s="56">
        <v>8.9527368545532227</v>
      </c>
    </row>
    <row r="519" spans="19:23">
      <c r="S519" s="3" t="s">
        <v>108</v>
      </c>
      <c r="T519" s="55">
        <v>2007</v>
      </c>
      <c r="U519" s="54">
        <v>1.4791402816772461</v>
      </c>
      <c r="V519" s="54">
        <v>22.183931350708008</v>
      </c>
      <c r="W519" s="56">
        <v>14.481799125671387</v>
      </c>
    </row>
    <row r="520" spans="19:23">
      <c r="S520" s="3" t="s">
        <v>108</v>
      </c>
      <c r="T520" s="55">
        <v>2008</v>
      </c>
      <c r="U520" s="54">
        <v>1.2442706823348999</v>
      </c>
      <c r="V520" s="54">
        <v>22.506185531616211</v>
      </c>
      <c r="W520" s="56">
        <v>14.910687446594238</v>
      </c>
    </row>
    <row r="521" spans="19:23">
      <c r="S521" s="3" t="s">
        <v>108</v>
      </c>
      <c r="T521" s="55">
        <v>2009</v>
      </c>
      <c r="U521" s="54">
        <v>1.2205824851989746</v>
      </c>
      <c r="V521" s="54">
        <v>23.003311157226563</v>
      </c>
      <c r="W521" s="56">
        <v>16.938838958740234</v>
      </c>
    </row>
    <row r="522" spans="19:23">
      <c r="S522" s="3" t="s">
        <v>108</v>
      </c>
      <c r="T522" s="55">
        <v>2010</v>
      </c>
      <c r="U522" s="54">
        <v>0.92131781578063965</v>
      </c>
      <c r="V522" s="54">
        <v>23.589330673217773</v>
      </c>
      <c r="W522" s="56">
        <v>15.626700401306152</v>
      </c>
    </row>
    <row r="523" spans="19:23">
      <c r="S523" s="3" t="s">
        <v>108</v>
      </c>
      <c r="T523" s="55">
        <v>2011</v>
      </c>
      <c r="U523" s="54">
        <v>0.99106824398040771</v>
      </c>
      <c r="V523" s="54">
        <v>23.312015533447266</v>
      </c>
      <c r="W523" s="56">
        <v>20.000400543212891</v>
      </c>
    </row>
    <row r="524" spans="19:23">
      <c r="S524" s="3" t="s">
        <v>108</v>
      </c>
      <c r="T524" s="55">
        <v>2012</v>
      </c>
      <c r="U524" s="54">
        <v>0.49133282899856567</v>
      </c>
      <c r="V524" s="54">
        <v>20.913724899291992</v>
      </c>
      <c r="W524" s="56">
        <v>13.739936828613281</v>
      </c>
    </row>
    <row r="525" spans="19:23">
      <c r="S525" s="3" t="s">
        <v>108</v>
      </c>
      <c r="T525" s="55">
        <v>2013</v>
      </c>
      <c r="U525" s="54">
        <v>0.4481864869594574</v>
      </c>
      <c r="V525" s="54">
        <v>20.240440368652344</v>
      </c>
      <c r="W525" s="56">
        <v>15.445890426635742</v>
      </c>
    </row>
    <row r="526" spans="19:23">
      <c r="S526" s="3" t="s">
        <v>108</v>
      </c>
      <c r="T526" s="55">
        <v>2014</v>
      </c>
      <c r="U526" s="54">
        <v>0.1476815789937973</v>
      </c>
      <c r="V526" s="54">
        <v>19.371356964111328</v>
      </c>
      <c r="W526" s="56">
        <v>16.664312362670898</v>
      </c>
    </row>
    <row r="527" spans="19:23">
      <c r="S527" s="3" t="s">
        <v>108</v>
      </c>
      <c r="T527" s="55">
        <v>2015</v>
      </c>
      <c r="U527" s="54">
        <v>3.2961409538984299E-2</v>
      </c>
      <c r="V527" s="54">
        <v>19.346870422363281</v>
      </c>
      <c r="W527" s="56">
        <v>28.80311393737793</v>
      </c>
    </row>
    <row r="528" spans="19:23">
      <c r="S528" s="3" t="s">
        <v>108</v>
      </c>
      <c r="T528" s="55">
        <v>2016</v>
      </c>
      <c r="U528" s="54">
        <v>-0.37324506044387817</v>
      </c>
      <c r="V528" s="54">
        <v>16.649232864379883</v>
      </c>
      <c r="W528" s="56">
        <v>36.54034423828125</v>
      </c>
    </row>
    <row r="529" spans="19:23">
      <c r="S529" s="3" t="s">
        <v>108</v>
      </c>
      <c r="T529" s="55">
        <v>2017</v>
      </c>
      <c r="U529" s="54">
        <v>-0.46772676706314087</v>
      </c>
      <c r="V529" s="54">
        <v>17.169448852539063</v>
      </c>
      <c r="W529" s="56">
        <v>33.443687438964844</v>
      </c>
    </row>
    <row r="530" spans="19:23">
      <c r="S530" s="3" t="s">
        <v>108</v>
      </c>
      <c r="T530" s="55">
        <v>2018</v>
      </c>
      <c r="U530" s="54">
        <v>-0.55817556381225586</v>
      </c>
      <c r="V530" s="54">
        <v>17.696565628051758</v>
      </c>
      <c r="W530" s="56">
        <v>36.482505798339844</v>
      </c>
    </row>
    <row r="531" spans="19:23">
      <c r="S531" s="3" t="s">
        <v>108</v>
      </c>
      <c r="T531" s="55">
        <v>2019</v>
      </c>
      <c r="U531" s="54">
        <v>-0.19159179925918579</v>
      </c>
      <c r="V531" s="54">
        <v>22.053075790405273</v>
      </c>
      <c r="W531" s="56">
        <v>37.333641052246094</v>
      </c>
    </row>
    <row r="532" spans="19:23">
      <c r="S532" s="3" t="s">
        <v>108</v>
      </c>
      <c r="T532" s="55">
        <v>2020</v>
      </c>
      <c r="U532" s="54">
        <v>0.69835805892944336</v>
      </c>
      <c r="V532" s="54">
        <v>25.074535369873047</v>
      </c>
      <c r="W532" s="56">
        <v>39.620903015136719</v>
      </c>
    </row>
    <row r="533" spans="19:23">
      <c r="S533" s="3" t="s">
        <v>108</v>
      </c>
      <c r="T533" s="55">
        <v>2021</v>
      </c>
      <c r="U533" s="54">
        <v>1.3202223777770996</v>
      </c>
      <c r="V533" s="54">
        <v>24.846023559570313</v>
      </c>
      <c r="W533" s="56">
        <v>36.515621185302734</v>
      </c>
    </row>
    <row r="534" spans="19:23">
      <c r="S534" s="3" t="s">
        <v>109</v>
      </c>
      <c r="T534" s="55">
        <v>2000</v>
      </c>
      <c r="U534" s="54">
        <v>0</v>
      </c>
      <c r="V534" s="54">
        <v>0</v>
      </c>
      <c r="W534" s="56"/>
    </row>
    <row r="535" spans="19:23">
      <c r="S535" s="3" t="s">
        <v>109</v>
      </c>
      <c r="T535" s="55">
        <v>2001</v>
      </c>
      <c r="U535" s="54">
        <v>-0.63071668148040771</v>
      </c>
      <c r="V535" s="54">
        <v>0</v>
      </c>
      <c r="W535" s="56">
        <v>142.34086608886719</v>
      </c>
    </row>
    <row r="536" spans="19:23">
      <c r="S536" s="3" t="s">
        <v>109</v>
      </c>
      <c r="T536" s="55">
        <v>2002</v>
      </c>
      <c r="U536" s="54">
        <v>-1.3313502073287964</v>
      </c>
      <c r="V536" s="54">
        <v>0</v>
      </c>
      <c r="W536" s="56">
        <v>131.35762023925781</v>
      </c>
    </row>
    <row r="537" spans="19:23">
      <c r="S537" s="3" t="s">
        <v>109</v>
      </c>
      <c r="T537" s="55">
        <v>2003</v>
      </c>
      <c r="U537" s="54">
        <v>-2.0466578006744385</v>
      </c>
      <c r="V537" s="54">
        <v>0</v>
      </c>
      <c r="W537" s="56">
        <v>143.16432189941406</v>
      </c>
    </row>
    <row r="538" spans="19:23">
      <c r="S538" s="3" t="s">
        <v>109</v>
      </c>
      <c r="T538" s="55">
        <v>2004</v>
      </c>
      <c r="U538" s="54">
        <v>-2.1536641120910645</v>
      </c>
      <c r="V538" s="54">
        <v>0</v>
      </c>
      <c r="W538" s="56">
        <v>155.63865661621094</v>
      </c>
    </row>
    <row r="539" spans="19:23">
      <c r="S539" s="3" t="s">
        <v>109</v>
      </c>
      <c r="T539" s="55">
        <v>2005</v>
      </c>
      <c r="U539" s="54">
        <v>-2.6080389022827148</v>
      </c>
      <c r="V539" s="54">
        <v>0</v>
      </c>
      <c r="W539" s="56">
        <v>166.19810485839844</v>
      </c>
    </row>
    <row r="540" spans="19:23">
      <c r="S540" s="3" t="s">
        <v>109</v>
      </c>
      <c r="T540" s="55">
        <v>2006</v>
      </c>
      <c r="U540" s="54">
        <v>-2.815910816192627</v>
      </c>
      <c r="V540" s="54">
        <v>0</v>
      </c>
      <c r="W540" s="56">
        <v>159.75326538085938</v>
      </c>
    </row>
    <row r="541" spans="19:23">
      <c r="S541" s="3" t="s">
        <v>109</v>
      </c>
      <c r="T541" s="55">
        <v>2007</v>
      </c>
      <c r="U541" s="54">
        <v>-2.9066929817199707</v>
      </c>
      <c r="V541" s="54">
        <v>0</v>
      </c>
      <c r="W541" s="56">
        <v>151.21018981933594</v>
      </c>
    </row>
    <row r="542" spans="19:23">
      <c r="S542" s="3" t="s">
        <v>109</v>
      </c>
      <c r="T542" s="55">
        <v>2008</v>
      </c>
      <c r="U542" s="54">
        <v>-3.5314793586730957</v>
      </c>
      <c r="V542" s="54">
        <v>0</v>
      </c>
      <c r="W542" s="56">
        <v>150.03318786621094</v>
      </c>
    </row>
    <row r="543" spans="19:23">
      <c r="S543" s="3" t="s">
        <v>109</v>
      </c>
      <c r="T543" s="55">
        <v>2009</v>
      </c>
      <c r="U543" s="54">
        <v>-3.770637035369873</v>
      </c>
      <c r="V543" s="54">
        <v>0</v>
      </c>
      <c r="W543" s="56">
        <v>147.4749755859375</v>
      </c>
    </row>
    <row r="544" spans="19:23">
      <c r="S544" s="3" t="s">
        <v>109</v>
      </c>
      <c r="T544" s="55">
        <v>2010</v>
      </c>
      <c r="U544" s="54">
        <v>-4.6682672500610352</v>
      </c>
      <c r="V544" s="54">
        <v>0</v>
      </c>
      <c r="W544" s="56">
        <v>159.45095825195313</v>
      </c>
    </row>
    <row r="545" spans="19:23">
      <c r="S545" s="3" t="s">
        <v>109</v>
      </c>
      <c r="T545" s="55">
        <v>2011</v>
      </c>
      <c r="U545" s="54">
        <v>-4.3995761871337891</v>
      </c>
      <c r="V545" s="54">
        <v>0</v>
      </c>
      <c r="W545" s="56">
        <v>200.28254699707031</v>
      </c>
    </row>
    <row r="546" spans="19:23">
      <c r="S546" s="3" t="s">
        <v>109</v>
      </c>
      <c r="T546" s="55">
        <v>2012</v>
      </c>
      <c r="U546" s="54">
        <v>-4.5348105430603027</v>
      </c>
      <c r="V546" s="54">
        <v>0</v>
      </c>
      <c r="W546" s="56">
        <v>182.61009216308594</v>
      </c>
    </row>
    <row r="547" spans="19:23">
      <c r="S547" s="3" t="s">
        <v>109</v>
      </c>
      <c r="T547" s="55">
        <v>2013</v>
      </c>
      <c r="U547" s="54">
        <v>-4.3706827163696289</v>
      </c>
      <c r="V547" s="54">
        <v>0</v>
      </c>
      <c r="W547" s="56">
        <v>209.072509765625</v>
      </c>
    </row>
    <row r="548" spans="19:23">
      <c r="S548" s="3" t="s">
        <v>109</v>
      </c>
      <c r="T548" s="55">
        <v>2014</v>
      </c>
      <c r="U548" s="54">
        <v>-4.6580410003662109</v>
      </c>
      <c r="V548" s="54">
        <v>0</v>
      </c>
      <c r="W548" s="56">
        <v>216.61007690429688</v>
      </c>
    </row>
    <row r="549" spans="19:23">
      <c r="S549" s="3" t="s">
        <v>109</v>
      </c>
      <c r="T549" s="55">
        <v>2015</v>
      </c>
      <c r="U549" s="54">
        <v>-4.8790369033813477</v>
      </c>
      <c r="V549" s="54">
        <v>0</v>
      </c>
      <c r="W549" s="56">
        <v>288.3192138671875</v>
      </c>
    </row>
    <row r="550" spans="19:23">
      <c r="S550" s="3" t="s">
        <v>109</v>
      </c>
      <c r="T550" s="55">
        <v>2016</v>
      </c>
      <c r="U550" s="54">
        <v>-4.6932268142700195</v>
      </c>
      <c r="V550" s="54">
        <v>0</v>
      </c>
      <c r="W550" s="56">
        <v>320.70541381835938</v>
      </c>
    </row>
    <row r="551" spans="19:23">
      <c r="S551" s="3" t="s">
        <v>109</v>
      </c>
      <c r="T551" s="55">
        <v>2017</v>
      </c>
      <c r="U551" s="54">
        <v>-5.0561790466308594</v>
      </c>
      <c r="V551" s="54">
        <v>0</v>
      </c>
      <c r="W551" s="56">
        <v>255.50196838378906</v>
      </c>
    </row>
    <row r="552" spans="19:23">
      <c r="S552" s="3" t="s">
        <v>109</v>
      </c>
      <c r="T552" s="55">
        <v>2018</v>
      </c>
      <c r="U552" s="54">
        <v>-5.4228715896606445</v>
      </c>
      <c r="V552" s="54">
        <v>0</v>
      </c>
      <c r="W552" s="56">
        <v>248.21360778808594</v>
      </c>
    </row>
    <row r="553" spans="19:23">
      <c r="S553" s="3" t="s">
        <v>109</v>
      </c>
      <c r="T553" s="55">
        <v>2019</v>
      </c>
      <c r="U553" s="54">
        <v>-6.4495358467102051</v>
      </c>
      <c r="V553" s="54">
        <v>0</v>
      </c>
      <c r="W553" s="56">
        <v>263.22418212890625</v>
      </c>
    </row>
    <row r="554" spans="19:23">
      <c r="S554" s="3" t="s">
        <v>109</v>
      </c>
      <c r="T554" s="55">
        <v>2020</v>
      </c>
      <c r="U554" s="54">
        <v>-5.828312873840332</v>
      </c>
      <c r="V554" s="54">
        <v>0</v>
      </c>
      <c r="W554" s="56">
        <v>298.95138549804688</v>
      </c>
    </row>
    <row r="555" spans="19:23">
      <c r="S555" s="3" t="s">
        <v>109</v>
      </c>
      <c r="T555" s="55">
        <v>2021</v>
      </c>
      <c r="U555" s="54">
        <v>-4.2813577651977539</v>
      </c>
      <c r="V555" s="54">
        <v>0</v>
      </c>
      <c r="W555" s="56">
        <v>308.37759399414063</v>
      </c>
    </row>
    <row r="556" spans="19:23">
      <c r="S556" s="3" t="s">
        <v>110</v>
      </c>
      <c r="T556" s="55">
        <v>2000</v>
      </c>
      <c r="U556" s="54">
        <v>0</v>
      </c>
      <c r="V556" s="54">
        <v>0</v>
      </c>
      <c r="W556" s="56"/>
    </row>
    <row r="557" spans="19:23">
      <c r="S557" s="3" t="s">
        <v>110</v>
      </c>
      <c r="T557" s="55">
        <v>2001</v>
      </c>
      <c r="U557" s="54">
        <v>-0.21912996470928192</v>
      </c>
      <c r="V557" s="54">
        <v>0.73591506481170654</v>
      </c>
      <c r="W557" s="56">
        <v>9.1178722381591797</v>
      </c>
    </row>
    <row r="558" spans="19:23">
      <c r="S558" s="3" t="s">
        <v>110</v>
      </c>
      <c r="T558" s="55">
        <v>2002</v>
      </c>
      <c r="U558" s="54">
        <v>-0.24530194699764252</v>
      </c>
      <c r="V558" s="54">
        <v>2.7885656356811523</v>
      </c>
      <c r="W558" s="56">
        <v>8.6214265823364258</v>
      </c>
    </row>
    <row r="559" spans="19:23">
      <c r="S559" s="3" t="s">
        <v>110</v>
      </c>
      <c r="T559" s="55">
        <v>2003</v>
      </c>
      <c r="U559" s="54">
        <v>-0.70122712850570679</v>
      </c>
      <c r="V559" s="54">
        <v>2.1733973026275635</v>
      </c>
      <c r="W559" s="56">
        <v>9.7670793533325195</v>
      </c>
    </row>
    <row r="560" spans="19:23">
      <c r="S560" s="3" t="s">
        <v>110</v>
      </c>
      <c r="T560" s="55">
        <v>2004</v>
      </c>
      <c r="U560" s="54">
        <v>-0.71791863441467285</v>
      </c>
      <c r="V560" s="54">
        <v>2.3816409111022949</v>
      </c>
      <c r="W560" s="56">
        <v>12.857172012329102</v>
      </c>
    </row>
    <row r="561" spans="19:23">
      <c r="S561" s="3" t="s">
        <v>110</v>
      </c>
      <c r="T561" s="55">
        <v>2005</v>
      </c>
      <c r="U561" s="54">
        <v>-0.88826990127563477</v>
      </c>
      <c r="V561" s="54">
        <v>2.6793277263641357</v>
      </c>
      <c r="W561" s="56">
        <v>11.044530868530273</v>
      </c>
    </row>
    <row r="562" spans="19:23">
      <c r="S562" s="3" t="s">
        <v>110</v>
      </c>
      <c r="T562" s="55">
        <v>2006</v>
      </c>
      <c r="U562" s="54">
        <v>-0.50725513696670532</v>
      </c>
      <c r="V562" s="54">
        <v>5.2988734245300293</v>
      </c>
      <c r="W562" s="56">
        <v>12.449741363525391</v>
      </c>
    </row>
    <row r="563" spans="19:23">
      <c r="S563" s="3" t="s">
        <v>110</v>
      </c>
      <c r="T563" s="55">
        <v>2007</v>
      </c>
      <c r="U563" s="54">
        <v>1.5500378794968128E-2</v>
      </c>
      <c r="V563" s="54">
        <v>8.3375425338745117</v>
      </c>
      <c r="W563" s="56">
        <v>11.597171783447266</v>
      </c>
    </row>
    <row r="564" spans="19:23">
      <c r="S564" s="3" t="s">
        <v>110</v>
      </c>
      <c r="T564" s="55">
        <v>2008</v>
      </c>
      <c r="U564" s="54">
        <v>4.5132983475923538E-2</v>
      </c>
      <c r="V564" s="54">
        <v>9.8111724853515625</v>
      </c>
      <c r="W564" s="56">
        <v>17.793102264404297</v>
      </c>
    </row>
    <row r="565" spans="19:23">
      <c r="S565" s="3" t="s">
        <v>110</v>
      </c>
      <c r="T565" s="55">
        <v>2009</v>
      </c>
      <c r="U565" s="54">
        <v>2.4489954113960266E-2</v>
      </c>
      <c r="V565" s="54">
        <v>10.178998947143555</v>
      </c>
      <c r="W565" s="56">
        <v>28.570613861083984</v>
      </c>
    </row>
    <row r="566" spans="19:23">
      <c r="S566" s="3" t="s">
        <v>110</v>
      </c>
      <c r="T566" s="55">
        <v>2010</v>
      </c>
      <c r="U566" s="54">
        <v>-0.27339738607406616</v>
      </c>
      <c r="V566" s="54">
        <v>10.406577110290527</v>
      </c>
      <c r="W566" s="56">
        <v>15.671045303344727</v>
      </c>
    </row>
    <row r="567" spans="19:23">
      <c r="S567" s="3" t="s">
        <v>110</v>
      </c>
      <c r="T567" s="55">
        <v>2011</v>
      </c>
      <c r="U567" s="54">
        <v>-0.19225780665874481</v>
      </c>
      <c r="V567" s="54">
        <v>10.302445411682129</v>
      </c>
      <c r="W567" s="56">
        <v>17.973569869995117</v>
      </c>
    </row>
    <row r="568" spans="19:23">
      <c r="S568" s="3" t="s">
        <v>110</v>
      </c>
      <c r="T568" s="55">
        <v>2012</v>
      </c>
      <c r="U568" s="54">
        <v>-0.50947636365890503</v>
      </c>
      <c r="V568" s="54">
        <v>9.0281972885131836</v>
      </c>
      <c r="W568" s="56">
        <v>16.467903137207031</v>
      </c>
    </row>
    <row r="569" spans="19:23">
      <c r="S569" s="3" t="s">
        <v>110</v>
      </c>
      <c r="T569" s="55">
        <v>2013</v>
      </c>
      <c r="U569" s="54">
        <v>-0.53019988536834717</v>
      </c>
      <c r="V569" s="54">
        <v>8.6078910827636719</v>
      </c>
      <c r="W569" s="56">
        <v>19.818899154663086</v>
      </c>
    </row>
    <row r="570" spans="19:23">
      <c r="S570" s="3" t="s">
        <v>110</v>
      </c>
      <c r="T570" s="55">
        <v>2014</v>
      </c>
      <c r="U570" s="54">
        <v>-0.57954996824264526</v>
      </c>
      <c r="V570" s="54">
        <v>8.9298820495605469</v>
      </c>
      <c r="W570" s="56">
        <v>18.065853118896484</v>
      </c>
    </row>
    <row r="571" spans="19:23">
      <c r="S571" s="3" t="s">
        <v>110</v>
      </c>
      <c r="T571" s="55">
        <v>2015</v>
      </c>
      <c r="U571" s="54">
        <v>-0.85553878545761108</v>
      </c>
      <c r="V571" s="54">
        <v>8.0520238876342773</v>
      </c>
      <c r="W571" s="56">
        <v>23.200531005859375</v>
      </c>
    </row>
    <row r="572" spans="19:23">
      <c r="S572" s="3" t="s">
        <v>110</v>
      </c>
      <c r="T572" s="55">
        <v>2016</v>
      </c>
      <c r="U572" s="54">
        <v>-0.8009333610534668</v>
      </c>
      <c r="V572" s="54">
        <v>7.9452967643737793</v>
      </c>
      <c r="W572" s="56">
        <v>47.861640930175781</v>
      </c>
    </row>
    <row r="573" spans="19:23">
      <c r="S573" s="3" t="s">
        <v>110</v>
      </c>
      <c r="T573" s="55">
        <v>2017</v>
      </c>
      <c r="U573" s="54">
        <v>-0.93235659599304199</v>
      </c>
      <c r="V573" s="54">
        <v>8.0365076065063477</v>
      </c>
      <c r="W573" s="56">
        <v>47.570449829101563</v>
      </c>
    </row>
    <row r="574" spans="19:23">
      <c r="S574" s="3" t="s">
        <v>110</v>
      </c>
      <c r="T574" s="55">
        <v>2018</v>
      </c>
      <c r="U574" s="54">
        <v>-1.261985182762146</v>
      </c>
      <c r="V574" s="54">
        <v>7.2321791648864746</v>
      </c>
      <c r="W574" s="56">
        <v>47.470649719238281</v>
      </c>
    </row>
    <row r="575" spans="19:23">
      <c r="S575" s="3" t="s">
        <v>110</v>
      </c>
      <c r="T575" s="55">
        <v>2019</v>
      </c>
      <c r="U575" s="54">
        <v>-1.3962734937667847</v>
      </c>
      <c r="V575" s="54">
        <v>8.5230093002319336</v>
      </c>
      <c r="W575" s="56">
        <v>44.861515045166016</v>
      </c>
    </row>
    <row r="576" spans="19:23">
      <c r="S576" s="3" t="s">
        <v>110</v>
      </c>
      <c r="T576" s="55">
        <v>2020</v>
      </c>
      <c r="U576" s="54">
        <v>-1.1673973798751831</v>
      </c>
      <c r="V576" s="54">
        <v>8.413813591003418</v>
      </c>
      <c r="W576" s="56">
        <v>55.593635559082031</v>
      </c>
    </row>
    <row r="577" spans="19:23">
      <c r="S577" s="3" t="s">
        <v>110</v>
      </c>
      <c r="T577" s="55">
        <v>2021</v>
      </c>
      <c r="U577" s="54">
        <v>-0.3697073757648468</v>
      </c>
      <c r="V577" s="54">
        <v>9.2142925262451172</v>
      </c>
      <c r="W577" s="56">
        <v>53.692581176757813</v>
      </c>
    </row>
    <row r="578" spans="19:23">
      <c r="S578" s="3" t="s">
        <v>111</v>
      </c>
      <c r="T578" s="55">
        <v>2000</v>
      </c>
      <c r="U578" s="54">
        <v>0</v>
      </c>
      <c r="V578" s="54">
        <v>0</v>
      </c>
      <c r="W578" s="56"/>
    </row>
    <row r="579" spans="19:23">
      <c r="S579" s="3" t="s">
        <v>111</v>
      </c>
      <c r="T579" s="55">
        <v>2001</v>
      </c>
      <c r="U579" s="54">
        <v>-0.52398848533630371</v>
      </c>
      <c r="V579" s="54">
        <v>0</v>
      </c>
      <c r="W579" s="56">
        <v>50.943477630615234</v>
      </c>
    </row>
    <row r="580" spans="19:23">
      <c r="S580" s="3" t="s">
        <v>111</v>
      </c>
      <c r="T580" s="55">
        <v>2002</v>
      </c>
      <c r="U580" s="54">
        <v>-0.49066817760467529</v>
      </c>
      <c r="V580" s="54">
        <v>0</v>
      </c>
      <c r="W580" s="56">
        <v>55.976573944091797</v>
      </c>
    </row>
    <row r="581" spans="19:23">
      <c r="S581" s="3" t="s">
        <v>111</v>
      </c>
      <c r="T581" s="55">
        <v>2003</v>
      </c>
      <c r="U581" s="54">
        <v>-0.2435937374830246</v>
      </c>
      <c r="V581" s="54">
        <v>0</v>
      </c>
      <c r="W581" s="56">
        <v>65.484825134277344</v>
      </c>
    </row>
    <row r="582" spans="19:23">
      <c r="S582" s="3" t="s">
        <v>111</v>
      </c>
      <c r="T582" s="55">
        <v>2004</v>
      </c>
      <c r="U582" s="54">
        <v>-0.14309795200824738</v>
      </c>
      <c r="V582" s="54">
        <v>0</v>
      </c>
      <c r="W582" s="56">
        <v>76.025474548339844</v>
      </c>
    </row>
    <row r="583" spans="19:23">
      <c r="S583" s="3" t="s">
        <v>111</v>
      </c>
      <c r="T583" s="55">
        <v>2005</v>
      </c>
      <c r="U583" s="54">
        <v>-0.62244480848312378</v>
      </c>
      <c r="V583" s="54">
        <v>0</v>
      </c>
      <c r="W583" s="56">
        <v>81.825820922851563</v>
      </c>
    </row>
    <row r="584" spans="19:23">
      <c r="S584" s="3" t="s">
        <v>111</v>
      </c>
      <c r="T584" s="55">
        <v>2006</v>
      </c>
      <c r="U584" s="54">
        <v>-7.2224266827106476E-2</v>
      </c>
      <c r="V584" s="54">
        <v>0</v>
      </c>
      <c r="W584" s="56">
        <v>90.884078979492188</v>
      </c>
    </row>
    <row r="585" spans="19:23">
      <c r="S585" s="3" t="s">
        <v>111</v>
      </c>
      <c r="T585" s="55">
        <v>2007</v>
      </c>
      <c r="U585" s="54">
        <v>-0.17906506359577179</v>
      </c>
      <c r="V585" s="54">
        <v>0</v>
      </c>
      <c r="W585" s="56">
        <v>95.532218933105469</v>
      </c>
    </row>
    <row r="586" spans="19:23">
      <c r="S586" s="3" t="s">
        <v>111</v>
      </c>
      <c r="T586" s="55">
        <v>2008</v>
      </c>
      <c r="U586" s="54">
        <v>-0.42713657021522522</v>
      </c>
      <c r="V586" s="54">
        <v>0</v>
      </c>
      <c r="W586" s="56">
        <v>105.83627319335938</v>
      </c>
    </row>
    <row r="587" spans="19:23">
      <c r="S587" s="3" t="s">
        <v>111</v>
      </c>
      <c r="T587" s="55">
        <v>2009</v>
      </c>
      <c r="U587" s="54">
        <v>-0.89663058519363403</v>
      </c>
      <c r="V587" s="54">
        <v>0</v>
      </c>
      <c r="W587" s="56">
        <v>100.22561645507813</v>
      </c>
    </row>
    <row r="588" spans="19:23">
      <c r="S588" s="3" t="s">
        <v>111</v>
      </c>
      <c r="T588" s="55">
        <v>2010</v>
      </c>
      <c r="U588" s="54">
        <v>-0.4503592848777771</v>
      </c>
      <c r="V588" s="54">
        <v>0</v>
      </c>
      <c r="W588" s="56">
        <v>111.38401794433594</v>
      </c>
    </row>
    <row r="589" spans="19:23">
      <c r="S589" s="3" t="s">
        <v>111</v>
      </c>
      <c r="T589" s="55">
        <v>2011</v>
      </c>
      <c r="U589" s="54">
        <v>0.1189778745174408</v>
      </c>
      <c r="V589" s="54">
        <v>0</v>
      </c>
      <c r="W589" s="56">
        <v>108.9600830078125</v>
      </c>
    </row>
    <row r="590" spans="19:23">
      <c r="S590" s="3" t="s">
        <v>111</v>
      </c>
      <c r="T590" s="55">
        <v>2012</v>
      </c>
      <c r="U590" s="54">
        <v>1.0835272073745728</v>
      </c>
      <c r="V590" s="54">
        <v>0</v>
      </c>
      <c r="W590" s="56">
        <v>111.52947998046875</v>
      </c>
    </row>
    <row r="591" spans="19:23">
      <c r="S591" s="3" t="s">
        <v>111</v>
      </c>
      <c r="T591" s="55">
        <v>2013</v>
      </c>
      <c r="U591" s="54">
        <v>2.0551738739013672</v>
      </c>
      <c r="V591" s="54">
        <v>0</v>
      </c>
      <c r="W591" s="56">
        <v>102.80033874511719</v>
      </c>
    </row>
    <row r="592" spans="19:23">
      <c r="S592" s="3" t="s">
        <v>111</v>
      </c>
      <c r="T592" s="55">
        <v>2014</v>
      </c>
      <c r="U592" s="54">
        <v>2.2238783836364746</v>
      </c>
      <c r="V592" s="54">
        <v>0</v>
      </c>
      <c r="W592" s="56">
        <v>106.15376281738281</v>
      </c>
    </row>
    <row r="593" spans="19:23">
      <c r="S593" s="3" t="s">
        <v>111</v>
      </c>
      <c r="T593" s="55">
        <v>2015</v>
      </c>
      <c r="U593" s="54">
        <v>1.2325078248977661</v>
      </c>
      <c r="V593" s="54">
        <v>0</v>
      </c>
      <c r="W593" s="56">
        <v>111.56352996826172</v>
      </c>
    </row>
    <row r="594" spans="19:23">
      <c r="S594" s="3" t="s">
        <v>111</v>
      </c>
      <c r="T594" s="55">
        <v>2016</v>
      </c>
      <c r="U594" s="54">
        <v>3.9058029651641846E-2</v>
      </c>
      <c r="V594" s="54">
        <v>0</v>
      </c>
      <c r="W594" s="56">
        <v>109.06858825683594</v>
      </c>
    </row>
    <row r="595" spans="19:23">
      <c r="S595" s="3" t="s">
        <v>111</v>
      </c>
      <c r="T595" s="55">
        <v>2017</v>
      </c>
      <c r="U595" s="54">
        <v>-1.1652054786682129</v>
      </c>
      <c r="V595" s="54">
        <v>0</v>
      </c>
      <c r="W595" s="56">
        <v>129.996337890625</v>
      </c>
    </row>
    <row r="596" spans="19:23">
      <c r="S596" s="3" t="s">
        <v>111</v>
      </c>
      <c r="T596" s="55">
        <v>2018</v>
      </c>
      <c r="U596" s="54">
        <v>-2.2901835441589355</v>
      </c>
      <c r="V596" s="54">
        <v>0</v>
      </c>
      <c r="W596" s="56">
        <v>141.3885498046875</v>
      </c>
    </row>
    <row r="597" spans="19:23">
      <c r="S597" s="3" t="s">
        <v>111</v>
      </c>
      <c r="T597" s="55">
        <v>2019</v>
      </c>
      <c r="U597" s="54">
        <v>-3.4940574169158936</v>
      </c>
      <c r="V597" s="54">
        <v>0</v>
      </c>
      <c r="W597" s="56">
        <v>165.13294982910156</v>
      </c>
    </row>
    <row r="598" spans="19:23">
      <c r="S598" s="3" t="s">
        <v>111</v>
      </c>
      <c r="T598" s="55">
        <v>2020</v>
      </c>
      <c r="U598" s="54">
        <v>-2.1660664081573486</v>
      </c>
      <c r="V598" s="54">
        <v>0</v>
      </c>
      <c r="W598" s="56">
        <v>199.13278198242188</v>
      </c>
    </row>
    <row r="599" spans="19:23">
      <c r="S599" s="3" t="s">
        <v>111</v>
      </c>
      <c r="T599" s="55">
        <v>2021</v>
      </c>
      <c r="U599" s="54">
        <v>-8.024616539478302E-2</v>
      </c>
      <c r="V599" s="54">
        <v>0</v>
      </c>
      <c r="W599" s="56">
        <v>217.70040893554688</v>
      </c>
    </row>
    <row r="600" spans="19:23">
      <c r="S600" s="3" t="s">
        <v>112</v>
      </c>
      <c r="T600" s="55">
        <v>2000</v>
      </c>
      <c r="U600" s="54">
        <v>0</v>
      </c>
      <c r="V600" s="54">
        <v>0</v>
      </c>
      <c r="W600" s="56"/>
    </row>
    <row r="601" spans="19:23">
      <c r="S601" s="3" t="s">
        <v>112</v>
      </c>
      <c r="T601" s="55">
        <v>2001</v>
      </c>
      <c r="U601" s="54">
        <v>-0.61266058683395386</v>
      </c>
      <c r="V601" s="54">
        <v>0</v>
      </c>
      <c r="W601" s="56">
        <v>680.2064208984375</v>
      </c>
    </row>
    <row r="602" spans="19:23">
      <c r="S602" s="3" t="s">
        <v>112</v>
      </c>
      <c r="T602" s="55">
        <v>2002</v>
      </c>
      <c r="U602" s="54">
        <v>3.7282922267913818</v>
      </c>
      <c r="V602" s="54">
        <v>0</v>
      </c>
      <c r="W602" s="56">
        <v>692.44061279296875</v>
      </c>
    </row>
    <row r="603" spans="19:23">
      <c r="S603" s="3" t="s">
        <v>112</v>
      </c>
      <c r="T603" s="55">
        <v>2003</v>
      </c>
      <c r="U603" s="54">
        <v>-0.84900778532028198</v>
      </c>
      <c r="V603" s="54">
        <v>0</v>
      </c>
      <c r="W603" s="56">
        <v>634.33782958984375</v>
      </c>
    </row>
    <row r="604" spans="19:23">
      <c r="S604" s="3" t="s">
        <v>112</v>
      </c>
      <c r="T604" s="55">
        <v>2004</v>
      </c>
      <c r="U604" s="54">
        <v>-1.1636701822280884</v>
      </c>
      <c r="V604" s="54">
        <v>0</v>
      </c>
      <c r="W604" s="56">
        <v>768.222412109375</v>
      </c>
    </row>
    <row r="605" spans="19:23">
      <c r="S605" s="3" t="s">
        <v>112</v>
      </c>
      <c r="T605" s="55">
        <v>2005</v>
      </c>
      <c r="U605" s="54">
        <v>5.835815891623497E-2</v>
      </c>
      <c r="V605" s="54">
        <v>0</v>
      </c>
      <c r="W605" s="56">
        <v>819.5411376953125</v>
      </c>
    </row>
    <row r="606" spans="19:23">
      <c r="S606" s="3" t="s">
        <v>112</v>
      </c>
      <c r="T606" s="55">
        <v>2006</v>
      </c>
      <c r="U606" s="54">
        <v>3.261582612991333</v>
      </c>
      <c r="V606" s="54">
        <v>0</v>
      </c>
      <c r="W606" s="56">
        <v>895.9798583984375</v>
      </c>
    </row>
    <row r="607" spans="19:23">
      <c r="S607" s="3" t="s">
        <v>112</v>
      </c>
      <c r="T607" s="55">
        <v>2007</v>
      </c>
      <c r="U607" s="54">
        <v>2.6598126888275146</v>
      </c>
      <c r="V607" s="54">
        <v>0</v>
      </c>
      <c r="W607" s="56">
        <v>957.63641357421875</v>
      </c>
    </row>
    <row r="608" spans="19:23">
      <c r="S608" s="3" t="s">
        <v>112</v>
      </c>
      <c r="T608" s="55">
        <v>2008</v>
      </c>
      <c r="U608" s="54">
        <v>6.2529888153076172</v>
      </c>
      <c r="V608" s="54">
        <v>0</v>
      </c>
      <c r="W608" s="56">
        <v>1107.212890625</v>
      </c>
    </row>
    <row r="609" spans="19:23">
      <c r="S609" s="3" t="s">
        <v>112</v>
      </c>
      <c r="T609" s="55">
        <v>2009</v>
      </c>
      <c r="U609" s="54">
        <v>3.7129073143005371</v>
      </c>
      <c r="V609" s="54">
        <v>0</v>
      </c>
      <c r="W609" s="56">
        <v>937.75054931640625</v>
      </c>
    </row>
    <row r="610" spans="19:23">
      <c r="S610" s="3" t="s">
        <v>112</v>
      </c>
      <c r="T610" s="55">
        <v>2010</v>
      </c>
      <c r="U610" s="54">
        <v>3.9147913455963135</v>
      </c>
      <c r="V610" s="54">
        <v>0</v>
      </c>
      <c r="W610" s="56">
        <v>936.43951416015625</v>
      </c>
    </row>
    <row r="611" spans="19:23">
      <c r="S611" s="3" t="s">
        <v>112</v>
      </c>
      <c r="T611" s="55">
        <v>2011</v>
      </c>
      <c r="U611" s="54">
        <v>4.5418024063110352</v>
      </c>
      <c r="V611" s="54">
        <v>0</v>
      </c>
      <c r="W611" s="56">
        <v>894.66522216796875</v>
      </c>
    </row>
    <row r="612" spans="19:23">
      <c r="S612" s="3" t="s">
        <v>112</v>
      </c>
      <c r="T612" s="55">
        <v>2012</v>
      </c>
      <c r="U612" s="54">
        <v>3.1563687324523926</v>
      </c>
      <c r="V612" s="54">
        <v>0</v>
      </c>
      <c r="W612" s="56">
        <v>982.8779296875</v>
      </c>
    </row>
    <row r="613" spans="19:23">
      <c r="S613" s="3" t="s">
        <v>112</v>
      </c>
      <c r="T613" s="55">
        <v>2013</v>
      </c>
      <c r="U613" s="54">
        <v>-3.0669737607240677E-2</v>
      </c>
      <c r="V613" s="54">
        <v>0</v>
      </c>
      <c r="W613" s="56">
        <v>1051.8592529296875</v>
      </c>
    </row>
    <row r="614" spans="19:23">
      <c r="S614" s="3" t="s">
        <v>112</v>
      </c>
      <c r="T614" s="55">
        <v>2014</v>
      </c>
      <c r="U614" s="54">
        <v>-4.0524544715881348</v>
      </c>
      <c r="V614" s="54">
        <v>0</v>
      </c>
      <c r="W614" s="56">
        <v>1164.8720703125</v>
      </c>
    </row>
    <row r="615" spans="19:23">
      <c r="S615" s="3" t="s">
        <v>112</v>
      </c>
      <c r="T615" s="55">
        <v>2015</v>
      </c>
      <c r="U615" s="54">
        <v>-5.1047482490539551</v>
      </c>
      <c r="V615" s="54">
        <v>0</v>
      </c>
      <c r="W615" s="56">
        <v>1357.8956298828125</v>
      </c>
    </row>
    <row r="616" spans="19:23">
      <c r="S616" s="3" t="s">
        <v>112</v>
      </c>
      <c r="T616" s="55">
        <v>2016</v>
      </c>
      <c r="U616" s="54">
        <v>-4.2391209602355957</v>
      </c>
      <c r="V616" s="54">
        <v>0</v>
      </c>
      <c r="W616" s="56">
        <v>1451.74462890625</v>
      </c>
    </row>
    <row r="617" spans="19:23">
      <c r="S617" s="3" t="s">
        <v>112</v>
      </c>
      <c r="T617" s="55">
        <v>2017</v>
      </c>
      <c r="U617" s="54">
        <v>-5.3425083160400391</v>
      </c>
      <c r="V617" s="54">
        <v>0</v>
      </c>
      <c r="W617" s="56">
        <v>1181.9127197265625</v>
      </c>
    </row>
    <row r="618" spans="19:23">
      <c r="S618" s="3" t="s">
        <v>112</v>
      </c>
      <c r="T618" s="55">
        <v>2018</v>
      </c>
      <c r="U618" s="54">
        <v>-6.7489886283874512</v>
      </c>
      <c r="V618" s="54">
        <v>0</v>
      </c>
      <c r="W618" s="56">
        <v>1301.7166748046875</v>
      </c>
    </row>
    <row r="619" spans="19:23">
      <c r="S619" s="3" t="s">
        <v>112</v>
      </c>
      <c r="T619" s="55">
        <v>2019</v>
      </c>
      <c r="U619" s="54">
        <v>-7.4986062049865723</v>
      </c>
      <c r="V619" s="54">
        <v>0</v>
      </c>
      <c r="W619" s="56">
        <v>1409.437744140625</v>
      </c>
    </row>
    <row r="620" spans="19:23">
      <c r="S620" s="3" t="s">
        <v>112</v>
      </c>
      <c r="T620" s="55">
        <v>2020</v>
      </c>
      <c r="U620" s="54">
        <v>-4.5627384185791016</v>
      </c>
      <c r="V620" s="54">
        <v>0</v>
      </c>
      <c r="W620" s="56">
        <v>1432.351318359375</v>
      </c>
    </row>
    <row r="621" spans="19:23">
      <c r="S621" s="3" t="s">
        <v>112</v>
      </c>
      <c r="T621" s="55">
        <v>2021</v>
      </c>
      <c r="U621" s="54">
        <v>2.5104687213897705</v>
      </c>
      <c r="V621" s="54">
        <v>0</v>
      </c>
      <c r="W621" s="56">
        <v>1506.373046875</v>
      </c>
    </row>
    <row r="622" spans="19:23">
      <c r="S622" s="3" t="s">
        <v>113</v>
      </c>
      <c r="T622" s="55">
        <v>2000</v>
      </c>
      <c r="U622" s="54">
        <v>0</v>
      </c>
      <c r="V622" s="54">
        <v>0</v>
      </c>
      <c r="W622" s="56"/>
    </row>
    <row r="623" spans="19:23">
      <c r="S623" s="3" t="s">
        <v>113</v>
      </c>
      <c r="T623" s="55">
        <v>2001</v>
      </c>
      <c r="U623" s="54">
        <v>0.50538754463195801</v>
      </c>
      <c r="V623" s="54">
        <v>1.2543643712997437</v>
      </c>
      <c r="W623" s="56">
        <v>515.903076171875</v>
      </c>
    </row>
    <row r="624" spans="19:23">
      <c r="S624" s="3" t="s">
        <v>113</v>
      </c>
      <c r="T624" s="55">
        <v>2002</v>
      </c>
      <c r="U624" s="54">
        <v>1.792278528213501</v>
      </c>
      <c r="V624" s="54">
        <v>0.86264508962631226</v>
      </c>
      <c r="W624" s="56">
        <v>511.7000732421875</v>
      </c>
    </row>
    <row r="625" spans="19:23">
      <c r="S625" s="3" t="s">
        <v>113</v>
      </c>
      <c r="T625" s="55">
        <v>2003</v>
      </c>
      <c r="U625" s="54">
        <v>0.95742678642272949</v>
      </c>
      <c r="V625" s="54">
        <v>2.1716265678405762</v>
      </c>
      <c r="W625" s="56">
        <v>487.82135009765625</v>
      </c>
    </row>
    <row r="626" spans="19:23">
      <c r="S626" s="3" t="s">
        <v>113</v>
      </c>
      <c r="T626" s="55">
        <v>2004</v>
      </c>
      <c r="U626" s="54">
        <v>1.0832095146179199</v>
      </c>
      <c r="V626" s="54">
        <v>2.5651848316192627</v>
      </c>
      <c r="W626" s="56">
        <v>463.38516235351563</v>
      </c>
    </row>
    <row r="627" spans="19:23">
      <c r="S627" s="3" t="s">
        <v>113</v>
      </c>
      <c r="T627" s="55">
        <v>2005</v>
      </c>
      <c r="U627" s="54">
        <v>1.8873263597488403</v>
      </c>
      <c r="V627" s="54">
        <v>3.2738280296325684</v>
      </c>
      <c r="W627" s="56">
        <v>456.91293334960938</v>
      </c>
    </row>
    <row r="628" spans="19:23">
      <c r="S628" s="3" t="s">
        <v>113</v>
      </c>
      <c r="T628" s="55">
        <v>2006</v>
      </c>
      <c r="U628" s="54">
        <v>1.8544412851333618</v>
      </c>
      <c r="V628" s="54">
        <v>1.2868080139160156</v>
      </c>
      <c r="W628" s="56">
        <v>268.78982543945313</v>
      </c>
    </row>
    <row r="629" spans="19:23">
      <c r="S629" s="3" t="s">
        <v>113</v>
      </c>
      <c r="T629" s="55">
        <v>2007</v>
      </c>
      <c r="U629" s="54">
        <v>1.9917129278182983</v>
      </c>
      <c r="V629" s="54">
        <v>1.9264267683029175</v>
      </c>
      <c r="W629" s="56">
        <v>284.12005615234375</v>
      </c>
    </row>
    <row r="630" spans="19:23">
      <c r="S630" s="3" t="s">
        <v>113</v>
      </c>
      <c r="T630" s="55">
        <v>2008</v>
      </c>
      <c r="U630" s="54">
        <v>2.5138673782348633</v>
      </c>
      <c r="V630" s="54">
        <v>0.54079151153564453</v>
      </c>
      <c r="W630" s="56">
        <v>313.51739501953125</v>
      </c>
    </row>
    <row r="631" spans="19:23">
      <c r="S631" s="3" t="s">
        <v>113</v>
      </c>
      <c r="T631" s="55">
        <v>2009</v>
      </c>
      <c r="U631" s="54">
        <v>1.8254835605621338</v>
      </c>
      <c r="V631" s="54">
        <v>0.93617868423461914</v>
      </c>
      <c r="W631" s="56">
        <v>247.6156005859375</v>
      </c>
    </row>
    <row r="632" spans="19:23">
      <c r="S632" s="3" t="s">
        <v>113</v>
      </c>
      <c r="T632" s="55">
        <v>2010</v>
      </c>
      <c r="U632" s="54">
        <v>2.5100109577178955</v>
      </c>
      <c r="V632" s="54">
        <v>2.1129796504974365</v>
      </c>
      <c r="W632" s="56">
        <v>254.92221069335938</v>
      </c>
    </row>
    <row r="633" spans="19:23">
      <c r="S633" s="3" t="s">
        <v>113</v>
      </c>
      <c r="T633" s="55">
        <v>2011</v>
      </c>
      <c r="U633" s="54">
        <v>1.8683825731277466</v>
      </c>
      <c r="V633" s="54">
        <v>0.4590810239315033</v>
      </c>
      <c r="W633" s="56">
        <v>256.751953125</v>
      </c>
    </row>
    <row r="634" spans="19:23">
      <c r="S634" s="3" t="s">
        <v>113</v>
      </c>
      <c r="T634" s="55">
        <v>2012</v>
      </c>
      <c r="U634" s="54">
        <v>1.6189497709274292</v>
      </c>
      <c r="V634" s="54">
        <v>0.91170662641525269</v>
      </c>
      <c r="W634" s="56">
        <v>264.55718994140625</v>
      </c>
    </row>
    <row r="635" spans="19:23">
      <c r="S635" s="3" t="s">
        <v>113</v>
      </c>
      <c r="T635" s="55">
        <v>2013</v>
      </c>
      <c r="U635" s="54">
        <v>1.3234457969665527</v>
      </c>
      <c r="V635" s="54">
        <v>2.3362898826599121</v>
      </c>
      <c r="W635" s="56">
        <v>275.17312622070313</v>
      </c>
    </row>
    <row r="636" spans="19:23">
      <c r="S636" s="3" t="s">
        <v>113</v>
      </c>
      <c r="T636" s="55">
        <v>2014</v>
      </c>
      <c r="U636" s="54">
        <v>0.3898942768573761</v>
      </c>
      <c r="V636" s="54">
        <v>2.9717223644256592</v>
      </c>
      <c r="W636" s="56">
        <v>415.28683471679688</v>
      </c>
    </row>
    <row r="637" spans="19:23">
      <c r="S637" s="3" t="s">
        <v>113</v>
      </c>
      <c r="T637" s="55">
        <v>2015</v>
      </c>
      <c r="U637" s="54">
        <v>0.13079406321048737</v>
      </c>
      <c r="V637" s="54">
        <v>3.0980243682861328</v>
      </c>
      <c r="W637" s="56">
        <v>435.38848876953125</v>
      </c>
    </row>
    <row r="638" spans="19:23">
      <c r="S638" s="3" t="s">
        <v>113</v>
      </c>
      <c r="T638" s="55">
        <v>2016</v>
      </c>
      <c r="U638" s="54">
        <v>3.7532210350036621E-2</v>
      </c>
      <c r="V638" s="54">
        <v>2.503192663192749</v>
      </c>
      <c r="W638" s="56">
        <v>420.18130493164063</v>
      </c>
    </row>
    <row r="639" spans="19:23">
      <c r="S639" s="3" t="s">
        <v>113</v>
      </c>
      <c r="T639" s="55">
        <v>2017</v>
      </c>
      <c r="U639" s="54">
        <v>-0.80234873294830322</v>
      </c>
      <c r="V639" s="54">
        <v>1.7536550760269165</v>
      </c>
      <c r="W639" s="56">
        <v>456.45346069335938</v>
      </c>
    </row>
    <row r="640" spans="19:23">
      <c r="S640" s="3" t="s">
        <v>113</v>
      </c>
      <c r="T640" s="55">
        <v>2018</v>
      </c>
      <c r="U640" s="54">
        <v>-0.81073665618896484</v>
      </c>
      <c r="V640" s="54">
        <v>2.4657609462738037</v>
      </c>
      <c r="W640" s="56">
        <v>557.79022216796875</v>
      </c>
    </row>
    <row r="641" spans="19:23">
      <c r="S641" s="3" t="s">
        <v>113</v>
      </c>
      <c r="T641" s="55">
        <v>2019</v>
      </c>
      <c r="U641" s="54">
        <v>-1.9855018854141235</v>
      </c>
      <c r="V641" s="54">
        <v>1.0681146383285522</v>
      </c>
      <c r="W641" s="56">
        <v>597.19354248046875</v>
      </c>
    </row>
    <row r="642" spans="19:23">
      <c r="S642" s="3" t="s">
        <v>113</v>
      </c>
      <c r="T642" s="55">
        <v>2020</v>
      </c>
      <c r="U642" s="54">
        <v>-4.1886091232299805E-2</v>
      </c>
      <c r="V642" s="54">
        <v>2.545886754989624</v>
      </c>
      <c r="W642" s="56">
        <v>571.05267333984375</v>
      </c>
    </row>
    <row r="643" spans="19:23">
      <c r="S643" s="3" t="s">
        <v>113</v>
      </c>
      <c r="T643" s="55">
        <v>2021</v>
      </c>
      <c r="U643" s="54">
        <v>2.5410835742950439</v>
      </c>
      <c r="V643" s="54">
        <v>3.0375092029571533</v>
      </c>
      <c r="W643" s="56">
        <v>486.35968017578125</v>
      </c>
    </row>
    <row r="644" spans="19:23">
      <c r="S644" s="3" t="s">
        <v>114</v>
      </c>
      <c r="T644" s="55">
        <v>2000</v>
      </c>
      <c r="U644" s="54">
        <v>0</v>
      </c>
      <c r="V644" s="54">
        <v>0</v>
      </c>
      <c r="W644" s="56"/>
    </row>
    <row r="645" spans="19:23">
      <c r="S645" s="3" t="s">
        <v>114</v>
      </c>
      <c r="T645" s="55">
        <v>2001</v>
      </c>
      <c r="U645" s="54">
        <v>0.57800346612930298</v>
      </c>
      <c r="V645" s="54">
        <v>1.4164855480194092</v>
      </c>
      <c r="W645" s="56">
        <v>98.625144958496094</v>
      </c>
    </row>
    <row r="646" spans="19:23">
      <c r="S646" s="3" t="s">
        <v>114</v>
      </c>
      <c r="T646" s="55">
        <v>2002</v>
      </c>
      <c r="U646" s="54">
        <v>2.7157182693481445</v>
      </c>
      <c r="V646" s="54">
        <v>2.4657492637634277</v>
      </c>
      <c r="W646" s="56">
        <v>98.955970764160156</v>
      </c>
    </row>
    <row r="647" spans="19:23">
      <c r="S647" s="3" t="s">
        <v>114</v>
      </c>
      <c r="T647" s="55">
        <v>2003</v>
      </c>
      <c r="U647" s="54">
        <v>1.4800398349761963</v>
      </c>
      <c r="V647" s="54">
        <v>3.129594087600708</v>
      </c>
      <c r="W647" s="56">
        <v>103.09799957275391</v>
      </c>
    </row>
    <row r="648" spans="19:23">
      <c r="S648" s="3" t="s">
        <v>114</v>
      </c>
      <c r="T648" s="55">
        <v>2004</v>
      </c>
      <c r="U648" s="54">
        <v>1.310307502746582</v>
      </c>
      <c r="V648" s="54">
        <v>3.0245413780212402</v>
      </c>
      <c r="W648" s="56">
        <v>111.59030914306641</v>
      </c>
    </row>
    <row r="649" spans="19:23">
      <c r="S649" s="3" t="s">
        <v>114</v>
      </c>
      <c r="T649" s="55">
        <v>2005</v>
      </c>
      <c r="U649" s="54">
        <v>1.8457387685775757</v>
      </c>
      <c r="V649" s="54">
        <v>3.2219316959381104</v>
      </c>
      <c r="W649" s="56">
        <v>121.21665954589844</v>
      </c>
    </row>
    <row r="650" spans="19:23">
      <c r="S650" s="3" t="s">
        <v>114</v>
      </c>
      <c r="T650" s="55">
        <v>2006</v>
      </c>
      <c r="U650" s="54">
        <v>2.6428027153015137</v>
      </c>
      <c r="V650" s="54">
        <v>2.6408138275146484</v>
      </c>
      <c r="W650" s="56">
        <v>153.3590087890625</v>
      </c>
    </row>
    <row r="651" spans="19:23">
      <c r="S651" s="3" t="s">
        <v>114</v>
      </c>
      <c r="T651" s="55">
        <v>2007</v>
      </c>
      <c r="U651" s="54">
        <v>3.5453863143920898</v>
      </c>
      <c r="V651" s="54">
        <v>4.7282180786132813</v>
      </c>
      <c r="W651" s="56">
        <v>158.30413818359375</v>
      </c>
    </row>
    <row r="652" spans="19:23">
      <c r="S652" s="3" t="s">
        <v>114</v>
      </c>
      <c r="T652" s="55">
        <v>2008</v>
      </c>
      <c r="U652" s="54">
        <v>5.0375475883483887</v>
      </c>
      <c r="V652" s="54">
        <v>5.386232852935791</v>
      </c>
      <c r="W652" s="56">
        <v>158.17424011230469</v>
      </c>
    </row>
    <row r="653" spans="19:23">
      <c r="S653" s="3" t="s">
        <v>114</v>
      </c>
      <c r="T653" s="55">
        <v>2009</v>
      </c>
      <c r="U653" s="54">
        <v>3.688274621963501</v>
      </c>
      <c r="V653" s="54">
        <v>4.3439631462097168</v>
      </c>
      <c r="W653" s="56">
        <v>166.43467712402344</v>
      </c>
    </row>
    <row r="654" spans="19:23">
      <c r="S654" s="3" t="s">
        <v>114</v>
      </c>
      <c r="T654" s="55">
        <v>2010</v>
      </c>
      <c r="U654" s="54">
        <v>3.87827467918396</v>
      </c>
      <c r="V654" s="54">
        <v>4.5818963050842285</v>
      </c>
      <c r="W654" s="56">
        <v>168.13092041015625</v>
      </c>
    </row>
    <row r="655" spans="19:23">
      <c r="S655" s="3" t="s">
        <v>114</v>
      </c>
      <c r="T655" s="55">
        <v>2011</v>
      </c>
      <c r="U655" s="54">
        <v>3.8627350330352783</v>
      </c>
      <c r="V655" s="54">
        <v>4.1491794586181641</v>
      </c>
      <c r="W655" s="56">
        <v>195.45362854003906</v>
      </c>
    </row>
    <row r="656" spans="19:23">
      <c r="S656" s="3" t="s">
        <v>114</v>
      </c>
      <c r="T656" s="55">
        <v>2012</v>
      </c>
      <c r="U656" s="54">
        <v>3.6444821357727051</v>
      </c>
      <c r="V656" s="54">
        <v>4.6095352172851563</v>
      </c>
      <c r="W656" s="56">
        <v>234.43659973144531</v>
      </c>
    </row>
    <row r="657" spans="19:23">
      <c r="S657" s="3" t="s">
        <v>114</v>
      </c>
      <c r="T657" s="55">
        <v>2013</v>
      </c>
      <c r="U657" s="54">
        <v>2.8068289756774902</v>
      </c>
      <c r="V657" s="54">
        <v>4.9710063934326172</v>
      </c>
      <c r="W657" s="56">
        <v>277.13839721679688</v>
      </c>
    </row>
    <row r="658" spans="19:23">
      <c r="S658" s="3" t="s">
        <v>114</v>
      </c>
      <c r="T658" s="55">
        <v>2014</v>
      </c>
      <c r="U658" s="54">
        <v>1.864867091178894</v>
      </c>
      <c r="V658" s="54">
        <v>5.5478262901306152</v>
      </c>
      <c r="W658" s="56">
        <v>305.7113037109375</v>
      </c>
    </row>
    <row r="659" spans="19:23">
      <c r="S659" s="3" t="s">
        <v>114</v>
      </c>
      <c r="T659" s="55">
        <v>2015</v>
      </c>
      <c r="U659" s="54">
        <v>1.7930192947387695</v>
      </c>
      <c r="V659" s="54">
        <v>5.9609732627868652</v>
      </c>
      <c r="W659" s="56">
        <v>344.29425048828125</v>
      </c>
    </row>
    <row r="660" spans="19:23">
      <c r="S660" s="3" t="s">
        <v>114</v>
      </c>
      <c r="T660" s="55">
        <v>2016</v>
      </c>
      <c r="U660" s="54">
        <v>2.1443719863891602</v>
      </c>
      <c r="V660" s="54">
        <v>6.0944604873657227</v>
      </c>
      <c r="W660" s="56">
        <v>333.11993408203125</v>
      </c>
    </row>
    <row r="661" spans="19:23">
      <c r="S661" s="3" t="s">
        <v>114</v>
      </c>
      <c r="T661" s="55">
        <v>2017</v>
      </c>
      <c r="U661" s="54">
        <v>1.3789702653884888</v>
      </c>
      <c r="V661" s="54">
        <v>5.4232234954833984</v>
      </c>
      <c r="W661" s="56">
        <v>281.83712768554688</v>
      </c>
    </row>
    <row r="662" spans="19:23">
      <c r="S662" s="3" t="s">
        <v>114</v>
      </c>
      <c r="T662" s="55">
        <v>2018</v>
      </c>
      <c r="U662" s="54">
        <v>1.2667932510375977</v>
      </c>
      <c r="V662" s="54">
        <v>5.9366378784179688</v>
      </c>
      <c r="W662" s="56">
        <v>280.938232421875</v>
      </c>
    </row>
    <row r="663" spans="19:23">
      <c r="S663" s="3" t="s">
        <v>114</v>
      </c>
      <c r="T663" s="55">
        <v>2019</v>
      </c>
      <c r="U663" s="54">
        <v>1.1173286437988281</v>
      </c>
      <c r="V663" s="54">
        <v>6.0632205009460449</v>
      </c>
      <c r="W663" s="56">
        <v>317.12356567382813</v>
      </c>
    </row>
    <row r="664" spans="19:23">
      <c r="S664" s="3" t="s">
        <v>114</v>
      </c>
      <c r="T664" s="55">
        <v>2020</v>
      </c>
      <c r="U664" s="54">
        <v>1.9873080253601074</v>
      </c>
      <c r="V664" s="54">
        <v>6.0027594566345215</v>
      </c>
      <c r="W664" s="56">
        <v>338.22598266601563</v>
      </c>
    </row>
    <row r="665" spans="19:23">
      <c r="S665" s="3" t="s">
        <v>114</v>
      </c>
      <c r="T665" s="55">
        <v>2021</v>
      </c>
      <c r="U665" s="54">
        <v>4.528592586517334</v>
      </c>
      <c r="V665" s="54">
        <v>6.6548147201538086</v>
      </c>
      <c r="W665" s="56">
        <v>307.69287109375</v>
      </c>
    </row>
    <row r="666" spans="19:23">
      <c r="S666" s="3" t="s">
        <v>115</v>
      </c>
      <c r="T666" s="55">
        <v>2000</v>
      </c>
      <c r="U666" s="54">
        <v>0</v>
      </c>
      <c r="V666" s="54">
        <v>0</v>
      </c>
      <c r="W666" s="56"/>
    </row>
    <row r="667" spans="19:23">
      <c r="S667" s="3" t="s">
        <v>115</v>
      </c>
      <c r="T667" s="55">
        <v>2001</v>
      </c>
      <c r="U667" s="54">
        <v>0.81207811832427979</v>
      </c>
      <c r="V667" s="54">
        <v>1.7604378461837769</v>
      </c>
      <c r="W667" s="56">
        <v>39.948665618896484</v>
      </c>
    </row>
    <row r="668" spans="19:23">
      <c r="S668" s="3" t="s">
        <v>115</v>
      </c>
      <c r="T668" s="55">
        <v>2002</v>
      </c>
      <c r="U668" s="54">
        <v>2.6229894161224365</v>
      </c>
      <c r="V668" s="54">
        <v>2.5439481735229492</v>
      </c>
      <c r="W668" s="56">
        <v>40.299285888671875</v>
      </c>
    </row>
    <row r="669" spans="19:23">
      <c r="S669" s="3" t="s">
        <v>115</v>
      </c>
      <c r="T669" s="55">
        <v>2003</v>
      </c>
      <c r="U669" s="54">
        <v>1.3025081157684326</v>
      </c>
      <c r="V669" s="54">
        <v>2.7305610179901123</v>
      </c>
      <c r="W669" s="56">
        <v>34.374950408935547</v>
      </c>
    </row>
    <row r="670" spans="19:23">
      <c r="S670" s="3" t="s">
        <v>115</v>
      </c>
      <c r="T670" s="55">
        <v>2004</v>
      </c>
      <c r="U670" s="54">
        <v>2.1308636665344238</v>
      </c>
      <c r="V670" s="54">
        <v>4.3053150177001953</v>
      </c>
      <c r="W670" s="56">
        <v>46.648551940917969</v>
      </c>
    </row>
    <row r="671" spans="19:23">
      <c r="S671" s="3" t="s">
        <v>115</v>
      </c>
      <c r="T671" s="55">
        <v>2005</v>
      </c>
      <c r="U671" s="54">
        <v>2.7464182376861572</v>
      </c>
      <c r="V671" s="54">
        <v>4.760857105255127</v>
      </c>
      <c r="W671" s="56">
        <v>38.774379730224609</v>
      </c>
    </row>
    <row r="672" spans="19:23">
      <c r="S672" s="3" t="s">
        <v>115</v>
      </c>
      <c r="T672" s="55">
        <v>2006</v>
      </c>
      <c r="U672" s="54">
        <v>3.2854955196380615</v>
      </c>
      <c r="V672" s="54">
        <v>4.0616183280944824</v>
      </c>
      <c r="W672" s="56">
        <v>38.952629089355469</v>
      </c>
    </row>
    <row r="673" spans="19:23">
      <c r="S673" s="3" t="s">
        <v>115</v>
      </c>
      <c r="T673" s="55">
        <v>2007</v>
      </c>
      <c r="U673" s="54">
        <v>3.8500535488128662</v>
      </c>
      <c r="V673" s="54">
        <v>5.4337124824523926</v>
      </c>
      <c r="W673" s="56">
        <v>35.748580932617188</v>
      </c>
    </row>
    <row r="674" spans="19:23">
      <c r="S674" s="3" t="s">
        <v>115</v>
      </c>
      <c r="T674" s="55">
        <v>2008</v>
      </c>
      <c r="U674" s="54">
        <v>4.9194025993347168</v>
      </c>
      <c r="V674" s="54">
        <v>5.5896248817443848</v>
      </c>
      <c r="W674" s="56">
        <v>39.780754089355469</v>
      </c>
    </row>
    <row r="675" spans="19:23">
      <c r="S675" s="3" t="s">
        <v>115</v>
      </c>
      <c r="T675" s="55">
        <v>2009</v>
      </c>
      <c r="U675" s="54">
        <v>3.3569033145904541</v>
      </c>
      <c r="V675" s="54">
        <v>3.9459397792816162</v>
      </c>
      <c r="W675" s="56">
        <v>40.575016021728516</v>
      </c>
    </row>
    <row r="676" spans="19:23">
      <c r="S676" s="3" t="s">
        <v>115</v>
      </c>
      <c r="T676" s="55">
        <v>2010</v>
      </c>
      <c r="U676" s="54">
        <v>4.2922601699829102</v>
      </c>
      <c r="V676" s="54">
        <v>5.616173267364502</v>
      </c>
      <c r="W676" s="56">
        <v>37.453433990478516</v>
      </c>
    </row>
    <row r="677" spans="19:23">
      <c r="S677" s="3" t="s">
        <v>115</v>
      </c>
      <c r="T677" s="55">
        <v>2011</v>
      </c>
      <c r="U677" s="54">
        <v>4.5760359764099121</v>
      </c>
      <c r="V677" s="54">
        <v>5.8331475257873535</v>
      </c>
      <c r="W677" s="56">
        <v>39.268486022949219</v>
      </c>
    </row>
    <row r="678" spans="19:23">
      <c r="S678" s="3" t="s">
        <v>115</v>
      </c>
      <c r="T678" s="55">
        <v>2012</v>
      </c>
      <c r="U678" s="54">
        <v>4.1267552375793457</v>
      </c>
      <c r="V678" s="54">
        <v>5.6951985359191895</v>
      </c>
      <c r="W678" s="56">
        <v>45.329463958740234</v>
      </c>
    </row>
    <row r="679" spans="19:23">
      <c r="S679" s="3" t="s">
        <v>115</v>
      </c>
      <c r="T679" s="55">
        <v>2013</v>
      </c>
      <c r="U679" s="54">
        <v>3.6436998844146729</v>
      </c>
      <c r="V679" s="54">
        <v>6.368837833404541</v>
      </c>
      <c r="W679" s="56">
        <v>62.295032501220703</v>
      </c>
    </row>
    <row r="680" spans="19:23">
      <c r="S680" s="3" t="s">
        <v>115</v>
      </c>
      <c r="T680" s="55">
        <v>2014</v>
      </c>
      <c r="U680" s="54">
        <v>2.9619045257568359</v>
      </c>
      <c r="V680" s="54">
        <v>6.9803214073181152</v>
      </c>
      <c r="W680" s="56">
        <v>58.977420806884766</v>
      </c>
    </row>
    <row r="681" spans="19:23">
      <c r="S681" s="3" t="s">
        <v>115</v>
      </c>
      <c r="T681" s="55">
        <v>2015</v>
      </c>
      <c r="U681" s="54">
        <v>2.6011035442352295</v>
      </c>
      <c r="V681" s="54">
        <v>6.8381333351135254</v>
      </c>
      <c r="W681" s="56">
        <v>70.120445251464844</v>
      </c>
    </row>
    <row r="682" spans="19:23">
      <c r="S682" s="3" t="s">
        <v>115</v>
      </c>
      <c r="T682" s="55">
        <v>2016</v>
      </c>
      <c r="U682" s="54">
        <v>3.1182065010070801</v>
      </c>
      <c r="V682" s="54">
        <v>7.3063344955444336</v>
      </c>
      <c r="W682" s="56">
        <v>64.339218139648438</v>
      </c>
    </row>
    <row r="683" spans="19:23">
      <c r="S683" s="3" t="s">
        <v>115</v>
      </c>
      <c r="T683" s="55">
        <v>2017</v>
      </c>
      <c r="U683" s="54">
        <v>2.8708364963531494</v>
      </c>
      <c r="V683" s="54">
        <v>7.3554439544677734</v>
      </c>
      <c r="W683" s="56">
        <v>50.3114013671875</v>
      </c>
    </row>
    <row r="684" spans="19:23">
      <c r="S684" s="3" t="s">
        <v>115</v>
      </c>
      <c r="T684" s="55">
        <v>2018</v>
      </c>
      <c r="U684" s="54">
        <v>3.073127269744873</v>
      </c>
      <c r="V684" s="54">
        <v>8.2018356323242188</v>
      </c>
      <c r="W684" s="56">
        <v>52.082771301269531</v>
      </c>
    </row>
    <row r="685" spans="19:23">
      <c r="S685" s="3" t="s">
        <v>115</v>
      </c>
      <c r="T685" s="55">
        <v>2019</v>
      </c>
      <c r="U685" s="54">
        <v>2.641855001449585</v>
      </c>
      <c r="V685" s="54">
        <v>7.8267717361450195</v>
      </c>
      <c r="W685" s="56">
        <v>57.940681457519531</v>
      </c>
    </row>
    <row r="686" spans="19:23">
      <c r="S686" s="3" t="s">
        <v>115</v>
      </c>
      <c r="T686" s="55">
        <v>2020</v>
      </c>
      <c r="U686" s="54">
        <v>3.5420687198638916</v>
      </c>
      <c r="V686" s="54">
        <v>8.1082925796508789</v>
      </c>
      <c r="W686" s="56">
        <v>69.604133605957031</v>
      </c>
    </row>
    <row r="687" spans="19:23">
      <c r="S687" s="3" t="s">
        <v>115</v>
      </c>
      <c r="T687" s="55">
        <v>2021</v>
      </c>
      <c r="U687" s="54">
        <v>5.6849970817565918</v>
      </c>
      <c r="V687" s="54">
        <v>8.8955392837524414</v>
      </c>
      <c r="W687" s="56">
        <v>68.085586547851563</v>
      </c>
    </row>
    <row r="688" spans="19:23">
      <c r="S688" s="3" t="s">
        <v>116</v>
      </c>
      <c r="T688" s="55">
        <v>2000</v>
      </c>
      <c r="U688" s="54">
        <v>0</v>
      </c>
      <c r="V688" s="54">
        <v>0</v>
      </c>
      <c r="W688" s="56"/>
    </row>
    <row r="689" spans="19:23">
      <c r="S689" s="3" t="s">
        <v>116</v>
      </c>
      <c r="T689" s="55">
        <v>2001</v>
      </c>
      <c r="U689" s="54">
        <v>0.53684794902801514</v>
      </c>
      <c r="V689" s="54">
        <v>1.2728931903839111</v>
      </c>
      <c r="W689" s="56">
        <v>128.61041259765625</v>
      </c>
    </row>
    <row r="690" spans="19:23">
      <c r="S690" s="3" t="s">
        <v>116</v>
      </c>
      <c r="T690" s="55">
        <v>2002</v>
      </c>
      <c r="U690" s="54">
        <v>2.3621997833251953</v>
      </c>
      <c r="V690" s="54">
        <v>2.111525297164917</v>
      </c>
      <c r="W690" s="56">
        <v>128.99620056152344</v>
      </c>
    </row>
    <row r="691" spans="19:23">
      <c r="S691" s="3" t="s">
        <v>116</v>
      </c>
      <c r="T691" s="55">
        <v>2003</v>
      </c>
      <c r="U691" s="54">
        <v>1.6041035652160645</v>
      </c>
      <c r="V691" s="54">
        <v>3.223635196685791</v>
      </c>
      <c r="W691" s="56">
        <v>118.996826171875</v>
      </c>
    </row>
    <row r="692" spans="19:23">
      <c r="S692" s="3" t="s">
        <v>116</v>
      </c>
      <c r="T692" s="55">
        <v>2004</v>
      </c>
      <c r="U692" s="54">
        <v>1.7644681930541992</v>
      </c>
      <c r="V692" s="54">
        <v>3.6524932384490967</v>
      </c>
      <c r="W692" s="56">
        <v>145.71014404296875</v>
      </c>
    </row>
    <row r="693" spans="19:23">
      <c r="S693" s="3" t="s">
        <v>116</v>
      </c>
      <c r="T693" s="55">
        <v>2005</v>
      </c>
      <c r="U693" s="54">
        <v>2.0528202056884766</v>
      </c>
      <c r="V693" s="54">
        <v>3.5405294895172119</v>
      </c>
      <c r="W693" s="56">
        <v>165.51812744140625</v>
      </c>
    </row>
    <row r="694" spans="19:23">
      <c r="S694" s="3" t="s">
        <v>116</v>
      </c>
      <c r="T694" s="55">
        <v>2006</v>
      </c>
      <c r="U694" s="54">
        <v>2.6961877346038818</v>
      </c>
      <c r="V694" s="54">
        <v>3.0059471130371094</v>
      </c>
      <c r="W694" s="56">
        <v>163.38836669921875</v>
      </c>
    </row>
    <row r="695" spans="19:23">
      <c r="S695" s="3" t="s">
        <v>116</v>
      </c>
      <c r="T695" s="55">
        <v>2007</v>
      </c>
      <c r="U695" s="54">
        <v>3.0389387607574463</v>
      </c>
      <c r="V695" s="54">
        <v>3.9683876037597656</v>
      </c>
      <c r="W695" s="56">
        <v>178.36407470703125</v>
      </c>
    </row>
    <row r="696" spans="19:23">
      <c r="S696" s="3" t="s">
        <v>116</v>
      </c>
      <c r="T696" s="55">
        <v>2008</v>
      </c>
      <c r="U696" s="54">
        <v>3.8463046550750732</v>
      </c>
      <c r="V696" s="54">
        <v>3.5347898006439209</v>
      </c>
      <c r="W696" s="56">
        <v>181.49044799804688</v>
      </c>
    </row>
    <row r="697" spans="19:23">
      <c r="S697" s="3" t="s">
        <v>116</v>
      </c>
      <c r="T697" s="55">
        <v>2009</v>
      </c>
      <c r="U697" s="54">
        <v>2.8130452632904053</v>
      </c>
      <c r="V697" s="54">
        <v>2.9736733436584473</v>
      </c>
      <c r="W697" s="56">
        <v>167.01889038085938</v>
      </c>
    </row>
    <row r="698" spans="19:23">
      <c r="S698" s="3" t="s">
        <v>116</v>
      </c>
      <c r="T698" s="55">
        <v>2010</v>
      </c>
      <c r="U698" s="54">
        <v>2.9062974452972412</v>
      </c>
      <c r="V698" s="54">
        <v>3.036952018737793</v>
      </c>
      <c r="W698" s="56">
        <v>176.48443603515625</v>
      </c>
    </row>
    <row r="699" spans="19:23">
      <c r="S699" s="3" t="s">
        <v>116</v>
      </c>
      <c r="T699" s="55">
        <v>2011</v>
      </c>
      <c r="U699" s="54">
        <v>2.646522045135498</v>
      </c>
      <c r="V699" s="54">
        <v>2.1768038272857666</v>
      </c>
      <c r="W699" s="56">
        <v>179.87188720703125</v>
      </c>
    </row>
    <row r="700" spans="19:23">
      <c r="S700" s="3" t="s">
        <v>116</v>
      </c>
      <c r="T700" s="55">
        <v>2012</v>
      </c>
      <c r="U700" s="54">
        <v>2.6915774345397949</v>
      </c>
      <c r="V700" s="54">
        <v>3.0556416511535645</v>
      </c>
      <c r="W700" s="56">
        <v>211.45021057128906</v>
      </c>
    </row>
    <row r="701" spans="19:23">
      <c r="S701" s="3" t="s">
        <v>116</v>
      </c>
      <c r="T701" s="55">
        <v>2013</v>
      </c>
      <c r="U701" s="54">
        <v>1.9322144985198975</v>
      </c>
      <c r="V701" s="54">
        <v>3.3758044242858887</v>
      </c>
      <c r="W701" s="56">
        <v>257.35848999023438</v>
      </c>
    </row>
    <row r="702" spans="19:23">
      <c r="S702" s="3" t="s">
        <v>116</v>
      </c>
      <c r="T702" s="55">
        <v>2014</v>
      </c>
      <c r="U702" s="54">
        <v>0.98690176010131836</v>
      </c>
      <c r="V702" s="54">
        <v>3.7420756816864014</v>
      </c>
      <c r="W702" s="56">
        <v>255.55093383789063</v>
      </c>
    </row>
    <row r="703" spans="19:23">
      <c r="S703" s="3" t="s">
        <v>116</v>
      </c>
      <c r="T703" s="55">
        <v>2015</v>
      </c>
      <c r="U703" s="54">
        <v>0.73062807321548462</v>
      </c>
      <c r="V703" s="54">
        <v>3.8143916130065918</v>
      </c>
      <c r="W703" s="56">
        <v>283.135986328125</v>
      </c>
    </row>
    <row r="704" spans="19:23">
      <c r="S704" s="3" t="s">
        <v>116</v>
      </c>
      <c r="T704" s="55">
        <v>2016</v>
      </c>
      <c r="U704" s="54">
        <v>0.83262550830841064</v>
      </c>
      <c r="V704" s="54">
        <v>3.5819172859191895</v>
      </c>
      <c r="W704" s="56">
        <v>263.86712646484375</v>
      </c>
    </row>
    <row r="705" spans="19:23">
      <c r="S705" s="3" t="s">
        <v>116</v>
      </c>
      <c r="T705" s="55">
        <v>2017</v>
      </c>
      <c r="U705" s="54">
        <v>-8.2324661314487457E-2</v>
      </c>
      <c r="V705" s="54">
        <v>2.6543850898742676</v>
      </c>
      <c r="W705" s="56">
        <v>252.50993347167969</v>
      </c>
    </row>
    <row r="706" spans="19:23">
      <c r="S706" s="3" t="s">
        <v>116</v>
      </c>
      <c r="T706" s="55">
        <v>2018</v>
      </c>
      <c r="U706" s="54">
        <v>-0.28937247395515442</v>
      </c>
      <c r="V706" s="54">
        <v>2.9824795722961426</v>
      </c>
      <c r="W706" s="56">
        <v>271.0643310546875</v>
      </c>
    </row>
    <row r="707" spans="19:23">
      <c r="S707" s="3" t="s">
        <v>116</v>
      </c>
      <c r="T707" s="55">
        <v>2019</v>
      </c>
      <c r="U707" s="54">
        <v>-0.62273591756820679</v>
      </c>
      <c r="V707" s="54">
        <v>2.8169856071472168</v>
      </c>
      <c r="W707" s="56">
        <v>299.12460327148438</v>
      </c>
    </row>
    <row r="708" spans="19:23">
      <c r="S708" s="3" t="s">
        <v>116</v>
      </c>
      <c r="T708" s="55">
        <v>2020</v>
      </c>
      <c r="U708" s="54">
        <v>1.9144861027598381E-2</v>
      </c>
      <c r="V708" s="54">
        <v>2.4435229301452637</v>
      </c>
      <c r="W708" s="56">
        <v>301.89273071289063</v>
      </c>
    </row>
    <row r="709" spans="19:23">
      <c r="S709" s="3" t="s">
        <v>116</v>
      </c>
      <c r="T709" s="55">
        <v>2021</v>
      </c>
      <c r="U709" s="54">
        <v>2.4662909507751465</v>
      </c>
      <c r="V709" s="54">
        <v>2.9929876327514648</v>
      </c>
      <c r="W709" s="56">
        <v>289.950439453125</v>
      </c>
    </row>
    <row r="710" spans="19:23">
      <c r="S710" s="3" t="s">
        <v>117</v>
      </c>
      <c r="T710" s="55">
        <v>2000</v>
      </c>
      <c r="U710" s="54">
        <v>0</v>
      </c>
      <c r="V710" s="54">
        <v>0</v>
      </c>
      <c r="W710" s="56"/>
    </row>
    <row r="711" spans="19:23">
      <c r="S711" s="3" t="s">
        <v>117</v>
      </c>
      <c r="T711" s="55">
        <v>2001</v>
      </c>
      <c r="U711" s="54">
        <v>0.12635563313961029</v>
      </c>
      <c r="V711" s="54">
        <v>0.59172308444976807</v>
      </c>
      <c r="W711" s="56">
        <v>162.23774719238281</v>
      </c>
    </row>
    <row r="712" spans="19:23">
      <c r="S712" s="3" t="s">
        <v>117</v>
      </c>
      <c r="T712" s="55">
        <v>2002</v>
      </c>
      <c r="U712" s="54">
        <v>2.0824301242828369</v>
      </c>
      <c r="V712" s="54">
        <v>1.4559346437454224</v>
      </c>
      <c r="W712" s="56">
        <v>163.69039916992188</v>
      </c>
    </row>
    <row r="713" spans="19:23">
      <c r="S713" s="3" t="s">
        <v>117</v>
      </c>
      <c r="T713" s="55">
        <v>2003</v>
      </c>
      <c r="U713" s="54">
        <v>0.78138554096221924</v>
      </c>
      <c r="V713" s="54">
        <v>1.8568164110183716</v>
      </c>
      <c r="W713" s="56">
        <v>156.87129211425781</v>
      </c>
    </row>
    <row r="714" spans="19:23">
      <c r="S714" s="3" t="s">
        <v>117</v>
      </c>
      <c r="T714" s="55">
        <v>2004</v>
      </c>
      <c r="U714" s="54">
        <v>1.0497959852218628</v>
      </c>
      <c r="V714" s="54">
        <v>2.4918079376220703</v>
      </c>
      <c r="W714" s="56">
        <v>179.25607299804688</v>
      </c>
    </row>
    <row r="715" spans="19:23">
      <c r="S715" s="3" t="s">
        <v>117</v>
      </c>
      <c r="T715" s="55">
        <v>2005</v>
      </c>
      <c r="U715" s="54">
        <v>1.5128723382949829</v>
      </c>
      <c r="V715" s="54">
        <v>2.6129734516143799</v>
      </c>
      <c r="W715" s="56">
        <v>196.84532165527344</v>
      </c>
    </row>
    <row r="716" spans="19:23">
      <c r="S716" s="3" t="s">
        <v>117</v>
      </c>
      <c r="T716" s="55">
        <v>2006</v>
      </c>
      <c r="U716" s="54">
        <v>2.3375613689422607</v>
      </c>
      <c r="V716" s="54">
        <v>2.2309012413024902</v>
      </c>
      <c r="W716" s="56">
        <v>216.73098754882813</v>
      </c>
    </row>
    <row r="717" spans="19:23">
      <c r="S717" s="3" t="s">
        <v>117</v>
      </c>
      <c r="T717" s="55">
        <v>2007</v>
      </c>
      <c r="U717" s="54">
        <v>2.4233882427215576</v>
      </c>
      <c r="V717" s="54">
        <v>2.7540004253387451</v>
      </c>
      <c r="W717" s="56">
        <v>222.43159484863281</v>
      </c>
    </row>
    <row r="718" spans="19:23">
      <c r="S718" s="3" t="s">
        <v>117</v>
      </c>
      <c r="T718" s="55">
        <v>2008</v>
      </c>
      <c r="U718" s="54">
        <v>3.136746883392334</v>
      </c>
      <c r="V718" s="54">
        <v>1.8770188093185425</v>
      </c>
      <c r="W718" s="56">
        <v>251.66961669921875</v>
      </c>
    </row>
    <row r="719" spans="19:23">
      <c r="S719" s="3" t="s">
        <v>117</v>
      </c>
      <c r="T719" s="55">
        <v>2009</v>
      </c>
      <c r="U719" s="54">
        <v>2.0969235897064209</v>
      </c>
      <c r="V719" s="54">
        <v>1.4933295249938965</v>
      </c>
      <c r="W719" s="56">
        <v>250.77487182617188</v>
      </c>
    </row>
    <row r="720" spans="19:23">
      <c r="S720" s="3" t="s">
        <v>117</v>
      </c>
      <c r="T720" s="55">
        <v>2010</v>
      </c>
      <c r="U720" s="54">
        <v>2.3678605556488037</v>
      </c>
      <c r="V720" s="54">
        <v>1.8821814060211182</v>
      </c>
      <c r="W720" s="56">
        <v>291.48159790039063</v>
      </c>
    </row>
    <row r="721" spans="19:23">
      <c r="S721" s="3" t="s">
        <v>117</v>
      </c>
      <c r="T721" s="55">
        <v>2011</v>
      </c>
      <c r="U721" s="54">
        <v>2.2137231826782227</v>
      </c>
      <c r="V721" s="54">
        <v>1.1813615560531616</v>
      </c>
      <c r="W721" s="56">
        <v>297.847412109375</v>
      </c>
    </row>
    <row r="722" spans="19:23">
      <c r="S722" s="3" t="s">
        <v>117</v>
      </c>
      <c r="T722" s="55">
        <v>2012</v>
      </c>
      <c r="U722" s="54">
        <v>1.7564353942871094</v>
      </c>
      <c r="V722" s="54">
        <v>1.2037556171417236</v>
      </c>
      <c r="W722" s="56">
        <v>378.65335083007813</v>
      </c>
    </row>
    <row r="723" spans="19:23">
      <c r="S723" s="3" t="s">
        <v>117</v>
      </c>
      <c r="T723" s="55">
        <v>2013</v>
      </c>
      <c r="U723" s="54">
        <v>0.74598926305770874</v>
      </c>
      <c r="V723" s="54">
        <v>1.3226516246795654</v>
      </c>
      <c r="W723" s="56">
        <v>491.38885498046875</v>
      </c>
    </row>
    <row r="724" spans="19:23">
      <c r="S724" s="3" t="s">
        <v>117</v>
      </c>
      <c r="T724" s="55">
        <v>2014</v>
      </c>
      <c r="U724" s="54">
        <v>-9.1287374496459961E-2</v>
      </c>
      <c r="V724" s="54">
        <v>2.1544263362884521</v>
      </c>
      <c r="W724" s="56">
        <v>572.627197265625</v>
      </c>
    </row>
    <row r="725" spans="19:23">
      <c r="S725" s="3" t="s">
        <v>117</v>
      </c>
      <c r="T725" s="55">
        <v>2015</v>
      </c>
      <c r="U725" s="54">
        <v>-0.34523078799247742</v>
      </c>
      <c r="V725" s="54">
        <v>2.2955117225646973</v>
      </c>
      <c r="W725" s="56">
        <v>635.4302978515625</v>
      </c>
    </row>
    <row r="726" spans="19:23">
      <c r="S726" s="3" t="s">
        <v>117</v>
      </c>
      <c r="T726" s="55">
        <v>2016</v>
      </c>
      <c r="U726" s="54">
        <v>0.17007569968700409</v>
      </c>
      <c r="V726" s="54">
        <v>2.6703565120697021</v>
      </c>
      <c r="W726" s="56">
        <v>635.0325927734375</v>
      </c>
    </row>
    <row r="727" spans="19:23">
      <c r="S727" s="3" t="s">
        <v>117</v>
      </c>
      <c r="T727" s="55">
        <v>2017</v>
      </c>
      <c r="U727" s="54">
        <v>-0.37951898574829102</v>
      </c>
      <c r="V727" s="54">
        <v>2.3627524375915527</v>
      </c>
      <c r="W727" s="56">
        <v>528.88482666015625</v>
      </c>
    </row>
    <row r="728" spans="19:23">
      <c r="S728" s="3" t="s">
        <v>117</v>
      </c>
      <c r="T728" s="55">
        <v>2018</v>
      </c>
      <c r="U728" s="54">
        <v>-0.66077417135238647</v>
      </c>
      <c r="V728" s="54">
        <v>2.6284711360931396</v>
      </c>
      <c r="W728" s="56">
        <v>522.34075927734375</v>
      </c>
    </row>
    <row r="729" spans="19:23">
      <c r="S729" s="3" t="s">
        <v>117</v>
      </c>
      <c r="T729" s="55">
        <v>2019</v>
      </c>
      <c r="U729" s="54">
        <v>-1.0664701461791992</v>
      </c>
      <c r="V729" s="54">
        <v>2.3799741268157959</v>
      </c>
      <c r="W729" s="56">
        <v>530.50653076171875</v>
      </c>
    </row>
    <row r="730" spans="19:23">
      <c r="S730" s="3" t="s">
        <v>117</v>
      </c>
      <c r="T730" s="55">
        <v>2020</v>
      </c>
      <c r="U730" s="54">
        <v>-0.63269120454788208</v>
      </c>
      <c r="V730" s="54">
        <v>1.5583882331848145</v>
      </c>
      <c r="W730" s="56">
        <v>564.24560546875</v>
      </c>
    </row>
    <row r="731" spans="19:23">
      <c r="S731" s="3" t="s">
        <v>117</v>
      </c>
      <c r="T731" s="55">
        <v>2021</v>
      </c>
      <c r="U731" s="54">
        <v>2.0361747741699219</v>
      </c>
      <c r="V731" s="54">
        <v>2.1257398128509521</v>
      </c>
      <c r="W731" s="56">
        <v>589.59600830078125</v>
      </c>
    </row>
    <row r="732" spans="19:23">
      <c r="S732" s="3" t="s">
        <v>118</v>
      </c>
      <c r="T732" s="55">
        <v>2000</v>
      </c>
      <c r="U732" s="54">
        <v>0</v>
      </c>
      <c r="V732" s="54">
        <v>0</v>
      </c>
      <c r="W732" s="56"/>
    </row>
    <row r="733" spans="19:23">
      <c r="S733" s="3" t="s">
        <v>118</v>
      </c>
      <c r="T733" s="55">
        <v>2001</v>
      </c>
      <c r="U733" s="54">
        <v>0.33584046363830566</v>
      </c>
      <c r="V733" s="54">
        <v>0.87941139936447144</v>
      </c>
      <c r="W733" s="56">
        <v>91.593658447265625</v>
      </c>
    </row>
    <row r="734" spans="19:23">
      <c r="S734" s="3" t="s">
        <v>118</v>
      </c>
      <c r="T734" s="55">
        <v>2002</v>
      </c>
      <c r="U734" s="54">
        <v>1.994350790977478</v>
      </c>
      <c r="V734" s="54">
        <v>1.6587188243865967</v>
      </c>
      <c r="W734" s="56">
        <v>92.191253662109375</v>
      </c>
    </row>
    <row r="735" spans="19:23">
      <c r="S735" s="3" t="s">
        <v>118</v>
      </c>
      <c r="T735" s="55">
        <v>2003</v>
      </c>
      <c r="U735" s="54">
        <v>0.8917083740234375</v>
      </c>
      <c r="V735" s="54">
        <v>1.9325405359268188</v>
      </c>
      <c r="W735" s="56">
        <v>123.85300445556641</v>
      </c>
    </row>
    <row r="736" spans="19:23">
      <c r="S736" s="3" t="s">
        <v>118</v>
      </c>
      <c r="T736" s="55">
        <v>2004</v>
      </c>
      <c r="U736" s="54">
        <v>0.96034669876098633</v>
      </c>
      <c r="V736" s="54">
        <v>2.191716194152832</v>
      </c>
      <c r="W736" s="56">
        <v>111.19931030273438</v>
      </c>
    </row>
    <row r="737" spans="19:23">
      <c r="S737" s="3" t="s">
        <v>118</v>
      </c>
      <c r="T737" s="55">
        <v>2005</v>
      </c>
      <c r="U737" s="54">
        <v>1.4120001792907715</v>
      </c>
      <c r="V737" s="54">
        <v>2.4023158550262451</v>
      </c>
      <c r="W737" s="56">
        <v>107.82064819335938</v>
      </c>
    </row>
    <row r="738" spans="19:23">
      <c r="S738" s="3" t="s">
        <v>118</v>
      </c>
      <c r="T738" s="55">
        <v>2006</v>
      </c>
      <c r="U738" s="54">
        <v>2.0248558521270752</v>
      </c>
      <c r="V738" s="54">
        <v>1.9540736675262451</v>
      </c>
      <c r="W738" s="56">
        <v>158.90032958984375</v>
      </c>
    </row>
    <row r="739" spans="19:23">
      <c r="S739" s="3" t="s">
        <v>118</v>
      </c>
      <c r="T739" s="55">
        <v>2007</v>
      </c>
      <c r="U739" s="54">
        <v>2.2398726940155029</v>
      </c>
      <c r="V739" s="54">
        <v>2.6463394165039063</v>
      </c>
      <c r="W739" s="56">
        <v>153.42013549804688</v>
      </c>
    </row>
    <row r="740" spans="19:23">
      <c r="S740" s="3" t="s">
        <v>118</v>
      </c>
      <c r="T740" s="55">
        <v>2008</v>
      </c>
      <c r="U740" s="54">
        <v>2.6454870700836182</v>
      </c>
      <c r="V740" s="54">
        <v>1.5661393404006958</v>
      </c>
      <c r="W740" s="56">
        <v>157.12648010253906</v>
      </c>
    </row>
    <row r="741" spans="19:23">
      <c r="S741" s="3" t="s">
        <v>118</v>
      </c>
      <c r="T741" s="55">
        <v>2009</v>
      </c>
      <c r="U741" s="54">
        <v>1.601990818977356</v>
      </c>
      <c r="V741" s="54">
        <v>0.93215733766555786</v>
      </c>
      <c r="W741" s="56">
        <v>133.25419616699219</v>
      </c>
    </row>
    <row r="742" spans="19:23">
      <c r="S742" s="3" t="s">
        <v>118</v>
      </c>
      <c r="T742" s="55">
        <v>2010</v>
      </c>
      <c r="U742" s="54">
        <v>1.7133828401565552</v>
      </c>
      <c r="V742" s="54">
        <v>1.0332639217376709</v>
      </c>
      <c r="W742" s="56">
        <v>142.92495727539063</v>
      </c>
    </row>
    <row r="743" spans="19:23">
      <c r="S743" s="3" t="s">
        <v>118</v>
      </c>
      <c r="T743" s="55">
        <v>2011</v>
      </c>
      <c r="U743" s="54">
        <v>1.4941009283065796</v>
      </c>
      <c r="V743" s="54">
        <v>0.27414020895957947</v>
      </c>
      <c r="W743" s="56">
        <v>148.02369689941406</v>
      </c>
    </row>
    <row r="744" spans="19:23">
      <c r="S744" s="3" t="s">
        <v>118</v>
      </c>
      <c r="T744" s="55">
        <v>2012</v>
      </c>
      <c r="U744" s="54">
        <v>1.2608537673950195</v>
      </c>
      <c r="V744" s="54">
        <v>0.5954509973526001</v>
      </c>
      <c r="W744" s="56">
        <v>183.62211608886719</v>
      </c>
    </row>
    <row r="745" spans="19:23">
      <c r="S745" s="3" t="s">
        <v>118</v>
      </c>
      <c r="T745" s="55">
        <v>2013</v>
      </c>
      <c r="U745" s="54">
        <v>0.60130894184112549</v>
      </c>
      <c r="V745" s="54">
        <v>1.0494371652603149</v>
      </c>
      <c r="W745" s="56">
        <v>253.97090148925781</v>
      </c>
    </row>
    <row r="746" spans="19:23">
      <c r="S746" s="3" t="s">
        <v>118</v>
      </c>
      <c r="T746" s="55">
        <v>2014</v>
      </c>
      <c r="U746" s="54">
        <v>-0.50278985500335693</v>
      </c>
      <c r="V746" s="54">
        <v>1.1099042892456055</v>
      </c>
      <c r="W746" s="56">
        <v>240.86984252929688</v>
      </c>
    </row>
    <row r="747" spans="19:23">
      <c r="S747" s="3" t="s">
        <v>118</v>
      </c>
      <c r="T747" s="55">
        <v>2015</v>
      </c>
      <c r="U747" s="54">
        <v>-0.68848079442977905</v>
      </c>
      <c r="V747" s="54">
        <v>1.2838749885559082</v>
      </c>
      <c r="W747" s="56">
        <v>289.22708129882813</v>
      </c>
    </row>
    <row r="748" spans="19:23">
      <c r="S748" s="3" t="s">
        <v>118</v>
      </c>
      <c r="T748" s="55">
        <v>2016</v>
      </c>
      <c r="U748" s="54">
        <v>-0.53841793537139893</v>
      </c>
      <c r="V748" s="54">
        <v>1.1370691061019897</v>
      </c>
      <c r="W748" s="56">
        <v>251.2347412109375</v>
      </c>
    </row>
    <row r="749" spans="19:23">
      <c r="S749" s="3" t="s">
        <v>118</v>
      </c>
      <c r="T749" s="55">
        <v>2017</v>
      </c>
      <c r="U749" s="54">
        <v>-1.2408379316329956</v>
      </c>
      <c r="V749" s="54">
        <v>0.53585529327392578</v>
      </c>
      <c r="W749" s="56">
        <v>243.86456298828125</v>
      </c>
    </row>
    <row r="750" spans="19:23">
      <c r="S750" s="3" t="s">
        <v>118</v>
      </c>
      <c r="T750" s="55">
        <v>2018</v>
      </c>
      <c r="U750" s="54">
        <v>-1.3334189653396606</v>
      </c>
      <c r="V750" s="54">
        <v>1.0098004341125488</v>
      </c>
      <c r="W750" s="56">
        <v>289.133544921875</v>
      </c>
    </row>
    <row r="751" spans="19:23">
      <c r="S751" s="3" t="s">
        <v>118</v>
      </c>
      <c r="T751" s="55">
        <v>2019</v>
      </c>
      <c r="U751" s="54">
        <v>-1.8671038150787354</v>
      </c>
      <c r="V751" s="54">
        <v>0.53615516424179077</v>
      </c>
      <c r="W751" s="56">
        <v>314.59454345703125</v>
      </c>
    </row>
    <row r="752" spans="19:23">
      <c r="S752" s="3" t="s">
        <v>118</v>
      </c>
      <c r="T752" s="55">
        <v>2020</v>
      </c>
      <c r="U752" s="54">
        <v>-1.0956641435623169</v>
      </c>
      <c r="V752" s="54">
        <v>0.40850228071212769</v>
      </c>
      <c r="W752" s="56">
        <v>329.42904663085938</v>
      </c>
    </row>
    <row r="753" spans="19:23">
      <c r="S753" s="3" t="s">
        <v>118</v>
      </c>
      <c r="T753" s="55">
        <v>2021</v>
      </c>
      <c r="U753" s="54">
        <v>1.0816209316253662</v>
      </c>
      <c r="V753" s="54">
        <v>0.60993760824203491</v>
      </c>
      <c r="W753" s="56">
        <v>300.04034423828125</v>
      </c>
    </row>
    <row r="754" spans="19:23">
      <c r="S754" s="3" t="s">
        <v>119</v>
      </c>
      <c r="T754" s="55">
        <v>2000</v>
      </c>
      <c r="U754" s="54">
        <v>0</v>
      </c>
      <c r="V754" s="54">
        <v>0</v>
      </c>
      <c r="W754" s="56"/>
    </row>
    <row r="755" spans="19:23">
      <c r="S755" s="3" t="s">
        <v>119</v>
      </c>
      <c r="T755" s="55">
        <v>2001</v>
      </c>
      <c r="U755" s="54">
        <v>0.38090738654136658</v>
      </c>
      <c r="V755" s="54">
        <v>1.0736678838729858</v>
      </c>
      <c r="W755" s="56">
        <v>109.49997711181641</v>
      </c>
    </row>
    <row r="756" spans="19:23">
      <c r="S756" s="3" t="s">
        <v>119</v>
      </c>
      <c r="T756" s="55">
        <v>2002</v>
      </c>
      <c r="U756" s="54">
        <v>2.601189136505127</v>
      </c>
      <c r="V756" s="54">
        <v>2.24371337890625</v>
      </c>
      <c r="W756" s="56">
        <v>110.63227844238281</v>
      </c>
    </row>
    <row r="757" spans="19:23">
      <c r="S757" s="3" t="s">
        <v>119</v>
      </c>
      <c r="T757" s="55">
        <v>2003</v>
      </c>
      <c r="U757" s="54">
        <v>1.6167342662811279</v>
      </c>
      <c r="V757" s="54">
        <v>3.3672268390655518</v>
      </c>
      <c r="W757" s="56">
        <v>80.475120544433594</v>
      </c>
    </row>
    <row r="758" spans="19:23">
      <c r="S758" s="3" t="s">
        <v>119</v>
      </c>
      <c r="T758" s="55">
        <v>2004</v>
      </c>
      <c r="U758" s="54">
        <v>2.3700873851776123</v>
      </c>
      <c r="V758" s="54">
        <v>4.8496017456054688</v>
      </c>
      <c r="W758" s="56">
        <v>144.29194641113281</v>
      </c>
    </row>
    <row r="759" spans="19:23">
      <c r="S759" s="3" t="s">
        <v>119</v>
      </c>
      <c r="T759" s="55">
        <v>2005</v>
      </c>
      <c r="U759" s="54">
        <v>2.595984935760498</v>
      </c>
      <c r="V759" s="54">
        <v>4.5480494499206543</v>
      </c>
      <c r="W759" s="56">
        <v>126.26026916503906</v>
      </c>
    </row>
    <row r="760" spans="19:23">
      <c r="S760" s="3" t="s">
        <v>119</v>
      </c>
      <c r="T760" s="55">
        <v>2006</v>
      </c>
      <c r="U760" s="54">
        <v>3.5802245140075684</v>
      </c>
      <c r="V760" s="54">
        <v>4.4205245971679688</v>
      </c>
      <c r="W760" s="56">
        <v>114.86278533935547</v>
      </c>
    </row>
    <row r="761" spans="19:23">
      <c r="S761" s="3" t="s">
        <v>119</v>
      </c>
      <c r="T761" s="55">
        <v>2007</v>
      </c>
      <c r="U761" s="54">
        <v>4.1827759742736816</v>
      </c>
      <c r="V761" s="54">
        <v>5.9214382171630859</v>
      </c>
      <c r="W761" s="56">
        <v>113.91014862060547</v>
      </c>
    </row>
    <row r="762" spans="19:23">
      <c r="S762" s="3" t="s">
        <v>119</v>
      </c>
      <c r="T762" s="55">
        <v>2008</v>
      </c>
      <c r="U762" s="54">
        <v>5.3172249794006348</v>
      </c>
      <c r="V762" s="54">
        <v>5.9544467926025391</v>
      </c>
      <c r="W762" s="56">
        <v>130.91641235351563</v>
      </c>
    </row>
    <row r="763" spans="19:23">
      <c r="S763" s="3" t="s">
        <v>119</v>
      </c>
      <c r="T763" s="55">
        <v>2009</v>
      </c>
      <c r="U763" s="54">
        <v>4.6534051895141602</v>
      </c>
      <c r="V763" s="54">
        <v>6.1958632469177246</v>
      </c>
      <c r="W763" s="56">
        <v>113.82091522216797</v>
      </c>
    </row>
    <row r="764" spans="19:23">
      <c r="S764" s="3" t="s">
        <v>119</v>
      </c>
      <c r="T764" s="55">
        <v>2010</v>
      </c>
      <c r="U764" s="54">
        <v>4.7434859275817871</v>
      </c>
      <c r="V764" s="54">
        <v>6.2497692108154297</v>
      </c>
      <c r="W764" s="56">
        <v>135.28219604492188</v>
      </c>
    </row>
    <row r="765" spans="19:23">
      <c r="S765" s="3" t="s">
        <v>119</v>
      </c>
      <c r="T765" s="55">
        <v>2011</v>
      </c>
      <c r="U765" s="54">
        <v>4.4226894378662109</v>
      </c>
      <c r="V765" s="54">
        <v>5.2439088821411133</v>
      </c>
      <c r="W765" s="56">
        <v>133.54560852050781</v>
      </c>
    </row>
    <row r="766" spans="19:23">
      <c r="S766" s="3" t="s">
        <v>119</v>
      </c>
      <c r="T766" s="55">
        <v>2012</v>
      </c>
      <c r="U766" s="54">
        <v>3.946469783782959</v>
      </c>
      <c r="V766" s="54">
        <v>5.1805596351623535</v>
      </c>
      <c r="W766" s="56">
        <v>211.83525085449219</v>
      </c>
    </row>
    <row r="767" spans="19:23">
      <c r="S767" s="3" t="s">
        <v>119</v>
      </c>
      <c r="T767" s="55">
        <v>2013</v>
      </c>
      <c r="U767" s="54">
        <v>3.7333860397338867</v>
      </c>
      <c r="V767" s="54">
        <v>6.6057543754577637</v>
      </c>
      <c r="W767" s="56">
        <v>197.86128234863281</v>
      </c>
    </row>
    <row r="768" spans="19:23">
      <c r="S768" s="3" t="s">
        <v>119</v>
      </c>
      <c r="T768" s="55">
        <v>2014</v>
      </c>
      <c r="U768" s="54">
        <v>2.5729508399963379</v>
      </c>
      <c r="V768" s="54">
        <v>6.698549747467041</v>
      </c>
      <c r="W768" s="56">
        <v>203.78167724609375</v>
      </c>
    </row>
    <row r="769" spans="19:23">
      <c r="S769" s="3" t="s">
        <v>119</v>
      </c>
      <c r="T769" s="55">
        <v>2015</v>
      </c>
      <c r="U769" s="54">
        <v>2.5113418102264404</v>
      </c>
      <c r="V769" s="54">
        <v>7.104729175567627</v>
      </c>
      <c r="W769" s="56">
        <v>243.78585815429688</v>
      </c>
    </row>
    <row r="770" spans="19:23">
      <c r="S770" s="3" t="s">
        <v>119</v>
      </c>
      <c r="T770" s="55">
        <v>2016</v>
      </c>
      <c r="U770" s="54">
        <v>2.6011443138122559</v>
      </c>
      <c r="V770" s="54">
        <v>6.8350505828857422</v>
      </c>
      <c r="W770" s="56">
        <v>237.54664611816406</v>
      </c>
    </row>
    <row r="771" spans="19:23">
      <c r="S771" s="3" t="s">
        <v>119</v>
      </c>
      <c r="T771" s="55">
        <v>2017</v>
      </c>
      <c r="U771" s="54">
        <v>2.180549144744873</v>
      </c>
      <c r="V771" s="54">
        <v>6.6933450698852539</v>
      </c>
      <c r="W771" s="56">
        <v>231.53584289550781</v>
      </c>
    </row>
    <row r="772" spans="19:23">
      <c r="S772" s="3" t="s">
        <v>119</v>
      </c>
      <c r="T772" s="55">
        <v>2018</v>
      </c>
      <c r="U772" s="54">
        <v>1.952444314956665</v>
      </c>
      <c r="V772" s="54">
        <v>6.9951658248901367</v>
      </c>
      <c r="W772" s="56">
        <v>213.49966430664063</v>
      </c>
    </row>
    <row r="773" spans="19:23">
      <c r="S773" s="3" t="s">
        <v>119</v>
      </c>
      <c r="T773" s="55">
        <v>2019</v>
      </c>
      <c r="U773" s="54">
        <v>2.2053954601287842</v>
      </c>
      <c r="V773" s="54">
        <v>7.7175755500793457</v>
      </c>
      <c r="W773" s="56">
        <v>231.24951171875</v>
      </c>
    </row>
    <row r="774" spans="19:23">
      <c r="S774" s="3" t="s">
        <v>119</v>
      </c>
      <c r="T774" s="55">
        <v>2020</v>
      </c>
      <c r="U774" s="54">
        <v>3.2795364856719971</v>
      </c>
      <c r="V774" s="54">
        <v>8.0797405242919922</v>
      </c>
      <c r="W774" s="56">
        <v>216.810791015625</v>
      </c>
    </row>
    <row r="775" spans="19:23">
      <c r="S775" s="3" t="s">
        <v>119</v>
      </c>
      <c r="T775" s="55">
        <v>2021</v>
      </c>
      <c r="U775" s="54">
        <v>5.1309976577758789</v>
      </c>
      <c r="V775" s="54">
        <v>7.7788748741149902</v>
      </c>
      <c r="W775" s="56">
        <v>229.53765869140625</v>
      </c>
    </row>
    <row r="776" spans="19:23">
      <c r="S776" s="3" t="s">
        <v>120</v>
      </c>
      <c r="T776" s="55">
        <v>2000</v>
      </c>
      <c r="U776" s="54">
        <v>0</v>
      </c>
      <c r="V776" s="54">
        <v>0</v>
      </c>
      <c r="W776" s="56"/>
    </row>
    <row r="777" spans="19:23">
      <c r="S777" s="3" t="s">
        <v>120</v>
      </c>
      <c r="T777" s="55">
        <v>2001</v>
      </c>
      <c r="U777" s="54">
        <v>-1.3741010427474976</v>
      </c>
      <c r="V777" s="54">
        <v>0.63336175680160522</v>
      </c>
      <c r="W777" s="56">
        <v>1451.3157958984375</v>
      </c>
    </row>
    <row r="778" spans="19:23">
      <c r="S778" s="3" t="s">
        <v>120</v>
      </c>
      <c r="T778" s="55">
        <v>2002</v>
      </c>
      <c r="U778" s="54">
        <v>-0.3500792384147644</v>
      </c>
      <c r="V778" s="54">
        <v>1.9742978811264038</v>
      </c>
      <c r="W778" s="56">
        <v>1505.529296875</v>
      </c>
    </row>
    <row r="779" spans="19:23">
      <c r="S779" s="3" t="s">
        <v>120</v>
      </c>
      <c r="T779" s="55">
        <v>2003</v>
      </c>
      <c r="U779" s="54">
        <v>-0.7890123724937439</v>
      </c>
      <c r="V779" s="54">
        <v>0.68492424488067627</v>
      </c>
      <c r="W779" s="56">
        <v>1555.220458984375</v>
      </c>
    </row>
    <row r="780" spans="19:23">
      <c r="S780" s="3" t="s">
        <v>120</v>
      </c>
      <c r="T780" s="55">
        <v>2004</v>
      </c>
      <c r="U780" s="54">
        <v>0.14239151775836945</v>
      </c>
      <c r="V780" s="54">
        <v>1.6588581800460815</v>
      </c>
      <c r="W780" s="56">
        <v>1630.8131103515625</v>
      </c>
    </row>
    <row r="781" spans="19:23">
      <c r="S781" s="3" t="s">
        <v>120</v>
      </c>
      <c r="T781" s="55">
        <v>2005</v>
      </c>
      <c r="U781" s="54">
        <v>0.77310431003570557</v>
      </c>
      <c r="V781" s="54">
        <v>2.9411323070526123</v>
      </c>
      <c r="W781" s="56">
        <v>1662.6722412109375</v>
      </c>
    </row>
    <row r="782" spans="19:23">
      <c r="S782" s="3" t="s">
        <v>120</v>
      </c>
      <c r="T782" s="55">
        <v>2006</v>
      </c>
      <c r="U782" s="54">
        <v>-0.18953748047351837</v>
      </c>
      <c r="V782" s="54">
        <v>-0.54337108135223389</v>
      </c>
      <c r="W782" s="56">
        <v>1903.1793212890625</v>
      </c>
    </row>
    <row r="783" spans="19:23">
      <c r="S783" s="3" t="s">
        <v>120</v>
      </c>
      <c r="T783" s="55">
        <v>2007</v>
      </c>
      <c r="U783" s="54">
        <v>-0.22711625695228577</v>
      </c>
      <c r="V783" s="54">
        <v>-2.2039697170257568</v>
      </c>
      <c r="W783" s="56">
        <v>1996.552490234375</v>
      </c>
    </row>
    <row r="784" spans="19:23">
      <c r="S784" s="3" t="s">
        <v>120</v>
      </c>
      <c r="T784" s="55">
        <v>2008</v>
      </c>
      <c r="U784" s="54">
        <v>-0.29843884706497192</v>
      </c>
      <c r="V784" s="54">
        <v>0.71948868036270142</v>
      </c>
      <c r="W784" s="56">
        <v>2276.921875</v>
      </c>
    </row>
    <row r="785" spans="19:23">
      <c r="S785" s="3" t="s">
        <v>120</v>
      </c>
      <c r="T785" s="55">
        <v>2009</v>
      </c>
      <c r="U785" s="54">
        <v>1.4385348558425903</v>
      </c>
      <c r="V785" s="54">
        <v>4.9917659759521484</v>
      </c>
      <c r="W785" s="56">
        <v>2438.053955078125</v>
      </c>
    </row>
    <row r="786" spans="19:23">
      <c r="S786" s="3" t="s">
        <v>120</v>
      </c>
      <c r="T786" s="55">
        <v>2010</v>
      </c>
      <c r="U786" s="54">
        <v>-2.315619945526123</v>
      </c>
      <c r="V786" s="54">
        <v>-0.14883208274841309</v>
      </c>
      <c r="W786" s="56">
        <v>2233.22998046875</v>
      </c>
    </row>
    <row r="787" spans="19:23">
      <c r="S787" s="3" t="s">
        <v>120</v>
      </c>
      <c r="T787" s="55">
        <v>2011</v>
      </c>
      <c r="U787" s="54">
        <v>-4.6237020492553711</v>
      </c>
      <c r="V787" s="54">
        <v>-3.3490748405456543</v>
      </c>
      <c r="W787" s="56">
        <v>2333.787353515625</v>
      </c>
    </row>
    <row r="788" spans="19:23">
      <c r="S788" s="3" t="s">
        <v>120</v>
      </c>
      <c r="T788" s="55">
        <v>2012</v>
      </c>
      <c r="U788" s="54">
        <v>-5.4537220001220703</v>
      </c>
      <c r="V788" s="54">
        <v>-4.3059687614440918</v>
      </c>
      <c r="W788" s="56">
        <v>2658.072509765625</v>
      </c>
    </row>
    <row r="789" spans="19:23">
      <c r="S789" s="3" t="s">
        <v>120</v>
      </c>
      <c r="T789" s="55">
        <v>2013</v>
      </c>
      <c r="U789" s="54">
        <v>-5.4684433937072754</v>
      </c>
      <c r="V789" s="54">
        <v>-3.1206231117248535</v>
      </c>
      <c r="W789" s="56">
        <v>2698.451171875</v>
      </c>
    </row>
    <row r="790" spans="19:23">
      <c r="S790" s="3" t="s">
        <v>120</v>
      </c>
      <c r="T790" s="55">
        <v>2014</v>
      </c>
      <c r="U790" s="54">
        <v>-5.6633577346801758</v>
      </c>
      <c r="V790" s="54">
        <v>-4.6286396980285645</v>
      </c>
      <c r="W790" s="56">
        <v>2577.0419921875</v>
      </c>
    </row>
    <row r="791" spans="19:23">
      <c r="S791" s="3" t="s">
        <v>120</v>
      </c>
      <c r="T791" s="55">
        <v>2015</v>
      </c>
      <c r="U791" s="54">
        <v>-6.0109004974365234</v>
      </c>
      <c r="V791" s="54">
        <v>-5.7669739723205566</v>
      </c>
      <c r="W791" s="56">
        <v>2662.435546875</v>
      </c>
    </row>
    <row r="792" spans="19:23">
      <c r="S792" s="3" t="s">
        <v>120</v>
      </c>
      <c r="T792" s="55">
        <v>2016</v>
      </c>
      <c r="U792" s="54">
        <v>-4.7119369506835938</v>
      </c>
      <c r="V792" s="54">
        <v>-4.6660928726196289</v>
      </c>
      <c r="W792" s="56">
        <v>2790.406005859375</v>
      </c>
    </row>
    <row r="793" spans="19:23">
      <c r="S793" s="3" t="s">
        <v>120</v>
      </c>
      <c r="T793" s="55">
        <v>2017</v>
      </c>
      <c r="U793" s="54">
        <v>-6.6764531135559082</v>
      </c>
      <c r="V793" s="54">
        <v>-6.5318827629089355</v>
      </c>
      <c r="W793" s="56">
        <v>2828.926513671875</v>
      </c>
    </row>
    <row r="794" spans="19:23">
      <c r="S794" s="3" t="s">
        <v>120</v>
      </c>
      <c r="T794" s="55">
        <v>2018</v>
      </c>
      <c r="U794" s="54">
        <v>-8.365570068359375</v>
      </c>
      <c r="V794" s="54">
        <v>-8.4431467056274414</v>
      </c>
      <c r="W794" s="56">
        <v>3454.611572265625</v>
      </c>
    </row>
    <row r="795" spans="19:23">
      <c r="S795" s="3" t="s">
        <v>120</v>
      </c>
      <c r="T795" s="55">
        <v>2019</v>
      </c>
      <c r="U795" s="54">
        <v>-7.4150729179382324</v>
      </c>
      <c r="V795" s="54">
        <v>-5.413273811340332</v>
      </c>
      <c r="W795" s="56">
        <v>3511.155029296875</v>
      </c>
    </row>
    <row r="796" spans="19:23">
      <c r="S796" s="3" t="s">
        <v>120</v>
      </c>
      <c r="T796" s="55">
        <v>2020</v>
      </c>
      <c r="U796" s="54">
        <v>-5.1228585243225098</v>
      </c>
      <c r="V796" s="54">
        <v>-6.4987778663635254</v>
      </c>
      <c r="W796" s="56">
        <v>3290.966552734375</v>
      </c>
    </row>
    <row r="797" spans="19:23">
      <c r="S797" s="3" t="s">
        <v>120</v>
      </c>
      <c r="T797" s="55">
        <v>2021</v>
      </c>
      <c r="U797" s="54">
        <v>-0.58539301156997681</v>
      </c>
      <c r="V797" s="54">
        <v>-7.7764344215393066</v>
      </c>
      <c r="W797" s="56">
        <v>3130.915283203125</v>
      </c>
    </row>
    <row r="798" spans="19:23">
      <c r="S798" s="3" t="s">
        <v>121</v>
      </c>
      <c r="T798" s="55">
        <v>2000</v>
      </c>
      <c r="U798" s="54">
        <v>0</v>
      </c>
      <c r="V798" s="54">
        <v>0</v>
      </c>
      <c r="W798" s="56"/>
    </row>
    <row r="799" spans="19:23">
      <c r="S799" s="3" t="s">
        <v>121</v>
      </c>
      <c r="T799" s="55">
        <v>2001</v>
      </c>
      <c r="U799" s="54">
        <v>-0.78319668769836426</v>
      </c>
      <c r="V799" s="54">
        <v>1.1195670366287231</v>
      </c>
      <c r="W799" s="56">
        <v>1128.1231689453125</v>
      </c>
    </row>
    <row r="800" spans="19:23">
      <c r="S800" s="3" t="s">
        <v>121</v>
      </c>
      <c r="T800" s="55">
        <v>2002</v>
      </c>
      <c r="U800" s="54">
        <v>-0.42306792736053467</v>
      </c>
      <c r="V800" s="54">
        <v>1.4066916704177856</v>
      </c>
      <c r="W800" s="56">
        <v>1172.1497802734375</v>
      </c>
    </row>
    <row r="801" spans="19:23">
      <c r="S801" s="3" t="s">
        <v>121</v>
      </c>
      <c r="T801" s="55">
        <v>2003</v>
      </c>
      <c r="U801" s="54">
        <v>-0.43137273192405701</v>
      </c>
      <c r="V801" s="54">
        <v>0.94130057096481323</v>
      </c>
      <c r="W801" s="56">
        <v>1211.577392578125</v>
      </c>
    </row>
    <row r="802" spans="19:23">
      <c r="S802" s="3" t="s">
        <v>121</v>
      </c>
      <c r="T802" s="55">
        <v>2004</v>
      </c>
      <c r="U802" s="54">
        <v>-6.8660929799079895E-2</v>
      </c>
      <c r="V802" s="54">
        <v>1.0448547601699829</v>
      </c>
      <c r="W802" s="56">
        <v>1270.7529296875</v>
      </c>
    </row>
    <row r="803" spans="19:23">
      <c r="S803" s="3" t="s">
        <v>121</v>
      </c>
      <c r="T803" s="55">
        <v>2005</v>
      </c>
      <c r="U803" s="54">
        <v>-0.19131290912628174</v>
      </c>
      <c r="V803" s="54">
        <v>1.0175760984420776</v>
      </c>
      <c r="W803" s="56">
        <v>1296.2940673828125</v>
      </c>
    </row>
    <row r="804" spans="19:23">
      <c r="S804" s="3" t="s">
        <v>121</v>
      </c>
      <c r="T804" s="55">
        <v>2006</v>
      </c>
      <c r="U804" s="54">
        <v>-0.40340736508369446</v>
      </c>
      <c r="V804" s="54">
        <v>-0.85953140258789063</v>
      </c>
      <c r="W804" s="56">
        <v>1343.625732421875</v>
      </c>
    </row>
    <row r="805" spans="19:23">
      <c r="S805" s="3" t="s">
        <v>121</v>
      </c>
      <c r="T805" s="55">
        <v>2007</v>
      </c>
      <c r="U805" s="54">
        <v>7.0181535556912422E-3</v>
      </c>
      <c r="V805" s="54">
        <v>-1.4559005498886108</v>
      </c>
      <c r="W805" s="56">
        <v>1408.6492919921875</v>
      </c>
    </row>
    <row r="806" spans="19:23">
      <c r="S806" s="3" t="s">
        <v>121</v>
      </c>
      <c r="T806" s="55">
        <v>2008</v>
      </c>
      <c r="U806" s="54">
        <v>-0.95029693841934204</v>
      </c>
      <c r="V806" s="54">
        <v>-0.57193779945373535</v>
      </c>
      <c r="W806" s="56">
        <v>1362.8070068359375</v>
      </c>
    </row>
    <row r="807" spans="19:23">
      <c r="S807" s="3" t="s">
        <v>121</v>
      </c>
      <c r="T807" s="55">
        <v>2009</v>
      </c>
      <c r="U807" s="54">
        <v>-0.4662783145904541</v>
      </c>
      <c r="V807" s="54">
        <v>1.3659577369689941</v>
      </c>
      <c r="W807" s="56">
        <v>1458.2735595703125</v>
      </c>
    </row>
    <row r="808" spans="19:23">
      <c r="S808" s="3" t="s">
        <v>121</v>
      </c>
      <c r="T808" s="55">
        <v>2010</v>
      </c>
      <c r="U808" s="54">
        <v>-2.4306886196136475</v>
      </c>
      <c r="V808" s="54">
        <v>-0.88662028312683105</v>
      </c>
      <c r="W808" s="56">
        <v>1412.6126708984375</v>
      </c>
    </row>
    <row r="809" spans="19:23">
      <c r="S809" s="3" t="s">
        <v>121</v>
      </c>
      <c r="T809" s="55">
        <v>2011</v>
      </c>
      <c r="U809" s="54">
        <v>-3.9091796875</v>
      </c>
      <c r="V809" s="54">
        <v>-2.7657487392425537</v>
      </c>
      <c r="W809" s="56">
        <v>1474.8485107421875</v>
      </c>
    </row>
    <row r="810" spans="19:23">
      <c r="S810" s="3" t="s">
        <v>121</v>
      </c>
      <c r="T810" s="55">
        <v>2012</v>
      </c>
      <c r="U810" s="54">
        <v>-4.068784236907959</v>
      </c>
      <c r="V810" s="54">
        <v>-2.7048714160919189</v>
      </c>
      <c r="W810" s="56">
        <v>1591.66455078125</v>
      </c>
    </row>
    <row r="811" spans="19:23">
      <c r="S811" s="3" t="s">
        <v>121</v>
      </c>
      <c r="T811" s="55">
        <v>2013</v>
      </c>
      <c r="U811" s="54">
        <v>-3.8513772487640381</v>
      </c>
      <c r="V811" s="54">
        <v>-1.3988865613937378</v>
      </c>
      <c r="W811" s="56">
        <v>1616.498046875</v>
      </c>
    </row>
    <row r="812" spans="19:23">
      <c r="S812" s="3" t="s">
        <v>121</v>
      </c>
      <c r="T812" s="55">
        <v>2014</v>
      </c>
      <c r="U812" s="54">
        <v>-4.1021885871887207</v>
      </c>
      <c r="V812" s="54">
        <v>-2.7452144622802734</v>
      </c>
      <c r="W812" s="56">
        <v>1610.0673828125</v>
      </c>
    </row>
    <row r="813" spans="19:23">
      <c r="S813" s="3" t="s">
        <v>121</v>
      </c>
      <c r="T813" s="55">
        <v>2015</v>
      </c>
      <c r="U813" s="54">
        <v>-3.7075538635253906</v>
      </c>
      <c r="V813" s="54">
        <v>-2.5819885730743408</v>
      </c>
      <c r="W813" s="56">
        <v>1665.4522705078125</v>
      </c>
    </row>
    <row r="814" spans="19:23">
      <c r="S814" s="3" t="s">
        <v>121</v>
      </c>
      <c r="T814" s="55">
        <v>2016</v>
      </c>
      <c r="U814" s="54">
        <v>-2.9190351963043213</v>
      </c>
      <c r="V814" s="54">
        <v>-2.1356916427612305</v>
      </c>
      <c r="W814" s="56">
        <v>1738.3328857421875</v>
      </c>
    </row>
    <row r="815" spans="19:23">
      <c r="S815" s="3" t="s">
        <v>121</v>
      </c>
      <c r="T815" s="55">
        <v>2017</v>
      </c>
      <c r="U815" s="54">
        <v>-4.2600579261779785</v>
      </c>
      <c r="V815" s="54">
        <v>-3.2058711051940918</v>
      </c>
      <c r="W815" s="56">
        <v>1763.2938232421875</v>
      </c>
    </row>
    <row r="816" spans="19:23">
      <c r="S816" s="3" t="s">
        <v>121</v>
      </c>
      <c r="T816" s="55">
        <v>2018</v>
      </c>
      <c r="U816" s="54">
        <v>-5.2169151306152344</v>
      </c>
      <c r="V816" s="54">
        <v>-4.073765754699707</v>
      </c>
      <c r="W816" s="56">
        <v>1896.3482666015625</v>
      </c>
    </row>
    <row r="817" spans="19:23">
      <c r="S817" s="3" t="s">
        <v>121</v>
      </c>
      <c r="T817" s="55">
        <v>2019</v>
      </c>
      <c r="U817" s="54">
        <v>-5.3712167739868164</v>
      </c>
      <c r="V817" s="54">
        <v>-3.1080672740936279</v>
      </c>
      <c r="W817" s="56">
        <v>1929.028564453125</v>
      </c>
    </row>
    <row r="818" spans="19:23">
      <c r="S818" s="3" t="s">
        <v>121</v>
      </c>
      <c r="T818" s="55">
        <v>2020</v>
      </c>
      <c r="U818" s="54">
        <v>-3.5887033939361572</v>
      </c>
      <c r="V818" s="54">
        <v>-4.1327004432678223</v>
      </c>
      <c r="W818" s="56">
        <v>2018.1304931640625</v>
      </c>
    </row>
    <row r="819" spans="19:23">
      <c r="S819" s="3" t="s">
        <v>121</v>
      </c>
      <c r="T819" s="55">
        <v>2021</v>
      </c>
      <c r="U819" s="54">
        <v>0.33551645278930664</v>
      </c>
      <c r="V819" s="54">
        <v>-4.7932744026184082</v>
      </c>
      <c r="W819" s="56">
        <v>1920.915283203125</v>
      </c>
    </row>
    <row r="820" spans="19:23">
      <c r="S820" s="3" t="s">
        <v>122</v>
      </c>
      <c r="T820" s="55">
        <v>2000</v>
      </c>
      <c r="U820" s="54">
        <v>0</v>
      </c>
      <c r="V820" s="54">
        <v>0</v>
      </c>
      <c r="W820" s="56"/>
    </row>
    <row r="821" spans="19:23">
      <c r="S821" s="3" t="s">
        <v>122</v>
      </c>
      <c r="T821" s="55">
        <v>2001</v>
      </c>
      <c r="U821" s="54">
        <v>-0.25458917021751404</v>
      </c>
      <c r="V821" s="54">
        <v>1.5495282411575317</v>
      </c>
      <c r="W821" s="56">
        <v>551.37255859375</v>
      </c>
    </row>
    <row r="822" spans="19:23">
      <c r="S822" s="3" t="s">
        <v>122</v>
      </c>
      <c r="T822" s="55">
        <v>2002</v>
      </c>
      <c r="U822" s="54">
        <v>0.27844339609146118</v>
      </c>
      <c r="V822" s="54">
        <v>2.1541228294372559</v>
      </c>
      <c r="W822" s="56">
        <v>571.2318115234375</v>
      </c>
    </row>
    <row r="823" spans="19:23">
      <c r="S823" s="3" t="s">
        <v>122</v>
      </c>
      <c r="T823" s="55">
        <v>2003</v>
      </c>
      <c r="U823" s="54">
        <v>0.14230693876743317</v>
      </c>
      <c r="V823" s="54">
        <v>1.5764986276626587</v>
      </c>
      <c r="W823" s="56">
        <v>589.355224609375</v>
      </c>
    </row>
    <row r="824" spans="19:23">
      <c r="S824" s="3" t="s">
        <v>122</v>
      </c>
      <c r="T824" s="55">
        <v>2004</v>
      </c>
      <c r="U824" s="54">
        <v>0.36208364367485046</v>
      </c>
      <c r="V824" s="54">
        <v>1.5334974527359009</v>
      </c>
      <c r="W824" s="56">
        <v>617.3043212890625</v>
      </c>
    </row>
    <row r="825" spans="19:23">
      <c r="S825" s="3" t="s">
        <v>122</v>
      </c>
      <c r="T825" s="55">
        <v>2005</v>
      </c>
      <c r="U825" s="54">
        <v>0.41508778929710388</v>
      </c>
      <c r="V825" s="54">
        <v>1.7594013214111328</v>
      </c>
      <c r="W825" s="56">
        <v>628.7657470703125</v>
      </c>
    </row>
    <row r="826" spans="19:23">
      <c r="S826" s="3" t="s">
        <v>122</v>
      </c>
      <c r="T826" s="55">
        <v>2006</v>
      </c>
      <c r="U826" s="54">
        <v>0.23465737700462341</v>
      </c>
      <c r="V826" s="54">
        <v>0.24845635890960693</v>
      </c>
      <c r="W826" s="56">
        <v>728.88238525390625</v>
      </c>
    </row>
    <row r="827" spans="19:23">
      <c r="S827" s="3" t="s">
        <v>122</v>
      </c>
      <c r="T827" s="55">
        <v>2007</v>
      </c>
      <c r="U827" s="54">
        <v>0.68515962362289429</v>
      </c>
      <c r="V827" s="54">
        <v>-3.251391276717186E-2</v>
      </c>
      <c r="W827" s="56">
        <v>763.5015869140625</v>
      </c>
    </row>
    <row r="828" spans="19:23">
      <c r="S828" s="3" t="s">
        <v>122</v>
      </c>
      <c r="T828" s="55">
        <v>2008</v>
      </c>
      <c r="U828" s="54">
        <v>-0.11262086778879166</v>
      </c>
      <c r="V828" s="54">
        <v>0.6409374475479126</v>
      </c>
      <c r="W828" s="56">
        <v>786.73309326171875</v>
      </c>
    </row>
    <row r="829" spans="19:23">
      <c r="S829" s="3" t="s">
        <v>122</v>
      </c>
      <c r="T829" s="55">
        <v>2009</v>
      </c>
      <c r="U829" s="54">
        <v>0.38431999087333679</v>
      </c>
      <c r="V829" s="54">
        <v>2.3448514938354492</v>
      </c>
      <c r="W829" s="56">
        <v>842.12762451171875</v>
      </c>
    </row>
    <row r="830" spans="19:23">
      <c r="S830" s="3" t="s">
        <v>122</v>
      </c>
      <c r="T830" s="55">
        <v>2010</v>
      </c>
      <c r="U830" s="54">
        <v>-1.323899507522583</v>
      </c>
      <c r="V830" s="54">
        <v>0.38332965970039368</v>
      </c>
      <c r="W830" s="56">
        <v>786.98187255859375</v>
      </c>
    </row>
    <row r="831" spans="19:23">
      <c r="S831" s="3" t="s">
        <v>122</v>
      </c>
      <c r="T831" s="55">
        <v>2011</v>
      </c>
      <c r="U831" s="54">
        <v>-2.815352201461792</v>
      </c>
      <c r="V831" s="54">
        <v>-1.551863431930542</v>
      </c>
      <c r="W831" s="56">
        <v>821.47198486328125</v>
      </c>
    </row>
    <row r="832" spans="19:23">
      <c r="S832" s="3" t="s">
        <v>122</v>
      </c>
      <c r="T832" s="55">
        <v>2012</v>
      </c>
      <c r="U832" s="54">
        <v>-3.0225999355316162</v>
      </c>
      <c r="V832" s="54">
        <v>-1.6184691190719604</v>
      </c>
      <c r="W832" s="56">
        <v>900.33087158203125</v>
      </c>
    </row>
    <row r="833" spans="19:23">
      <c r="S833" s="3" t="s">
        <v>122</v>
      </c>
      <c r="T833" s="55">
        <v>2013</v>
      </c>
      <c r="U833" s="54">
        <v>-3.0998721122741699</v>
      </c>
      <c r="V833" s="54">
        <v>-0.94936203956604004</v>
      </c>
      <c r="W833" s="56">
        <v>914.13970947265625</v>
      </c>
    </row>
    <row r="834" spans="19:23">
      <c r="S834" s="3" t="s">
        <v>122</v>
      </c>
      <c r="T834" s="55">
        <v>2014</v>
      </c>
      <c r="U834" s="54">
        <v>-3.5179698467254639</v>
      </c>
      <c r="V834" s="54">
        <v>-2.3651740550994873</v>
      </c>
      <c r="W834" s="56">
        <v>854.8045654296875</v>
      </c>
    </row>
    <row r="835" spans="19:23">
      <c r="S835" s="3" t="s">
        <v>122</v>
      </c>
      <c r="T835" s="55">
        <v>2015</v>
      </c>
      <c r="U835" s="54">
        <v>-2.9843540191650391</v>
      </c>
      <c r="V835" s="54">
        <v>-1.9204771518707275</v>
      </c>
      <c r="W835" s="56">
        <v>883.934814453125</v>
      </c>
    </row>
    <row r="836" spans="19:23">
      <c r="S836" s="3" t="s">
        <v>122</v>
      </c>
      <c r="T836" s="55">
        <v>2016</v>
      </c>
      <c r="U836" s="54">
        <v>-2.4451041221618652</v>
      </c>
      <c r="V836" s="54">
        <v>-1.7432442903518677</v>
      </c>
      <c r="W836" s="56">
        <v>870.76422119140625</v>
      </c>
    </row>
    <row r="837" spans="19:23">
      <c r="S837" s="3" t="s">
        <v>122</v>
      </c>
      <c r="T837" s="55">
        <v>2017</v>
      </c>
      <c r="U837" s="54">
        <v>-3.3435971736907959</v>
      </c>
      <c r="V837" s="54">
        <v>-2.2725026607513428</v>
      </c>
      <c r="W837" s="56">
        <v>882.9989013671875</v>
      </c>
    </row>
    <row r="838" spans="19:23">
      <c r="S838" s="3" t="s">
        <v>122</v>
      </c>
      <c r="T838" s="55">
        <v>2018</v>
      </c>
      <c r="U838" s="54">
        <v>-4.2724909782409668</v>
      </c>
      <c r="V838" s="54">
        <v>-3.1786949634552002</v>
      </c>
      <c r="W838" s="56">
        <v>918.73760986328125</v>
      </c>
    </row>
    <row r="839" spans="19:23">
      <c r="S839" s="3" t="s">
        <v>122</v>
      </c>
      <c r="T839" s="55">
        <v>2019</v>
      </c>
      <c r="U839" s="54">
        <v>-4.5024361610412598</v>
      </c>
      <c r="V839" s="54">
        <v>-2.5401558876037598</v>
      </c>
      <c r="W839" s="56">
        <v>933.7581787109375</v>
      </c>
    </row>
    <row r="840" spans="19:23">
      <c r="S840" s="3" t="s">
        <v>122</v>
      </c>
      <c r="T840" s="55">
        <v>2020</v>
      </c>
      <c r="U840" s="54">
        <v>-3.1096827983856201</v>
      </c>
      <c r="V840" s="54">
        <v>-3.5425331592559814</v>
      </c>
      <c r="W840" s="56">
        <v>951.80804443359375</v>
      </c>
    </row>
    <row r="841" spans="19:23">
      <c r="S841" s="3" t="s">
        <v>122</v>
      </c>
      <c r="T841" s="55">
        <v>2021</v>
      </c>
      <c r="U841" s="54">
        <v>0.22326642274856567</v>
      </c>
      <c r="V841" s="54">
        <v>-4.0329556465148926</v>
      </c>
      <c r="W841" s="56">
        <v>903.87554931640625</v>
      </c>
    </row>
    <row r="842" spans="19:23">
      <c r="S842" s="3" t="s">
        <v>123</v>
      </c>
      <c r="T842" s="55">
        <v>2000</v>
      </c>
      <c r="U842" s="54">
        <v>0</v>
      </c>
      <c r="V842" s="54">
        <v>0</v>
      </c>
      <c r="W842" s="56"/>
    </row>
    <row r="843" spans="19:23">
      <c r="S843" s="3" t="s">
        <v>123</v>
      </c>
      <c r="T843" s="55">
        <v>2001</v>
      </c>
      <c r="U843" s="54">
        <v>-0.54061740636825562</v>
      </c>
      <c r="V843" s="54">
        <v>1.2206435203552246</v>
      </c>
      <c r="W843" s="56">
        <v>1032.16748046875</v>
      </c>
    </row>
    <row r="844" spans="19:23">
      <c r="S844" s="3" t="s">
        <v>123</v>
      </c>
      <c r="T844" s="55">
        <v>2002</v>
      </c>
      <c r="U844" s="54">
        <v>-2.8563141822814941E-2</v>
      </c>
      <c r="V844" s="54">
        <v>1.7795441150665283</v>
      </c>
      <c r="W844" s="56">
        <v>1070.7230224609375</v>
      </c>
    </row>
    <row r="845" spans="19:23">
      <c r="S845" s="3" t="s">
        <v>123</v>
      </c>
      <c r="T845" s="55">
        <v>2003</v>
      </c>
      <c r="U845" s="54">
        <v>-0.26452285051345825</v>
      </c>
      <c r="V845" s="54">
        <v>1.0111788511276245</v>
      </c>
      <c r="W845" s="56">
        <v>1106.2572021484375</v>
      </c>
    </row>
    <row r="846" spans="19:23">
      <c r="S846" s="3" t="s">
        <v>123</v>
      </c>
      <c r="T846" s="55">
        <v>2004</v>
      </c>
      <c r="U846" s="54">
        <v>-0.34246295690536499</v>
      </c>
      <c r="V846" s="54">
        <v>0.45337054133415222</v>
      </c>
      <c r="W846" s="56">
        <v>1158.73486328125</v>
      </c>
    </row>
    <row r="847" spans="19:23">
      <c r="S847" s="3" t="s">
        <v>123</v>
      </c>
      <c r="T847" s="55">
        <v>2005</v>
      </c>
      <c r="U847" s="54">
        <v>-0.39112678170204163</v>
      </c>
      <c r="V847" s="54">
        <v>0.52877521514892578</v>
      </c>
      <c r="W847" s="56">
        <v>1180.135009765625</v>
      </c>
    </row>
    <row r="848" spans="19:23">
      <c r="S848" s="3" t="s">
        <v>123</v>
      </c>
      <c r="T848" s="55">
        <v>2006</v>
      </c>
      <c r="U848" s="54">
        <v>-0.5196799635887146</v>
      </c>
      <c r="V848" s="54">
        <v>-1.0205495357513428</v>
      </c>
      <c r="W848" s="56">
        <v>1253.3150634765625</v>
      </c>
    </row>
    <row r="849" spans="19:23">
      <c r="S849" s="3" t="s">
        <v>123</v>
      </c>
      <c r="T849" s="55">
        <v>2007</v>
      </c>
      <c r="U849" s="54">
        <v>-0.39552915096282959</v>
      </c>
      <c r="V849" s="54">
        <v>-1.9607895612716675</v>
      </c>
      <c r="W849" s="56">
        <v>1313.689453125</v>
      </c>
    </row>
    <row r="850" spans="19:23">
      <c r="S850" s="3" t="s">
        <v>123</v>
      </c>
      <c r="T850" s="55">
        <v>2008</v>
      </c>
      <c r="U850" s="54">
        <v>-1.4296023845672607</v>
      </c>
      <c r="V850" s="54">
        <v>-1.4561747312545776</v>
      </c>
      <c r="W850" s="56">
        <v>1316.4139404296875</v>
      </c>
    </row>
    <row r="851" spans="19:23">
      <c r="S851" s="3" t="s">
        <v>123</v>
      </c>
      <c r="T851" s="55">
        <v>2009</v>
      </c>
      <c r="U851" s="54">
        <v>-0.37309890985488892</v>
      </c>
      <c r="V851" s="54">
        <v>1.2560164928436279</v>
      </c>
      <c r="W851" s="56">
        <v>1409.3638916015625</v>
      </c>
    </row>
    <row r="852" spans="19:23">
      <c r="S852" s="3" t="s">
        <v>123</v>
      </c>
      <c r="T852" s="55">
        <v>2010</v>
      </c>
      <c r="U852" s="54">
        <v>-2.8134696483612061</v>
      </c>
      <c r="V852" s="54">
        <v>-1.7999776601791382</v>
      </c>
      <c r="W852" s="56">
        <v>1432.5791015625</v>
      </c>
    </row>
    <row r="853" spans="19:23">
      <c r="S853" s="3" t="s">
        <v>123</v>
      </c>
      <c r="T853" s="55">
        <v>2011</v>
      </c>
      <c r="U853" s="54">
        <v>-4.7445244789123535</v>
      </c>
      <c r="V853" s="54">
        <v>-4.3881435394287109</v>
      </c>
      <c r="W853" s="56">
        <v>1496.3033447265625</v>
      </c>
    </row>
    <row r="854" spans="19:23">
      <c r="S854" s="3" t="s">
        <v>123</v>
      </c>
      <c r="T854" s="55">
        <v>2012</v>
      </c>
      <c r="U854" s="54">
        <v>-4.9886612892150879</v>
      </c>
      <c r="V854" s="54">
        <v>-4.4804582595825195</v>
      </c>
      <c r="W854" s="56">
        <v>1716.62890625</v>
      </c>
    </row>
    <row r="855" spans="19:23">
      <c r="S855" s="3" t="s">
        <v>123</v>
      </c>
      <c r="T855" s="55">
        <v>2013</v>
      </c>
      <c r="U855" s="54">
        <v>-5.1033511161804199</v>
      </c>
      <c r="V855" s="54">
        <v>-3.7637121677398682</v>
      </c>
      <c r="W855" s="56">
        <v>1745.4385986328125</v>
      </c>
    </row>
    <row r="856" spans="19:23">
      <c r="S856" s="3" t="s">
        <v>123</v>
      </c>
      <c r="T856" s="55">
        <v>2014</v>
      </c>
      <c r="U856" s="54">
        <v>-5.2786664962768555</v>
      </c>
      <c r="V856" s="54">
        <v>-4.9155158996582031</v>
      </c>
      <c r="W856" s="56">
        <v>1679.67529296875</v>
      </c>
    </row>
    <row r="857" spans="19:23">
      <c r="S857" s="3" t="s">
        <v>123</v>
      </c>
      <c r="T857" s="55">
        <v>2015</v>
      </c>
      <c r="U857" s="54">
        <v>-4.9396648406982422</v>
      </c>
      <c r="V857" s="54">
        <v>-4.8136053085327148</v>
      </c>
      <c r="W857" s="56">
        <v>1737.4742431640625</v>
      </c>
    </row>
    <row r="858" spans="19:23">
      <c r="S858" s="3" t="s">
        <v>123</v>
      </c>
      <c r="T858" s="55">
        <v>2016</v>
      </c>
      <c r="U858" s="54">
        <v>-4.9067373275756836</v>
      </c>
      <c r="V858" s="54">
        <v>-5.5180573463439941</v>
      </c>
      <c r="W858" s="56">
        <v>1673.9150390625</v>
      </c>
    </row>
    <row r="859" spans="19:23">
      <c r="S859" s="3" t="s">
        <v>123</v>
      </c>
      <c r="T859" s="55">
        <v>2017</v>
      </c>
      <c r="U859" s="54">
        <v>-6.0254731178283691</v>
      </c>
      <c r="V859" s="54">
        <v>-6.2650575637817383</v>
      </c>
      <c r="W859" s="56">
        <v>1697.5902099609375</v>
      </c>
    </row>
    <row r="860" spans="19:23">
      <c r="S860" s="3" t="s">
        <v>123</v>
      </c>
      <c r="T860" s="55">
        <v>2018</v>
      </c>
      <c r="U860" s="54">
        <v>-7.0670957565307617</v>
      </c>
      <c r="V860" s="54">
        <v>-7.2735805511474609</v>
      </c>
      <c r="W860" s="56">
        <v>1813.705810546875</v>
      </c>
    </row>
    <row r="861" spans="19:23">
      <c r="S861" s="3" t="s">
        <v>123</v>
      </c>
      <c r="T861" s="55">
        <v>2019</v>
      </c>
      <c r="U861" s="54">
        <v>-7.4045195579528809</v>
      </c>
      <c r="V861" s="54">
        <v>-6.6427555084228516</v>
      </c>
      <c r="W861" s="56">
        <v>1842.5107421875</v>
      </c>
    </row>
    <row r="862" spans="19:23">
      <c r="S862" s="3" t="s">
        <v>123</v>
      </c>
      <c r="T862" s="55">
        <v>2020</v>
      </c>
      <c r="U862" s="54">
        <v>-5.9108686447143555</v>
      </c>
      <c r="V862" s="54">
        <v>-7.9856891632080078</v>
      </c>
      <c r="W862" s="56">
        <v>1949.8546142578125</v>
      </c>
    </row>
    <row r="863" spans="19:23">
      <c r="S863" s="3" t="s">
        <v>123</v>
      </c>
      <c r="T863" s="55">
        <v>2021</v>
      </c>
      <c r="U863" s="54">
        <v>-2.1742029190063477</v>
      </c>
      <c r="V863" s="54">
        <v>-8.7783002853393555</v>
      </c>
      <c r="W863" s="56">
        <v>1851.31298828125</v>
      </c>
    </row>
    <row r="864" spans="19:23">
      <c r="S864" s="3" t="s">
        <v>124</v>
      </c>
      <c r="T864" s="55">
        <v>2000</v>
      </c>
      <c r="U864" s="54">
        <v>0</v>
      </c>
      <c r="V864" s="54">
        <v>0</v>
      </c>
      <c r="W864" s="56"/>
    </row>
    <row r="865" spans="19:23">
      <c r="S865" s="3" t="s">
        <v>124</v>
      </c>
      <c r="T865" s="55">
        <v>2001</v>
      </c>
      <c r="U865" s="54">
        <v>-1.1117606163024902</v>
      </c>
      <c r="V865" s="54">
        <v>1.6208353042602539</v>
      </c>
      <c r="W865" s="56">
        <v>1715.4727783203125</v>
      </c>
    </row>
    <row r="866" spans="19:23">
      <c r="S866" s="3" t="s">
        <v>124</v>
      </c>
      <c r="T866" s="55">
        <v>2002</v>
      </c>
      <c r="U866" s="54">
        <v>-0.4631066620349884</v>
      </c>
      <c r="V866" s="54">
        <v>2.2992944717407227</v>
      </c>
      <c r="W866" s="56">
        <v>1766.748046875</v>
      </c>
    </row>
    <row r="867" spans="19:23">
      <c r="S867" s="3" t="s">
        <v>124</v>
      </c>
      <c r="T867" s="55">
        <v>2003</v>
      </c>
      <c r="U867" s="54">
        <v>-4.3890297412872314E-2</v>
      </c>
      <c r="V867" s="54">
        <v>2.3621175289154053</v>
      </c>
      <c r="W867" s="56">
        <v>1816.8154296875</v>
      </c>
    </row>
    <row r="868" spans="19:23">
      <c r="S868" s="3" t="s">
        <v>124</v>
      </c>
      <c r="T868" s="55">
        <v>2004</v>
      </c>
      <c r="U868" s="54">
        <v>-2.4129614233970642E-2</v>
      </c>
      <c r="V868" s="54">
        <v>1.6723213195800781</v>
      </c>
      <c r="W868" s="56">
        <v>1898.710205078125</v>
      </c>
    </row>
    <row r="869" spans="19:23">
      <c r="S869" s="3" t="s">
        <v>124</v>
      </c>
      <c r="T869" s="55">
        <v>2005</v>
      </c>
      <c r="U869" s="54">
        <v>2.1157049559406005E-5</v>
      </c>
      <c r="V869" s="54">
        <v>1.9730120897293091</v>
      </c>
      <c r="W869" s="56">
        <v>1930.025146484375</v>
      </c>
    </row>
    <row r="870" spans="19:23">
      <c r="S870" s="3" t="s">
        <v>124</v>
      </c>
      <c r="T870" s="55">
        <v>2006</v>
      </c>
      <c r="U870" s="54">
        <v>0.47192913293838501</v>
      </c>
      <c r="V870" s="54">
        <v>0.59831541776657104</v>
      </c>
      <c r="W870" s="56">
        <v>1987.0673828125</v>
      </c>
    </row>
    <row r="871" spans="19:23">
      <c r="S871" s="3" t="s">
        <v>124</v>
      </c>
      <c r="T871" s="55">
        <v>2007</v>
      </c>
      <c r="U871" s="54">
        <v>0.97013533115386963</v>
      </c>
      <c r="V871" s="54">
        <v>-0.36940109729766846</v>
      </c>
      <c r="W871" s="56">
        <v>2067.637451171875</v>
      </c>
    </row>
    <row r="872" spans="19:23">
      <c r="S872" s="3" t="s">
        <v>124</v>
      </c>
      <c r="T872" s="55">
        <v>2008</v>
      </c>
      <c r="U872" s="54">
        <v>0.9982953667640686</v>
      </c>
      <c r="V872" s="54">
        <v>3.2500185966491699</v>
      </c>
      <c r="W872" s="56">
        <v>1945.0108642578125</v>
      </c>
    </row>
    <row r="873" spans="19:23">
      <c r="S873" s="3" t="s">
        <v>124</v>
      </c>
      <c r="T873" s="55">
        <v>2009</v>
      </c>
      <c r="U873" s="54">
        <v>1.8216218799352646E-2</v>
      </c>
      <c r="V873" s="54">
        <v>3.1712660789489746</v>
      </c>
      <c r="W873" s="56">
        <v>2068.52490234375</v>
      </c>
    </row>
    <row r="874" spans="19:23">
      <c r="S874" s="3" t="s">
        <v>124</v>
      </c>
      <c r="T874" s="55">
        <v>2010</v>
      </c>
      <c r="U874" s="54">
        <v>-2.1629064083099365</v>
      </c>
      <c r="V874" s="54">
        <v>0.75105375051498413</v>
      </c>
      <c r="W874" s="56">
        <v>1931.7213134765625</v>
      </c>
    </row>
    <row r="875" spans="19:23">
      <c r="S875" s="3" t="s">
        <v>124</v>
      </c>
      <c r="T875" s="55">
        <v>2011</v>
      </c>
      <c r="U875" s="54">
        <v>-4.9872560501098633</v>
      </c>
      <c r="V875" s="54">
        <v>-3.3311929702758789</v>
      </c>
      <c r="W875" s="56">
        <v>2005.9473876953125</v>
      </c>
    </row>
    <row r="876" spans="19:23">
      <c r="S876" s="3" t="s">
        <v>124</v>
      </c>
      <c r="T876" s="55">
        <v>2012</v>
      </c>
      <c r="U876" s="54">
        <v>-5.5468387603759766</v>
      </c>
      <c r="V876" s="54">
        <v>-3.8068578243255615</v>
      </c>
      <c r="W876" s="56">
        <v>2011.443115234375</v>
      </c>
    </row>
    <row r="877" spans="19:23">
      <c r="S877" s="3" t="s">
        <v>124</v>
      </c>
      <c r="T877" s="55">
        <v>2013</v>
      </c>
      <c r="U877" s="54">
        <v>-5.9563121795654297</v>
      </c>
      <c r="V877" s="54">
        <v>-3.0387794971466064</v>
      </c>
      <c r="W877" s="56">
        <v>2027.8536376953125</v>
      </c>
    </row>
    <row r="878" spans="19:23">
      <c r="S878" s="3" t="s">
        <v>124</v>
      </c>
      <c r="T878" s="55">
        <v>2014</v>
      </c>
      <c r="U878" s="54">
        <v>-6.036656379699707</v>
      </c>
      <c r="V878" s="54">
        <v>-4.6036710739135742</v>
      </c>
      <c r="W878" s="56">
        <v>2118.323486328125</v>
      </c>
    </row>
    <row r="879" spans="19:23">
      <c r="S879" s="3" t="s">
        <v>124</v>
      </c>
      <c r="T879" s="55">
        <v>2015</v>
      </c>
      <c r="U879" s="54">
        <v>-5.7849297523498535</v>
      </c>
      <c r="V879" s="54">
        <v>-4.866673469543457</v>
      </c>
      <c r="W879" s="56">
        <v>2179.702880859375</v>
      </c>
    </row>
    <row r="880" spans="19:23">
      <c r="S880" s="3" t="s">
        <v>124</v>
      </c>
      <c r="T880" s="55">
        <v>2016</v>
      </c>
      <c r="U880" s="54">
        <v>-5.3635659217834473</v>
      </c>
      <c r="V880" s="54">
        <v>-5.377192497253418</v>
      </c>
      <c r="W880" s="56">
        <v>2139.768798828125</v>
      </c>
    </row>
    <row r="881" spans="19:23">
      <c r="S881" s="3" t="s">
        <v>124</v>
      </c>
      <c r="T881" s="55">
        <v>2017</v>
      </c>
      <c r="U881" s="54">
        <v>-7.4551939964294434</v>
      </c>
      <c r="V881" s="54">
        <v>-7.2893977165222168</v>
      </c>
      <c r="W881" s="56">
        <v>2166.51953125</v>
      </c>
    </row>
    <row r="882" spans="19:23">
      <c r="S882" s="3" t="s">
        <v>124</v>
      </c>
      <c r="T882" s="55">
        <v>2018</v>
      </c>
      <c r="U882" s="54">
        <v>-8.1552705764770508</v>
      </c>
      <c r="V882" s="54">
        <v>-7.5002117156982422</v>
      </c>
      <c r="W882" s="56">
        <v>2056.595458984375</v>
      </c>
    </row>
    <row r="883" spans="19:23">
      <c r="S883" s="3" t="s">
        <v>124</v>
      </c>
      <c r="T883" s="55">
        <v>2019</v>
      </c>
      <c r="U883" s="54">
        <v>-9.06024169921875</v>
      </c>
      <c r="V883" s="54">
        <v>-7.1477646827697754</v>
      </c>
      <c r="W883" s="56">
        <v>2089.83349609375</v>
      </c>
    </row>
    <row r="884" spans="19:23">
      <c r="S884" s="3" t="s">
        <v>124</v>
      </c>
      <c r="T884" s="55">
        <v>2020</v>
      </c>
      <c r="U884" s="54">
        <v>-6.8832025527954102</v>
      </c>
      <c r="V884" s="54">
        <v>-9.3938398361206055</v>
      </c>
      <c r="W884" s="56">
        <v>2221.778564453125</v>
      </c>
    </row>
    <row r="885" spans="19:23">
      <c r="S885" s="3" t="s">
        <v>124</v>
      </c>
      <c r="T885" s="55">
        <v>2021</v>
      </c>
      <c r="U885" s="54">
        <v>-1.0754551887512207</v>
      </c>
      <c r="V885" s="54">
        <v>-10.197526931762695</v>
      </c>
      <c r="W885" s="56">
        <v>2108.158935546875</v>
      </c>
    </row>
    <row r="886" spans="19:23">
      <c r="S886" s="3" t="s">
        <v>125</v>
      </c>
      <c r="T886" s="55">
        <v>2000</v>
      </c>
      <c r="U886" s="54">
        <v>0</v>
      </c>
      <c r="V886" s="54">
        <v>0</v>
      </c>
      <c r="W886" s="56"/>
    </row>
    <row r="887" spans="19:23">
      <c r="S887" s="3" t="s">
        <v>125</v>
      </c>
      <c r="T887" s="55">
        <v>2001</v>
      </c>
      <c r="U887" s="54">
        <v>-0.95544165372848511</v>
      </c>
      <c r="V887" s="54">
        <v>0.24495762586593628</v>
      </c>
      <c r="W887" s="56">
        <v>287.45553588867188</v>
      </c>
    </row>
    <row r="888" spans="19:23">
      <c r="S888" s="3" t="s">
        <v>125</v>
      </c>
      <c r="T888" s="55">
        <v>2002</v>
      </c>
      <c r="U888" s="54">
        <v>-0.8468165397644043</v>
      </c>
      <c r="V888" s="54">
        <v>0.19574812054634094</v>
      </c>
      <c r="W888" s="56">
        <v>297.90939331054688</v>
      </c>
    </row>
    <row r="889" spans="19:23">
      <c r="S889" s="3" t="s">
        <v>125</v>
      </c>
      <c r="T889" s="55">
        <v>2003</v>
      </c>
      <c r="U889" s="54">
        <v>-0.82423549890518188</v>
      </c>
      <c r="V889" s="54">
        <v>-0.10474465042352676</v>
      </c>
      <c r="W889" s="56">
        <v>307.56744384765625</v>
      </c>
    </row>
    <row r="890" spans="19:23">
      <c r="S890" s="3" t="s">
        <v>125</v>
      </c>
      <c r="T890" s="55">
        <v>2004</v>
      </c>
      <c r="U890" s="54">
        <v>-1.1067013740539551</v>
      </c>
      <c r="V890" s="54">
        <v>-0.92411202192306519</v>
      </c>
      <c r="W890" s="56">
        <v>322.40408325195313</v>
      </c>
    </row>
    <row r="891" spans="19:23">
      <c r="S891" s="3" t="s">
        <v>125</v>
      </c>
      <c r="T891" s="55">
        <v>2005</v>
      </c>
      <c r="U891" s="54">
        <v>-1.0616868734359741</v>
      </c>
      <c r="V891" s="54">
        <v>-0.71927779912948608</v>
      </c>
      <c r="W891" s="56">
        <v>328.676513671875</v>
      </c>
    </row>
    <row r="892" spans="19:23">
      <c r="S892" s="3" t="s">
        <v>125</v>
      </c>
      <c r="T892" s="55">
        <v>2006</v>
      </c>
      <c r="U892" s="54">
        <v>-0.68206167221069336</v>
      </c>
      <c r="V892" s="54">
        <v>-1.2447224855422974</v>
      </c>
      <c r="W892" s="56">
        <v>334.31939697265625</v>
      </c>
    </row>
    <row r="893" spans="19:23">
      <c r="S893" s="3" t="s">
        <v>125</v>
      </c>
      <c r="T893" s="55">
        <v>2007</v>
      </c>
      <c r="U893" s="54">
        <v>-0.50217902660369873</v>
      </c>
      <c r="V893" s="54">
        <v>-1.9124276638031006</v>
      </c>
      <c r="W893" s="56">
        <v>351.02810668945313</v>
      </c>
    </row>
    <row r="894" spans="19:23">
      <c r="S894" s="3" t="s">
        <v>125</v>
      </c>
      <c r="T894" s="55">
        <v>2008</v>
      </c>
      <c r="U894" s="54">
        <v>-0.89559453725814819</v>
      </c>
      <c r="V894" s="54">
        <v>-0.70322436094284058</v>
      </c>
      <c r="W894" s="56">
        <v>360.016845703125</v>
      </c>
    </row>
    <row r="895" spans="19:23">
      <c r="S895" s="3" t="s">
        <v>125</v>
      </c>
      <c r="T895" s="55">
        <v>2009</v>
      </c>
      <c r="U895" s="54">
        <v>-1.5087877511978149</v>
      </c>
      <c r="V895" s="54">
        <v>-0.81609761714935303</v>
      </c>
      <c r="W895" s="56">
        <v>365.83523559570313</v>
      </c>
    </row>
    <row r="896" spans="19:23">
      <c r="S896" s="3" t="s">
        <v>125</v>
      </c>
      <c r="T896" s="55">
        <v>2010</v>
      </c>
      <c r="U896" s="54">
        <v>-3.7751748561859131</v>
      </c>
      <c r="V896" s="54">
        <v>-3.6225981712341309</v>
      </c>
      <c r="W896" s="56">
        <v>361.30255126953125</v>
      </c>
    </row>
    <row r="897" spans="19:23">
      <c r="S897" s="3" t="s">
        <v>125</v>
      </c>
      <c r="T897" s="55">
        <v>2011</v>
      </c>
      <c r="U897" s="54">
        <v>-5.3638262748718262</v>
      </c>
      <c r="V897" s="54">
        <v>-5.6800975799560547</v>
      </c>
      <c r="W897" s="56">
        <v>377.63406372070313</v>
      </c>
    </row>
    <row r="898" spans="19:23">
      <c r="S898" s="3" t="s">
        <v>125</v>
      </c>
      <c r="T898" s="55">
        <v>2012</v>
      </c>
      <c r="U898" s="54">
        <v>-5.0954828262329102</v>
      </c>
      <c r="V898" s="54">
        <v>-5.0271420478820801</v>
      </c>
      <c r="W898" s="56">
        <v>401.2540283203125</v>
      </c>
    </row>
    <row r="899" spans="19:23">
      <c r="S899" s="3" t="s">
        <v>125</v>
      </c>
      <c r="T899" s="55">
        <v>2013</v>
      </c>
      <c r="U899" s="54">
        <v>-5.1430339813232422</v>
      </c>
      <c r="V899" s="54">
        <v>-4.3316593170166016</v>
      </c>
      <c r="W899" s="56">
        <v>407.70724487304688</v>
      </c>
    </row>
    <row r="900" spans="19:23">
      <c r="S900" s="3" t="s">
        <v>125</v>
      </c>
      <c r="T900" s="55">
        <v>2014</v>
      </c>
      <c r="U900" s="54">
        <v>-5.9395322799682617</v>
      </c>
      <c r="V900" s="54">
        <v>-6.2902712821960449</v>
      </c>
      <c r="W900" s="56">
        <v>399.34332275390625</v>
      </c>
    </row>
    <row r="901" spans="19:23">
      <c r="S901" s="3" t="s">
        <v>125</v>
      </c>
      <c r="T901" s="55">
        <v>2015</v>
      </c>
      <c r="U901" s="54">
        <v>-5.3208503723144531</v>
      </c>
      <c r="V901" s="54">
        <v>-5.7222275733947754</v>
      </c>
      <c r="W901" s="56">
        <v>412.939453125</v>
      </c>
    </row>
    <row r="902" spans="19:23">
      <c r="S902" s="3" t="s">
        <v>125</v>
      </c>
      <c r="T902" s="55">
        <v>2016</v>
      </c>
      <c r="U902" s="54">
        <v>-5.0069022178649902</v>
      </c>
      <c r="V902" s="54">
        <v>-5.8944354057312012</v>
      </c>
      <c r="W902" s="56">
        <v>420.95233154296875</v>
      </c>
    </row>
    <row r="903" spans="19:23">
      <c r="S903" s="3" t="s">
        <v>125</v>
      </c>
      <c r="T903" s="55">
        <v>2017</v>
      </c>
      <c r="U903" s="54">
        <v>-6.2736077308654785</v>
      </c>
      <c r="V903" s="54">
        <v>-6.9688143730163574</v>
      </c>
      <c r="W903" s="56">
        <v>427.642333984375</v>
      </c>
    </row>
    <row r="904" spans="19:23">
      <c r="S904" s="3" t="s">
        <v>125</v>
      </c>
      <c r="T904" s="55">
        <v>2018</v>
      </c>
      <c r="U904" s="54">
        <v>-6.343315601348877</v>
      </c>
      <c r="V904" s="54">
        <v>-6.5686392784118652</v>
      </c>
      <c r="W904" s="56">
        <v>460.26956176757813</v>
      </c>
    </row>
    <row r="905" spans="19:23">
      <c r="S905" s="3" t="s">
        <v>125</v>
      </c>
      <c r="T905" s="55">
        <v>2019</v>
      </c>
      <c r="U905" s="54">
        <v>-6.4924077987670898</v>
      </c>
      <c r="V905" s="54">
        <v>-5.831026554107666</v>
      </c>
      <c r="W905" s="56">
        <v>466.7242431640625</v>
      </c>
    </row>
    <row r="906" spans="19:23">
      <c r="S906" s="3" t="s">
        <v>125</v>
      </c>
      <c r="T906" s="55">
        <v>2020</v>
      </c>
      <c r="U906" s="54">
        <v>-5.5746011734008789</v>
      </c>
      <c r="V906" s="54">
        <v>-7.5236358642578125</v>
      </c>
      <c r="W906" s="56">
        <v>532.87591552734375</v>
      </c>
    </row>
    <row r="907" spans="19:23">
      <c r="S907" s="3" t="s">
        <v>125</v>
      </c>
      <c r="T907" s="55">
        <v>2021</v>
      </c>
      <c r="U907" s="54">
        <v>-2.1237428188323975</v>
      </c>
      <c r="V907" s="54">
        <v>-7.8127713203430176</v>
      </c>
      <c r="W907" s="56">
        <v>505.69137573242188</v>
      </c>
    </row>
    <row r="908" spans="19:23">
      <c r="S908" s="3" t="s">
        <v>126</v>
      </c>
      <c r="T908" s="55">
        <v>2000</v>
      </c>
      <c r="U908" s="54">
        <v>0</v>
      </c>
      <c r="V908" s="54">
        <v>0</v>
      </c>
      <c r="W908" s="56"/>
    </row>
    <row r="909" spans="19:23">
      <c r="S909" s="3" t="s">
        <v>126</v>
      </c>
      <c r="T909" s="55">
        <v>2001</v>
      </c>
      <c r="U909" s="54">
        <v>4.8552848398685455E-2</v>
      </c>
      <c r="V909" s="54">
        <v>1.9276726245880127</v>
      </c>
      <c r="W909" s="56">
        <v>541.7371826171875</v>
      </c>
    </row>
    <row r="910" spans="19:23">
      <c r="S910" s="3" t="s">
        <v>126</v>
      </c>
      <c r="T910" s="55">
        <v>2002</v>
      </c>
      <c r="U910" s="54">
        <v>-0.1766219437122345</v>
      </c>
      <c r="V910" s="54">
        <v>1.3495409488677979</v>
      </c>
      <c r="W910" s="56">
        <v>562.0166015625</v>
      </c>
    </row>
    <row r="911" spans="19:23">
      <c r="S911" s="3" t="s">
        <v>126</v>
      </c>
      <c r="T911" s="55">
        <v>2003</v>
      </c>
      <c r="U911" s="54">
        <v>-0.29919782280921936</v>
      </c>
      <c r="V911" s="54">
        <v>0.80586421489715576</v>
      </c>
      <c r="W911" s="56">
        <v>581.24127197265625</v>
      </c>
    </row>
    <row r="912" spans="19:23">
      <c r="S912" s="3" t="s">
        <v>126</v>
      </c>
      <c r="T912" s="55">
        <v>2004</v>
      </c>
      <c r="U912" s="54">
        <v>-0.23271046578884125</v>
      </c>
      <c r="V912" s="54">
        <v>0.52725827693939209</v>
      </c>
      <c r="W912" s="56">
        <v>610.26214599609375</v>
      </c>
    </row>
    <row r="913" spans="19:23">
      <c r="S913" s="3" t="s">
        <v>126</v>
      </c>
      <c r="T913" s="55">
        <v>2005</v>
      </c>
      <c r="U913" s="54">
        <v>-0.52778607606887817</v>
      </c>
      <c r="V913" s="54">
        <v>0.19223000109195709</v>
      </c>
      <c r="W913" s="56">
        <v>622.8238525390625</v>
      </c>
    </row>
    <row r="914" spans="19:23">
      <c r="S914" s="3" t="s">
        <v>126</v>
      </c>
      <c r="T914" s="55">
        <v>2006</v>
      </c>
      <c r="U914" s="54">
        <v>-0.28070372343063354</v>
      </c>
      <c r="V914" s="54">
        <v>-0.59829437732696533</v>
      </c>
      <c r="W914" s="56">
        <v>634.107666015625</v>
      </c>
    </row>
    <row r="915" spans="19:23">
      <c r="S915" s="3" t="s">
        <v>126</v>
      </c>
      <c r="T915" s="55">
        <v>2007</v>
      </c>
      <c r="U915" s="54">
        <v>-0.36403444409370422</v>
      </c>
      <c r="V915" s="54">
        <v>-1.7600547075271606</v>
      </c>
      <c r="W915" s="56">
        <v>665.6925048828125</v>
      </c>
    </row>
    <row r="916" spans="19:23">
      <c r="S916" s="3" t="s">
        <v>126</v>
      </c>
      <c r="T916" s="55">
        <v>2008</v>
      </c>
      <c r="U916" s="54">
        <v>-1.2497928142547607</v>
      </c>
      <c r="V916" s="54">
        <v>-1.2319459915161133</v>
      </c>
      <c r="W916" s="56">
        <v>682.67333984375</v>
      </c>
    </row>
    <row r="917" spans="19:23">
      <c r="S917" s="3" t="s">
        <v>126</v>
      </c>
      <c r="T917" s="55">
        <v>2009</v>
      </c>
      <c r="U917" s="54">
        <v>-1.4727946519851685</v>
      </c>
      <c r="V917" s="54">
        <v>-0.66605299711227417</v>
      </c>
      <c r="W917" s="56">
        <v>615.5848388671875</v>
      </c>
    </row>
    <row r="918" spans="19:23">
      <c r="S918" s="3" t="s">
        <v>126</v>
      </c>
      <c r="T918" s="55">
        <v>2010</v>
      </c>
      <c r="U918" s="54">
        <v>-3.5321497917175293</v>
      </c>
      <c r="V918" s="54">
        <v>-3.1341662406921387</v>
      </c>
      <c r="W918" s="56">
        <v>608.020751953125</v>
      </c>
    </row>
    <row r="919" spans="19:23">
      <c r="S919" s="3" t="s">
        <v>126</v>
      </c>
      <c r="T919" s="55">
        <v>2011</v>
      </c>
      <c r="U919" s="54">
        <v>-5.2222104072570801</v>
      </c>
      <c r="V919" s="54">
        <v>-5.3454127311706543</v>
      </c>
      <c r="W919" s="56">
        <v>635.44842529296875</v>
      </c>
    </row>
    <row r="920" spans="19:23">
      <c r="S920" s="3" t="s">
        <v>126</v>
      </c>
      <c r="T920" s="55">
        <v>2012</v>
      </c>
      <c r="U920" s="54">
        <v>-5.5535745620727539</v>
      </c>
      <c r="V920" s="54">
        <v>-5.587188720703125</v>
      </c>
      <c r="W920" s="56">
        <v>676.04248046875</v>
      </c>
    </row>
    <row r="921" spans="19:23">
      <c r="S921" s="3" t="s">
        <v>126</v>
      </c>
      <c r="T921" s="55">
        <v>2013</v>
      </c>
      <c r="U921" s="54">
        <v>-5.5957765579223633</v>
      </c>
      <c r="V921" s="54">
        <v>-4.8255705833435059</v>
      </c>
      <c r="W921" s="56">
        <v>688.48101806640625</v>
      </c>
    </row>
    <row r="922" spans="19:23">
      <c r="S922" s="3" t="s">
        <v>126</v>
      </c>
      <c r="T922" s="55">
        <v>2014</v>
      </c>
      <c r="U922" s="54">
        <v>-6.4778599739074707</v>
      </c>
      <c r="V922" s="54">
        <v>-6.9804363250732422</v>
      </c>
      <c r="W922" s="56">
        <v>676.28668212890625</v>
      </c>
    </row>
    <row r="923" spans="19:23">
      <c r="S923" s="3" t="s">
        <v>126</v>
      </c>
      <c r="T923" s="55">
        <v>2015</v>
      </c>
      <c r="U923" s="54">
        <v>-5.9838542938232422</v>
      </c>
      <c r="V923" s="54">
        <v>-6.6256704330444336</v>
      </c>
      <c r="W923" s="56">
        <v>701.44146728515625</v>
      </c>
    </row>
    <row r="924" spans="19:23">
      <c r="S924" s="3" t="s">
        <v>126</v>
      </c>
      <c r="T924" s="55">
        <v>2016</v>
      </c>
      <c r="U924" s="54">
        <v>-5.5888843536376953</v>
      </c>
      <c r="V924" s="54">
        <v>-6.723444938659668</v>
      </c>
      <c r="W924" s="56">
        <v>717.164794921875</v>
      </c>
    </row>
    <row r="925" spans="19:23">
      <c r="S925" s="3" t="s">
        <v>126</v>
      </c>
      <c r="T925" s="55">
        <v>2017</v>
      </c>
      <c r="U925" s="54">
        <v>-7.2014431953430176</v>
      </c>
      <c r="V925" s="54">
        <v>-8.2698421478271484</v>
      </c>
      <c r="W925" s="56">
        <v>729.93109130859375</v>
      </c>
    </row>
    <row r="926" spans="19:23">
      <c r="S926" s="3" t="s">
        <v>126</v>
      </c>
      <c r="T926" s="55">
        <v>2018</v>
      </c>
      <c r="U926" s="54">
        <v>-7.7267856597900391</v>
      </c>
      <c r="V926" s="54">
        <v>-8.5107049942016602</v>
      </c>
      <c r="W926" s="56">
        <v>919.6107177734375</v>
      </c>
    </row>
    <row r="927" spans="19:23">
      <c r="S927" s="3" t="s">
        <v>126</v>
      </c>
      <c r="T927" s="55">
        <v>2019</v>
      </c>
      <c r="U927" s="54">
        <v>-7.868779182434082</v>
      </c>
      <c r="V927" s="54">
        <v>-7.6613621711730957</v>
      </c>
      <c r="W927" s="56">
        <v>935.1669921875</v>
      </c>
    </row>
    <row r="928" spans="19:23">
      <c r="S928" s="3" t="s">
        <v>126</v>
      </c>
      <c r="T928" s="55">
        <v>2020</v>
      </c>
      <c r="U928" s="54">
        <v>-6.901191234588623</v>
      </c>
      <c r="V928" s="54">
        <v>-9.6000394821166992</v>
      </c>
      <c r="W928" s="56">
        <v>984.12628173828125</v>
      </c>
    </row>
    <row r="929" spans="19:23">
      <c r="S929" s="3" t="s">
        <v>126</v>
      </c>
      <c r="T929" s="55">
        <v>2021</v>
      </c>
      <c r="U929" s="54">
        <v>-3.1842963695526123</v>
      </c>
      <c r="V929" s="54">
        <v>-10.069568634033203</v>
      </c>
      <c r="W929" s="56">
        <v>935.869873046875</v>
      </c>
    </row>
    <row r="930" spans="19:23">
      <c r="S930" s="3" t="s">
        <v>127</v>
      </c>
      <c r="T930" s="55">
        <v>2000</v>
      </c>
      <c r="U930" s="54">
        <v>0</v>
      </c>
      <c r="V930" s="54">
        <v>0</v>
      </c>
      <c r="W930" s="56"/>
    </row>
    <row r="931" spans="19:23">
      <c r="S931" s="3" t="s">
        <v>127</v>
      </c>
      <c r="T931" s="55">
        <v>2001</v>
      </c>
      <c r="U931" s="54">
        <v>-0.69363903999328613</v>
      </c>
      <c r="V931" s="54">
        <v>0.60114318132400513</v>
      </c>
      <c r="W931" s="56">
        <v>319.05422973632813</v>
      </c>
    </row>
    <row r="932" spans="19:23">
      <c r="S932" s="3" t="s">
        <v>127</v>
      </c>
      <c r="T932" s="55">
        <v>2002</v>
      </c>
      <c r="U932" s="54">
        <v>-0.14993061125278473</v>
      </c>
      <c r="V932" s="54">
        <v>1.2382427453994751</v>
      </c>
      <c r="W932" s="56">
        <v>332.73477172851563</v>
      </c>
    </row>
    <row r="933" spans="19:23">
      <c r="S933" s="3" t="s">
        <v>127</v>
      </c>
      <c r="T933" s="55">
        <v>2003</v>
      </c>
      <c r="U933" s="54">
        <v>4.321761429309845E-2</v>
      </c>
      <c r="V933" s="54">
        <v>1.226722240447998</v>
      </c>
      <c r="W933" s="56">
        <v>345.6993408203125</v>
      </c>
    </row>
    <row r="934" spans="19:23">
      <c r="S934" s="3" t="s">
        <v>127</v>
      </c>
      <c r="T934" s="55">
        <v>2004</v>
      </c>
      <c r="U934" s="54">
        <v>1.0501476936042309E-2</v>
      </c>
      <c r="V934" s="54">
        <v>0.83154517412185669</v>
      </c>
      <c r="W934" s="56">
        <v>364.2822265625</v>
      </c>
    </row>
    <row r="935" spans="19:23">
      <c r="S935" s="3" t="s">
        <v>127</v>
      </c>
      <c r="T935" s="55">
        <v>2005</v>
      </c>
      <c r="U935" s="54">
        <v>0.16049633920192719</v>
      </c>
      <c r="V935" s="54">
        <v>1.1917561292648315</v>
      </c>
      <c r="W935" s="56">
        <v>372.98095703125</v>
      </c>
    </row>
    <row r="936" spans="19:23">
      <c r="S936" s="3" t="s">
        <v>127</v>
      </c>
      <c r="T936" s="55">
        <v>2006</v>
      </c>
      <c r="U936" s="54">
        <v>-4.305238276720047E-2</v>
      </c>
      <c r="V936" s="54">
        <v>-0.19194945693016052</v>
      </c>
      <c r="W936" s="56">
        <v>322.85641479492188</v>
      </c>
    </row>
    <row r="937" spans="19:23">
      <c r="S937" s="3" t="s">
        <v>127</v>
      </c>
      <c r="T937" s="55">
        <v>2007</v>
      </c>
      <c r="U937" s="54">
        <v>0.4486994743347168</v>
      </c>
      <c r="V937" s="54">
        <v>-0.27847528457641602</v>
      </c>
      <c r="W937" s="56">
        <v>340.37820434570313</v>
      </c>
    </row>
    <row r="938" spans="19:23">
      <c r="S938" s="3" t="s">
        <v>127</v>
      </c>
      <c r="T938" s="55">
        <v>2008</v>
      </c>
      <c r="U938" s="54">
        <v>1.8359225243330002E-2</v>
      </c>
      <c r="V938" s="54">
        <v>0.73653054237365723</v>
      </c>
      <c r="W938" s="56">
        <v>359.99896240234375</v>
      </c>
    </row>
    <row r="939" spans="19:23">
      <c r="S939" s="3" t="s">
        <v>127</v>
      </c>
      <c r="T939" s="55">
        <v>2009</v>
      </c>
      <c r="U939" s="54">
        <v>-0.95839744806289673</v>
      </c>
      <c r="V939" s="54">
        <v>1.8190429545938969E-4</v>
      </c>
      <c r="W939" s="56">
        <v>387.34500122070313</v>
      </c>
    </row>
    <row r="940" spans="19:23">
      <c r="S940" s="3" t="s">
        <v>127</v>
      </c>
      <c r="T940" s="55">
        <v>2010</v>
      </c>
      <c r="U940" s="54">
        <v>-2.3317685127258301</v>
      </c>
      <c r="V940" s="54">
        <v>-1.4676544666290283</v>
      </c>
      <c r="W940" s="56">
        <v>450.83013916015625</v>
      </c>
    </row>
    <row r="941" spans="19:23">
      <c r="S941" s="3" t="s">
        <v>127</v>
      </c>
      <c r="T941" s="55">
        <v>2011</v>
      </c>
      <c r="U941" s="54">
        <v>-3.7172198295593262</v>
      </c>
      <c r="V941" s="54">
        <v>-3.2403926849365234</v>
      </c>
      <c r="W941" s="56">
        <v>472.9798583984375</v>
      </c>
    </row>
    <row r="942" spans="19:23">
      <c r="S942" s="3" t="s">
        <v>127</v>
      </c>
      <c r="T942" s="55">
        <v>2012</v>
      </c>
      <c r="U942" s="54">
        <v>-4.1710047721862793</v>
      </c>
      <c r="V942" s="54">
        <v>-3.6960830688476563</v>
      </c>
      <c r="W942" s="56">
        <v>536.24945068359375</v>
      </c>
    </row>
    <row r="943" spans="19:23">
      <c r="S943" s="3" t="s">
        <v>127</v>
      </c>
      <c r="T943" s="55">
        <v>2013</v>
      </c>
      <c r="U943" s="54">
        <v>-4.2062087059020996</v>
      </c>
      <c r="V943" s="54">
        <v>-3.0288784503936768</v>
      </c>
      <c r="W943" s="56">
        <v>548.67010498046875</v>
      </c>
    </row>
    <row r="944" spans="19:23">
      <c r="S944" s="3" t="s">
        <v>127</v>
      </c>
      <c r="T944" s="55">
        <v>2014</v>
      </c>
      <c r="U944" s="54">
        <v>-4.3903698921203613</v>
      </c>
      <c r="V944" s="54">
        <v>-4.0169925689697266</v>
      </c>
      <c r="W944" s="56">
        <v>565.1502685546875</v>
      </c>
    </row>
    <row r="945" spans="19:23">
      <c r="S945" s="3" t="s">
        <v>127</v>
      </c>
      <c r="T945" s="55">
        <v>2015</v>
      </c>
      <c r="U945" s="54">
        <v>-4.5685005187988281</v>
      </c>
      <c r="V945" s="54">
        <v>-4.6297473907470703</v>
      </c>
      <c r="W945" s="56">
        <v>589.11846923828125</v>
      </c>
    </row>
    <row r="946" spans="19:23">
      <c r="S946" s="3" t="s">
        <v>127</v>
      </c>
      <c r="T946" s="55">
        <v>2016</v>
      </c>
      <c r="U946" s="54">
        <v>-4.4181289672851563</v>
      </c>
      <c r="V946" s="54">
        <v>-5.0201950073242188</v>
      </c>
      <c r="W946" s="56">
        <v>613.3759765625</v>
      </c>
    </row>
    <row r="947" spans="19:23">
      <c r="S947" s="3" t="s">
        <v>127</v>
      </c>
      <c r="T947" s="55">
        <v>2017</v>
      </c>
      <c r="U947" s="54">
        <v>-5.6533102989196777</v>
      </c>
      <c r="V947" s="54">
        <v>-6.0817885398864746</v>
      </c>
      <c r="W947" s="56">
        <v>626.86285400390625</v>
      </c>
    </row>
    <row r="948" spans="19:23">
      <c r="S948" s="3" t="s">
        <v>127</v>
      </c>
      <c r="T948" s="55">
        <v>2018</v>
      </c>
      <c r="U948" s="54">
        <v>-6.1596393585205078</v>
      </c>
      <c r="V948" s="54">
        <v>-6.3561100959777832</v>
      </c>
      <c r="W948" s="56">
        <v>696.424072265625</v>
      </c>
    </row>
    <row r="949" spans="19:23">
      <c r="S949" s="3" t="s">
        <v>127</v>
      </c>
      <c r="T949" s="55">
        <v>2019</v>
      </c>
      <c r="U949" s="54">
        <v>-6.2728056907653809</v>
      </c>
      <c r="V949" s="54">
        <v>-5.5953459739685059</v>
      </c>
      <c r="W949" s="56">
        <v>710.01519775390625</v>
      </c>
    </row>
    <row r="950" spans="19:23">
      <c r="S950" s="3" t="s">
        <v>127</v>
      </c>
      <c r="T950" s="55">
        <v>2020</v>
      </c>
      <c r="U950" s="54">
        <v>-5.2634243965148926</v>
      </c>
      <c r="V950" s="54">
        <v>-7.0470433235168457</v>
      </c>
      <c r="W950" s="56">
        <v>824.36376953125</v>
      </c>
    </row>
    <row r="951" spans="19:23">
      <c r="S951" s="3" t="s">
        <v>127</v>
      </c>
      <c r="T951" s="55">
        <v>2021</v>
      </c>
      <c r="U951" s="54">
        <v>-2.0326323509216309</v>
      </c>
      <c r="V951" s="54">
        <v>-7.5131630897521973</v>
      </c>
      <c r="W951" s="56">
        <v>786.99298095703125</v>
      </c>
    </row>
    <row r="952" spans="19:23">
      <c r="S952" s="3" t="s">
        <v>128</v>
      </c>
      <c r="T952" s="55">
        <v>2000</v>
      </c>
      <c r="U952" s="54">
        <v>0</v>
      </c>
      <c r="V952" s="54">
        <v>0</v>
      </c>
      <c r="W952" s="56"/>
    </row>
    <row r="953" spans="19:23">
      <c r="S953" s="3" t="s">
        <v>128</v>
      </c>
      <c r="T953" s="55">
        <v>2001</v>
      </c>
      <c r="U953" s="54">
        <v>0.18719922006130219</v>
      </c>
      <c r="V953" s="54">
        <v>2.5163769721984863</v>
      </c>
      <c r="W953" s="56">
        <v>822.843505859375</v>
      </c>
    </row>
    <row r="954" spans="19:23">
      <c r="S954" s="3" t="s">
        <v>128</v>
      </c>
      <c r="T954" s="55">
        <v>2002</v>
      </c>
      <c r="U954" s="54">
        <v>1.0870811529457569E-3</v>
      </c>
      <c r="V954" s="54">
        <v>1.9507313966751099</v>
      </c>
      <c r="W954" s="56">
        <v>854.70465087890625</v>
      </c>
    </row>
    <row r="955" spans="19:23">
      <c r="S955" s="3" t="s">
        <v>128</v>
      </c>
      <c r="T955" s="55">
        <v>2003</v>
      </c>
      <c r="U955" s="54">
        <v>-1.7970509827136993E-2</v>
      </c>
      <c r="V955" s="54">
        <v>1.5053048133850098</v>
      </c>
      <c r="W955" s="56">
        <v>884.46734619140625</v>
      </c>
    </row>
    <row r="956" spans="19:23">
      <c r="S956" s="3" t="s">
        <v>128</v>
      </c>
      <c r="T956" s="55">
        <v>2004</v>
      </c>
      <c r="U956" s="54">
        <v>-0.42432722449302673</v>
      </c>
      <c r="V956" s="54">
        <v>0.38335117697715759</v>
      </c>
      <c r="W956" s="56">
        <v>928.59234619140625</v>
      </c>
    </row>
    <row r="957" spans="19:23">
      <c r="S957" s="3" t="s">
        <v>128</v>
      </c>
      <c r="T957" s="55">
        <v>2005</v>
      </c>
      <c r="U957" s="54">
        <v>0.18155217170715332</v>
      </c>
      <c r="V957" s="54">
        <v>1.5380680561065674</v>
      </c>
      <c r="W957" s="56">
        <v>947.29803466796875</v>
      </c>
    </row>
    <row r="958" spans="19:23">
      <c r="S958" s="3" t="s">
        <v>128</v>
      </c>
      <c r="T958" s="55">
        <v>2006</v>
      </c>
      <c r="U958" s="54">
        <v>0.43575599789619446</v>
      </c>
      <c r="V958" s="54">
        <v>0.57420772314071655</v>
      </c>
      <c r="W958" s="56">
        <v>952.501220703125</v>
      </c>
    </row>
    <row r="959" spans="19:23">
      <c r="S959" s="3" t="s">
        <v>128</v>
      </c>
      <c r="T959" s="55">
        <v>2007</v>
      </c>
      <c r="U959" s="54">
        <v>0.83902466297149658</v>
      </c>
      <c r="V959" s="54">
        <v>8.6724169552326202E-2</v>
      </c>
      <c r="W959" s="56">
        <v>998.2276611328125</v>
      </c>
    </row>
    <row r="960" spans="19:23">
      <c r="S960" s="3" t="s">
        <v>128</v>
      </c>
      <c r="T960" s="55">
        <v>2008</v>
      </c>
      <c r="U960" s="54">
        <v>-0.25615671277046204</v>
      </c>
      <c r="V960" s="54">
        <v>0.51520121097564697</v>
      </c>
      <c r="W960" s="56">
        <v>961.9683837890625</v>
      </c>
    </row>
    <row r="961" spans="19:23">
      <c r="S961" s="3" t="s">
        <v>128</v>
      </c>
      <c r="T961" s="55">
        <v>2009</v>
      </c>
      <c r="U961" s="54">
        <v>-0.91377347707748413</v>
      </c>
      <c r="V961" s="54">
        <v>0.50906354188919067</v>
      </c>
      <c r="W961" s="56">
        <v>1030.0167236328125</v>
      </c>
    </row>
    <row r="962" spans="19:23">
      <c r="S962" s="3" t="s">
        <v>128</v>
      </c>
      <c r="T962" s="55">
        <v>2010</v>
      </c>
      <c r="U962" s="54">
        <v>-2.3599281311035156</v>
      </c>
      <c r="V962" s="54">
        <v>-0.9443662166595459</v>
      </c>
      <c r="W962" s="56">
        <v>1166.997314453125</v>
      </c>
    </row>
    <row r="963" spans="19:23">
      <c r="S963" s="3" t="s">
        <v>128</v>
      </c>
      <c r="T963" s="55">
        <v>2011</v>
      </c>
      <c r="U963" s="54">
        <v>-4.1175265312194824</v>
      </c>
      <c r="V963" s="54">
        <v>-3.2675495147705078</v>
      </c>
      <c r="W963" s="56">
        <v>1218.999755859375</v>
      </c>
    </row>
    <row r="964" spans="19:23">
      <c r="S964" s="3" t="s">
        <v>128</v>
      </c>
      <c r="T964" s="55">
        <v>2012</v>
      </c>
      <c r="U964" s="54">
        <v>-4.8768672943115234</v>
      </c>
      <c r="V964" s="54">
        <v>-4.151118278503418</v>
      </c>
      <c r="W964" s="56">
        <v>1288.9989013671875</v>
      </c>
    </row>
    <row r="965" spans="19:23">
      <c r="S965" s="3" t="s">
        <v>128</v>
      </c>
      <c r="T965" s="55">
        <v>2013</v>
      </c>
      <c r="U965" s="54">
        <v>-4.8651790618896484</v>
      </c>
      <c r="V965" s="54">
        <v>-3.1956124305725098</v>
      </c>
      <c r="W965" s="56">
        <v>1307.4979248046875</v>
      </c>
    </row>
    <row r="966" spans="19:23">
      <c r="S966" s="3" t="s">
        <v>128</v>
      </c>
      <c r="T966" s="55">
        <v>2014</v>
      </c>
      <c r="U966" s="54">
        <v>-5.1557083129882813</v>
      </c>
      <c r="V966" s="54">
        <v>-4.5718193054199219</v>
      </c>
      <c r="W966" s="56">
        <v>1373.7537841796875</v>
      </c>
    </row>
    <row r="967" spans="19:23">
      <c r="S967" s="3" t="s">
        <v>128</v>
      </c>
      <c r="T967" s="55">
        <v>2015</v>
      </c>
      <c r="U967" s="54">
        <v>-4.697171688079834</v>
      </c>
      <c r="V967" s="54">
        <v>-4.3013157844543457</v>
      </c>
      <c r="W967" s="56">
        <v>1423.1806640625</v>
      </c>
    </row>
    <row r="968" spans="19:23">
      <c r="S968" s="3" t="s">
        <v>128</v>
      </c>
      <c r="T968" s="55">
        <v>2016</v>
      </c>
      <c r="U968" s="54">
        <v>-4.5059323310852051</v>
      </c>
      <c r="V968" s="54">
        <v>-4.7911801338195801</v>
      </c>
      <c r="W968" s="56">
        <v>1406.913818359375</v>
      </c>
    </row>
    <row r="969" spans="19:23">
      <c r="S969" s="3" t="s">
        <v>128</v>
      </c>
      <c r="T969" s="55">
        <v>2017</v>
      </c>
      <c r="U969" s="54">
        <v>-5.856635570526123</v>
      </c>
      <c r="V969" s="54">
        <v>-5.8695149421691895</v>
      </c>
      <c r="W969" s="56">
        <v>1427.8160400390625</v>
      </c>
    </row>
    <row r="970" spans="19:23">
      <c r="S970" s="3" t="s">
        <v>128</v>
      </c>
      <c r="T970" s="55">
        <v>2018</v>
      </c>
      <c r="U970" s="54">
        <v>-6.8260040283203125</v>
      </c>
      <c r="V970" s="54">
        <v>-6.7501893043518066</v>
      </c>
      <c r="W970" s="56">
        <v>1396.40869140625</v>
      </c>
    </row>
    <row r="971" spans="19:23">
      <c r="S971" s="3" t="s">
        <v>128</v>
      </c>
      <c r="T971" s="55">
        <v>2019</v>
      </c>
      <c r="U971" s="54">
        <v>-7.1301941871643066</v>
      </c>
      <c r="V971" s="54">
        <v>-6.0203456878662109</v>
      </c>
      <c r="W971" s="56">
        <v>1418.825439453125</v>
      </c>
    </row>
    <row r="972" spans="19:23">
      <c r="S972" s="3" t="s">
        <v>128</v>
      </c>
      <c r="T972" s="55">
        <v>2020</v>
      </c>
      <c r="U972" s="54">
        <v>-5.7101006507873535</v>
      </c>
      <c r="V972" s="54">
        <v>-7.6332669258117676</v>
      </c>
      <c r="W972" s="56">
        <v>1434.344482421875</v>
      </c>
    </row>
    <row r="973" spans="19:23">
      <c r="S973" s="3" t="s">
        <v>128</v>
      </c>
      <c r="T973" s="55">
        <v>2021</v>
      </c>
      <c r="U973" s="54">
        <v>-1.6919504404067993</v>
      </c>
      <c r="V973" s="54">
        <v>-8.2277002334594727</v>
      </c>
      <c r="W973" s="56">
        <v>1363.8143310546875</v>
      </c>
    </row>
    <row r="974" spans="19:23">
      <c r="S974" s="3" t="s">
        <v>129</v>
      </c>
      <c r="T974" s="55">
        <v>2000</v>
      </c>
      <c r="U974" s="54">
        <v>0</v>
      </c>
      <c r="V974" s="54">
        <v>0</v>
      </c>
      <c r="W974" s="56"/>
    </row>
    <row r="975" spans="19:23">
      <c r="S975" s="3" t="s">
        <v>129</v>
      </c>
      <c r="T975" s="55">
        <v>2001</v>
      </c>
      <c r="U975" s="54">
        <v>-0.83030617237091064</v>
      </c>
      <c r="V975" s="54">
        <v>0.57043224573135376</v>
      </c>
      <c r="W975" s="56">
        <v>487.1463623046875</v>
      </c>
    </row>
    <row r="976" spans="19:23">
      <c r="S976" s="3" t="s">
        <v>129</v>
      </c>
      <c r="T976" s="55">
        <v>2002</v>
      </c>
      <c r="U976" s="54">
        <v>-0.66564053297042847</v>
      </c>
      <c r="V976" s="54">
        <v>0.59489047527313232</v>
      </c>
      <c r="W976" s="56">
        <v>506.75906372070313</v>
      </c>
    </row>
    <row r="977" spans="19:23">
      <c r="S977" s="3" t="s">
        <v>129</v>
      </c>
      <c r="T977" s="55">
        <v>2003</v>
      </c>
      <c r="U977" s="54">
        <v>-0.93005090951919556</v>
      </c>
      <c r="V977" s="54">
        <v>-0.18557895720005035</v>
      </c>
      <c r="W977" s="56">
        <v>524.89788818359375</v>
      </c>
    </row>
    <row r="978" spans="19:23">
      <c r="S978" s="3" t="s">
        <v>129</v>
      </c>
      <c r="T978" s="55">
        <v>2004</v>
      </c>
      <c r="U978" s="54">
        <v>-0.7611536979675293</v>
      </c>
      <c r="V978" s="54">
        <v>-0.31394311785697937</v>
      </c>
      <c r="W978" s="56">
        <v>551.4620361328125</v>
      </c>
    </row>
    <row r="979" spans="19:23">
      <c r="S979" s="3" t="s">
        <v>129</v>
      </c>
      <c r="T979" s="55">
        <v>2005</v>
      </c>
      <c r="U979" s="54">
        <v>-1.2025600671768188</v>
      </c>
      <c r="V979" s="54">
        <v>-0.87927985191345215</v>
      </c>
      <c r="W979" s="56">
        <v>563.17706298828125</v>
      </c>
    </row>
    <row r="980" spans="19:23">
      <c r="S980" s="3" t="s">
        <v>129</v>
      </c>
      <c r="T980" s="55">
        <v>2006</v>
      </c>
      <c r="U980" s="54">
        <v>-0.90984600782394409</v>
      </c>
      <c r="V980" s="54">
        <v>-1.6409376859664917</v>
      </c>
      <c r="W980" s="56">
        <v>609.24346923828125</v>
      </c>
    </row>
    <row r="981" spans="19:23">
      <c r="S981" s="3" t="s">
        <v>129</v>
      </c>
      <c r="T981" s="55">
        <v>2007</v>
      </c>
      <c r="U981" s="54">
        <v>-0.53795641660690308</v>
      </c>
      <c r="V981" s="54">
        <v>-2.0674698352813721</v>
      </c>
      <c r="W981" s="56">
        <v>640.61187744140625</v>
      </c>
    </row>
    <row r="982" spans="19:23">
      <c r="S982" s="3" t="s">
        <v>129</v>
      </c>
      <c r="T982" s="55">
        <v>2008</v>
      </c>
      <c r="U982" s="54">
        <v>-0.93120920658111572</v>
      </c>
      <c r="V982" s="54">
        <v>-0.71247094869613647</v>
      </c>
      <c r="W982" s="56">
        <v>636.14166259765625</v>
      </c>
    </row>
    <row r="983" spans="19:23">
      <c r="S983" s="3" t="s">
        <v>129</v>
      </c>
      <c r="T983" s="55">
        <v>2009</v>
      </c>
      <c r="U983" s="54">
        <v>-1.1282045841217041</v>
      </c>
      <c r="V983" s="54">
        <v>-0.10992688685655594</v>
      </c>
      <c r="W983" s="56">
        <v>683.57159423828125</v>
      </c>
    </row>
    <row r="984" spans="19:23">
      <c r="S984" s="3" t="s">
        <v>129</v>
      </c>
      <c r="T984" s="55">
        <v>2010</v>
      </c>
      <c r="U984" s="54">
        <v>-2.8844516277313232</v>
      </c>
      <c r="V984" s="54">
        <v>-2.1170310974121094</v>
      </c>
      <c r="W984" s="56">
        <v>628.8228759765625</v>
      </c>
    </row>
    <row r="985" spans="19:23">
      <c r="S985" s="3" t="s">
        <v>129</v>
      </c>
      <c r="T985" s="55">
        <v>2011</v>
      </c>
      <c r="U985" s="54">
        <v>-4.8501362800598145</v>
      </c>
      <c r="V985" s="54">
        <v>-4.7587180137634277</v>
      </c>
      <c r="W985" s="56">
        <v>658.8468017578125</v>
      </c>
    </row>
    <row r="986" spans="19:23">
      <c r="S986" s="3" t="s">
        <v>129</v>
      </c>
      <c r="T986" s="55">
        <v>2012</v>
      </c>
      <c r="U986" s="54">
        <v>-5.125307559967041</v>
      </c>
      <c r="V986" s="54">
        <v>-4.9170207977294922</v>
      </c>
      <c r="W986" s="56">
        <v>778.83428955078125</v>
      </c>
    </row>
    <row r="987" spans="19:23">
      <c r="S987" s="3" t="s">
        <v>129</v>
      </c>
      <c r="T987" s="55">
        <v>2013</v>
      </c>
      <c r="U987" s="54">
        <v>-4.9959139823913574</v>
      </c>
      <c r="V987" s="54">
        <v>-3.9057996273040771</v>
      </c>
      <c r="W987" s="56">
        <v>795.74530029296875</v>
      </c>
    </row>
    <row r="988" spans="19:23">
      <c r="S988" s="3" t="s">
        <v>129</v>
      </c>
      <c r="T988" s="55">
        <v>2014</v>
      </c>
      <c r="U988" s="54">
        <v>-5.2299470901489258</v>
      </c>
      <c r="V988" s="54">
        <v>-5.0660371780395508</v>
      </c>
      <c r="W988" s="56">
        <v>782.74517822265625</v>
      </c>
    </row>
    <row r="989" spans="19:23">
      <c r="S989" s="3" t="s">
        <v>129</v>
      </c>
      <c r="T989" s="55">
        <v>2015</v>
      </c>
      <c r="U989" s="54">
        <v>-4.7406020164489746</v>
      </c>
      <c r="V989" s="54">
        <v>-4.7032918930053711</v>
      </c>
      <c r="W989" s="56">
        <v>814.53240966796875</v>
      </c>
    </row>
    <row r="990" spans="19:23">
      <c r="S990" s="3" t="s">
        <v>129</v>
      </c>
      <c r="T990" s="55">
        <v>2016</v>
      </c>
      <c r="U990" s="54">
        <v>-4.6572418212890625</v>
      </c>
      <c r="V990" s="54">
        <v>-5.2604866027832031</v>
      </c>
      <c r="W990" s="56">
        <v>714.65423583984375</v>
      </c>
    </row>
    <row r="991" spans="19:23">
      <c r="S991" s="3" t="s">
        <v>129</v>
      </c>
      <c r="T991" s="55">
        <v>2017</v>
      </c>
      <c r="U991" s="54">
        <v>-5.7858481407165527</v>
      </c>
      <c r="V991" s="54">
        <v>-6.0940008163452148</v>
      </c>
      <c r="W991" s="56">
        <v>729.69580078125</v>
      </c>
    </row>
    <row r="992" spans="19:23">
      <c r="S992" s="3" t="s">
        <v>129</v>
      </c>
      <c r="T992" s="55">
        <v>2018</v>
      </c>
      <c r="U992" s="54">
        <v>-6.372434139251709</v>
      </c>
      <c r="V992" s="54">
        <v>-6.4502987861633301</v>
      </c>
      <c r="W992" s="56">
        <v>1006.8054809570313</v>
      </c>
    </row>
    <row r="993" spans="19:23">
      <c r="S993" s="3" t="s">
        <v>129</v>
      </c>
      <c r="T993" s="55">
        <v>2019</v>
      </c>
      <c r="U993" s="54">
        <v>-6.4296116828918457</v>
      </c>
      <c r="V993" s="54">
        <v>-5.5162267684936523</v>
      </c>
      <c r="W993" s="56">
        <v>1025.8055419921875</v>
      </c>
    </row>
    <row r="994" spans="19:23">
      <c r="S994" s="3" t="s">
        <v>129</v>
      </c>
      <c r="T994" s="55">
        <v>2020</v>
      </c>
      <c r="U994" s="54">
        <v>-5.041471004486084</v>
      </c>
      <c r="V994" s="54">
        <v>-6.6454029083251953</v>
      </c>
      <c r="W994" s="56">
        <v>993.31805419921875</v>
      </c>
    </row>
    <row r="995" spans="19:23">
      <c r="S995" s="3" t="s">
        <v>129</v>
      </c>
      <c r="T995" s="55">
        <v>2021</v>
      </c>
      <c r="U995" s="54">
        <v>-1.5353943109512329</v>
      </c>
      <c r="V995" s="54">
        <v>-7.0856199264526367</v>
      </c>
      <c r="W995" s="56">
        <v>945.75</v>
      </c>
    </row>
    <row r="996" spans="19:23">
      <c r="S996" s="3" t="s">
        <v>130</v>
      </c>
      <c r="T996" s="55">
        <v>2000</v>
      </c>
      <c r="U996" s="54">
        <v>0</v>
      </c>
      <c r="V996" s="54">
        <v>0</v>
      </c>
      <c r="W996" s="56"/>
    </row>
    <row r="997" spans="19:23">
      <c r="S997" s="3" t="s">
        <v>130</v>
      </c>
      <c r="T997" s="55">
        <v>2001</v>
      </c>
      <c r="U997" s="54">
        <v>-0.61273998022079468</v>
      </c>
      <c r="V997" s="54">
        <v>0.90859323740005493</v>
      </c>
      <c r="W997" s="56">
        <v>337.12603759765625</v>
      </c>
    </row>
    <row r="998" spans="19:23">
      <c r="S998" s="3" t="s">
        <v>130</v>
      </c>
      <c r="T998" s="55">
        <v>2002</v>
      </c>
      <c r="U998" s="54">
        <v>-0.73617523908615112</v>
      </c>
      <c r="V998" s="54">
        <v>0.48179715871810913</v>
      </c>
      <c r="W998" s="56">
        <v>349.33245849609375</v>
      </c>
    </row>
    <row r="999" spans="19:23">
      <c r="S999" s="3" t="s">
        <v>130</v>
      </c>
      <c r="T999" s="55">
        <v>2003</v>
      </c>
      <c r="U999" s="54">
        <v>-0.55364203453063965</v>
      </c>
      <c r="V999" s="54">
        <v>0.41156712174415588</v>
      </c>
      <c r="W999" s="56">
        <v>360.45608520507813</v>
      </c>
    </row>
    <row r="1000" spans="19:23">
      <c r="S1000" s="3" t="s">
        <v>130</v>
      </c>
      <c r="T1000" s="55">
        <v>2004</v>
      </c>
      <c r="U1000" s="54">
        <v>-0.36227402091026306</v>
      </c>
      <c r="V1000" s="54">
        <v>0.32625365257263184</v>
      </c>
      <c r="W1000" s="56">
        <v>377.47186279296875</v>
      </c>
    </row>
    <row r="1001" spans="19:23">
      <c r="S1001" s="3" t="s">
        <v>130</v>
      </c>
      <c r="T1001" s="55">
        <v>2005</v>
      </c>
      <c r="U1001" s="54">
        <v>-0.53462755680084229</v>
      </c>
      <c r="V1001" s="54">
        <v>0.18926557898521423</v>
      </c>
      <c r="W1001" s="56">
        <v>384.34133911132813</v>
      </c>
    </row>
    <row r="1002" spans="19:23">
      <c r="S1002" s="3" t="s">
        <v>130</v>
      </c>
      <c r="T1002" s="55">
        <v>2006</v>
      </c>
      <c r="U1002" s="54">
        <v>-0.51589328050613403</v>
      </c>
      <c r="V1002" s="54">
        <v>-0.98888587951660156</v>
      </c>
      <c r="W1002" s="56">
        <v>316.78521728515625</v>
      </c>
    </row>
    <row r="1003" spans="19:23">
      <c r="S1003" s="3" t="s">
        <v>130</v>
      </c>
      <c r="T1003" s="55">
        <v>2007</v>
      </c>
      <c r="U1003" s="54">
        <v>0.28519821166992188</v>
      </c>
      <c r="V1003" s="54">
        <v>-0.66689425706863403</v>
      </c>
      <c r="W1003" s="56">
        <v>332.07156372070313</v>
      </c>
    </row>
    <row r="1004" spans="19:23">
      <c r="S1004" s="3" t="s">
        <v>130</v>
      </c>
      <c r="T1004" s="55">
        <v>2008</v>
      </c>
      <c r="U1004" s="54">
        <v>-0.50402325391769409</v>
      </c>
      <c r="V1004" s="54">
        <v>-2.4293603375554085E-2</v>
      </c>
      <c r="W1004" s="56">
        <v>340.06417846679688</v>
      </c>
    </row>
    <row r="1005" spans="19:23">
      <c r="S1005" s="3" t="s">
        <v>130</v>
      </c>
      <c r="T1005" s="55">
        <v>2009</v>
      </c>
      <c r="U1005" s="54">
        <v>-0.83030426502227783</v>
      </c>
      <c r="V1005" s="54">
        <v>0.35698187351226807</v>
      </c>
      <c r="W1005" s="56">
        <v>363.8712158203125</v>
      </c>
    </row>
    <row r="1006" spans="19:23">
      <c r="S1006" s="3" t="s">
        <v>130</v>
      </c>
      <c r="T1006" s="55">
        <v>2010</v>
      </c>
      <c r="U1006" s="54">
        <v>-2.3540291786193848</v>
      </c>
      <c r="V1006" s="54">
        <v>-1.3005238771438599</v>
      </c>
      <c r="W1006" s="56">
        <v>331.77114868164063</v>
      </c>
    </row>
    <row r="1007" spans="19:23">
      <c r="S1007" s="3" t="s">
        <v>130</v>
      </c>
      <c r="T1007" s="55">
        <v>2011</v>
      </c>
      <c r="U1007" s="54">
        <v>-3.9480404853820801</v>
      </c>
      <c r="V1007" s="54">
        <v>-3.3814055919647217</v>
      </c>
      <c r="W1007" s="56">
        <v>346.38006591796875</v>
      </c>
    </row>
    <row r="1008" spans="19:23">
      <c r="S1008" s="3" t="s">
        <v>130</v>
      </c>
      <c r="T1008" s="55">
        <v>2012</v>
      </c>
      <c r="U1008" s="54">
        <v>-4.5947003364562988</v>
      </c>
      <c r="V1008" s="54">
        <v>-4.1131973266601563</v>
      </c>
      <c r="W1008" s="56">
        <v>416.988525390625</v>
      </c>
    </row>
    <row r="1009" spans="19:23">
      <c r="S1009" s="3" t="s">
        <v>130</v>
      </c>
      <c r="T1009" s="55">
        <v>2013</v>
      </c>
      <c r="U1009" s="54">
        <v>-4.479529857635498</v>
      </c>
      <c r="V1009" s="54">
        <v>-3.1398417949676514</v>
      </c>
      <c r="W1009" s="56">
        <v>423.5919189453125</v>
      </c>
    </row>
    <row r="1010" spans="19:23">
      <c r="S1010" s="3" t="s">
        <v>130</v>
      </c>
      <c r="T1010" s="55">
        <v>2014</v>
      </c>
      <c r="U1010" s="54">
        <v>-4.7650647163391113</v>
      </c>
      <c r="V1010" s="54">
        <v>-4.362276554107666</v>
      </c>
      <c r="W1010" s="56">
        <v>418.34713745117188</v>
      </c>
    </row>
    <row r="1011" spans="19:23">
      <c r="S1011" s="3" t="s">
        <v>130</v>
      </c>
      <c r="T1011" s="55">
        <v>2015</v>
      </c>
      <c r="U1011" s="54">
        <v>-4.3979992866516113</v>
      </c>
      <c r="V1011" s="54">
        <v>-4.1802253723144531</v>
      </c>
      <c r="W1011" s="56">
        <v>432.09979248046875</v>
      </c>
    </row>
    <row r="1012" spans="19:23">
      <c r="S1012" s="3" t="s">
        <v>130</v>
      </c>
      <c r="T1012" s="55">
        <v>2016</v>
      </c>
      <c r="U1012" s="54">
        <v>-4.1558547019958496</v>
      </c>
      <c r="V1012" s="54">
        <v>-4.4804911613464355</v>
      </c>
      <c r="W1012" s="56">
        <v>533.57574462890625</v>
      </c>
    </row>
    <row r="1013" spans="19:23">
      <c r="S1013" s="3" t="s">
        <v>130</v>
      </c>
      <c r="T1013" s="55">
        <v>2017</v>
      </c>
      <c r="U1013" s="54">
        <v>-5.0321540832519531</v>
      </c>
      <c r="V1013" s="54">
        <v>-4.9461445808410645</v>
      </c>
      <c r="W1013" s="56">
        <v>541.54620361328125</v>
      </c>
    </row>
    <row r="1014" spans="19:23">
      <c r="S1014" s="3" t="s">
        <v>130</v>
      </c>
      <c r="T1014" s="55">
        <v>2018</v>
      </c>
      <c r="U1014" s="54">
        <v>-5.7823100090026855</v>
      </c>
      <c r="V1014" s="54">
        <v>-5.5635576248168945</v>
      </c>
      <c r="W1014" s="56">
        <v>557.8525390625</v>
      </c>
    </row>
    <row r="1015" spans="19:23">
      <c r="S1015" s="3" t="s">
        <v>130</v>
      </c>
      <c r="T1015" s="55">
        <v>2019</v>
      </c>
      <c r="U1015" s="54">
        <v>-5.8717694282531738</v>
      </c>
      <c r="V1015" s="54">
        <v>-4.6989049911499023</v>
      </c>
      <c r="W1015" s="56">
        <v>565.58221435546875</v>
      </c>
    </row>
    <row r="1016" spans="19:23">
      <c r="S1016" s="3" t="s">
        <v>130</v>
      </c>
      <c r="T1016" s="55">
        <v>2020</v>
      </c>
      <c r="U1016" s="54">
        <v>-4.4811081886291504</v>
      </c>
      <c r="V1016" s="54">
        <v>-5.7564821243286133</v>
      </c>
      <c r="W1016" s="56">
        <v>564.65533447265625</v>
      </c>
    </row>
    <row r="1017" spans="19:23">
      <c r="S1017" s="3" t="s">
        <v>130</v>
      </c>
      <c r="T1017" s="55">
        <v>2021</v>
      </c>
      <c r="U1017" s="54">
        <v>-0.97334229946136475</v>
      </c>
      <c r="V1017" s="54">
        <v>-6.0465087890625</v>
      </c>
      <c r="W1017" s="56">
        <v>535.13812255859375</v>
      </c>
    </row>
    <row r="1018" spans="19:23">
      <c r="S1018" s="3" t="s">
        <v>131</v>
      </c>
      <c r="T1018" s="55">
        <v>2000</v>
      </c>
      <c r="U1018" s="54">
        <v>0</v>
      </c>
      <c r="V1018" s="54">
        <v>0</v>
      </c>
      <c r="W1018" s="56"/>
    </row>
    <row r="1019" spans="19:23">
      <c r="S1019" s="3" t="s">
        <v>131</v>
      </c>
      <c r="T1019" s="55">
        <v>2001</v>
      </c>
      <c r="U1019" s="54">
        <v>-6.7274250090122223E-2</v>
      </c>
      <c r="V1019" s="54">
        <v>1.9010616540908813</v>
      </c>
      <c r="W1019" s="56">
        <v>890.15289306640625</v>
      </c>
    </row>
    <row r="1020" spans="19:23">
      <c r="S1020" s="3" t="s">
        <v>131</v>
      </c>
      <c r="T1020" s="55">
        <v>2002</v>
      </c>
      <c r="U1020" s="54">
        <v>0.60802042484283447</v>
      </c>
      <c r="V1020" s="54">
        <v>2.7291572093963623</v>
      </c>
      <c r="W1020" s="56">
        <v>930.322998046875</v>
      </c>
    </row>
    <row r="1021" spans="19:23">
      <c r="S1021" s="3" t="s">
        <v>131</v>
      </c>
      <c r="T1021" s="55">
        <v>2003</v>
      </c>
      <c r="U1021" s="54">
        <v>0.8068656325340271</v>
      </c>
      <c r="V1021" s="54">
        <v>2.68227219581604</v>
      </c>
      <c r="W1021" s="56">
        <v>967.25872802734375</v>
      </c>
    </row>
    <row r="1022" spans="19:23">
      <c r="S1022" s="3" t="s">
        <v>131</v>
      </c>
      <c r="T1022" s="55">
        <v>2004</v>
      </c>
      <c r="U1022" s="54">
        <v>1.4008773565292358</v>
      </c>
      <c r="V1022" s="54">
        <v>3.2464821338653564</v>
      </c>
      <c r="W1022" s="56">
        <v>1019.9081420898438</v>
      </c>
    </row>
    <row r="1023" spans="19:23">
      <c r="S1023" s="3" t="s">
        <v>131</v>
      </c>
      <c r="T1023" s="55">
        <v>2005</v>
      </c>
      <c r="U1023" s="54">
        <v>1.1958595514297485</v>
      </c>
      <c r="V1023" s="54">
        <v>3.0539898872375488</v>
      </c>
      <c r="W1023" s="56">
        <v>1044.697021484375</v>
      </c>
    </row>
    <row r="1024" spans="19:23">
      <c r="S1024" s="3" t="s">
        <v>131</v>
      </c>
      <c r="T1024" s="55">
        <v>2006</v>
      </c>
      <c r="U1024" s="54">
        <v>1.4711480140686035</v>
      </c>
      <c r="V1024" s="54">
        <v>2.3071396350860596</v>
      </c>
      <c r="W1024" s="56">
        <v>1010.7860717773438</v>
      </c>
    </row>
    <row r="1025" spans="19:23">
      <c r="S1025" s="3" t="s">
        <v>131</v>
      </c>
      <c r="T1025" s="55">
        <v>2007</v>
      </c>
      <c r="U1025" s="54">
        <v>1.8245151042938232</v>
      </c>
      <c r="V1025" s="54">
        <v>1.8875932693481445</v>
      </c>
      <c r="W1025" s="56">
        <v>1059.766357421875</v>
      </c>
    </row>
    <row r="1026" spans="19:23">
      <c r="S1026" s="3" t="s">
        <v>131</v>
      </c>
      <c r="T1026" s="55">
        <v>2008</v>
      </c>
      <c r="U1026" s="54">
        <v>0.61755812168121338</v>
      </c>
      <c r="V1026" s="54">
        <v>1.8516421318054199</v>
      </c>
      <c r="W1026" s="56">
        <v>928.80535888671875</v>
      </c>
    </row>
    <row r="1027" spans="19:23">
      <c r="S1027" s="3" t="s">
        <v>131</v>
      </c>
      <c r="T1027" s="55">
        <v>2009</v>
      </c>
      <c r="U1027" s="54">
        <v>-0.65787351131439209</v>
      </c>
      <c r="V1027" s="54">
        <v>0.74467617273330688</v>
      </c>
      <c r="W1027" s="56">
        <v>992.21661376953125</v>
      </c>
    </row>
    <row r="1028" spans="19:23">
      <c r="S1028" s="3" t="s">
        <v>131</v>
      </c>
      <c r="T1028" s="55">
        <v>2010</v>
      </c>
      <c r="U1028" s="54">
        <v>-1.6898152828216553</v>
      </c>
      <c r="V1028" s="54">
        <v>-0.12104606628417969</v>
      </c>
      <c r="W1028" s="56">
        <v>1045.07177734375</v>
      </c>
    </row>
    <row r="1029" spans="19:23">
      <c r="S1029" s="3" t="s">
        <v>131</v>
      </c>
      <c r="T1029" s="55">
        <v>2011</v>
      </c>
      <c r="U1029" s="54">
        <v>-2.7243375778198242</v>
      </c>
      <c r="V1029" s="54">
        <v>-1.3439252376556396</v>
      </c>
      <c r="W1029" s="56">
        <v>1088.829345703125</v>
      </c>
    </row>
    <row r="1030" spans="19:23">
      <c r="S1030" s="3" t="s">
        <v>131</v>
      </c>
      <c r="T1030" s="55">
        <v>2012</v>
      </c>
      <c r="U1030" s="54">
        <v>-2.5844578742980957</v>
      </c>
      <c r="V1030" s="54">
        <v>-0.87396234273910522</v>
      </c>
      <c r="W1030" s="56">
        <v>1098.4510498046875</v>
      </c>
    </row>
    <row r="1031" spans="19:23">
      <c r="S1031" s="3" t="s">
        <v>131</v>
      </c>
      <c r="T1031" s="55">
        <v>2013</v>
      </c>
      <c r="U1031" s="54">
        <v>-2.2407324314117432</v>
      </c>
      <c r="V1031" s="54">
        <v>0.43477532267570496</v>
      </c>
      <c r="W1031" s="56">
        <v>1104.193603515625</v>
      </c>
    </row>
    <row r="1032" spans="19:23">
      <c r="S1032" s="3" t="s">
        <v>131</v>
      </c>
      <c r="T1032" s="55">
        <v>2014</v>
      </c>
      <c r="U1032" s="54">
        <v>-2.3761885166168213</v>
      </c>
      <c r="V1032" s="54">
        <v>-0.54526937007904053</v>
      </c>
      <c r="W1032" s="56">
        <v>1132.2808837890625</v>
      </c>
    </row>
    <row r="1033" spans="19:23">
      <c r="S1033" s="3" t="s">
        <v>131</v>
      </c>
      <c r="T1033" s="55">
        <v>2015</v>
      </c>
      <c r="U1033" s="54">
        <v>-2.474297046661377</v>
      </c>
      <c r="V1033" s="54">
        <v>-1.0681302547454834</v>
      </c>
      <c r="W1033" s="56">
        <v>1162.583984375</v>
      </c>
    </row>
    <row r="1034" spans="19:23">
      <c r="S1034" s="3" t="s">
        <v>131</v>
      </c>
      <c r="T1034" s="55">
        <v>2016</v>
      </c>
      <c r="U1034" s="54">
        <v>-2.7668461799621582</v>
      </c>
      <c r="V1034" s="54">
        <v>-2.1997952461242676</v>
      </c>
      <c r="W1034" s="56">
        <v>1162.137451171875</v>
      </c>
    </row>
    <row r="1035" spans="19:23">
      <c r="S1035" s="3" t="s">
        <v>131</v>
      </c>
      <c r="T1035" s="55">
        <v>2017</v>
      </c>
      <c r="U1035" s="54">
        <v>-3.955190896987915</v>
      </c>
      <c r="V1035" s="54">
        <v>-3.1459038257598877</v>
      </c>
      <c r="W1035" s="56">
        <v>1173.679931640625</v>
      </c>
    </row>
    <row r="1036" spans="19:23">
      <c r="S1036" s="3" t="s">
        <v>131</v>
      </c>
      <c r="T1036" s="55">
        <v>2018</v>
      </c>
      <c r="U1036" s="54">
        <v>-5.3439688682556152</v>
      </c>
      <c r="V1036" s="54">
        <v>-4.7307653427124023</v>
      </c>
      <c r="W1036" s="56">
        <v>1177.6138916015625</v>
      </c>
    </row>
    <row r="1037" spans="19:23">
      <c r="S1037" s="3" t="s">
        <v>131</v>
      </c>
      <c r="T1037" s="55">
        <v>2019</v>
      </c>
      <c r="U1037" s="54">
        <v>-5.928168773651123</v>
      </c>
      <c r="V1037" s="54">
        <v>-4.555962085723877</v>
      </c>
      <c r="W1037" s="56">
        <v>1191.8504638671875</v>
      </c>
    </row>
    <row r="1038" spans="19:23">
      <c r="S1038" s="3" t="s">
        <v>131</v>
      </c>
      <c r="T1038" s="55">
        <v>2020</v>
      </c>
      <c r="U1038" s="54">
        <v>-4.7602701187133789</v>
      </c>
      <c r="V1038" s="54">
        <v>-6.1580462455749512</v>
      </c>
      <c r="W1038" s="56">
        <v>1184.53857421875</v>
      </c>
    </row>
    <row r="1039" spans="19:23">
      <c r="S1039" s="3" t="s">
        <v>131</v>
      </c>
      <c r="T1039" s="55">
        <v>2021</v>
      </c>
      <c r="U1039" s="54">
        <v>-1.1233674287796021</v>
      </c>
      <c r="V1039" s="54">
        <v>-6.6572790145874023</v>
      </c>
      <c r="W1039" s="56">
        <v>1125.0108642578125</v>
      </c>
    </row>
    <row r="1040" spans="19:23">
      <c r="S1040" s="3" t="s">
        <v>132</v>
      </c>
      <c r="T1040" s="55">
        <v>2000</v>
      </c>
      <c r="U1040" s="54">
        <v>0</v>
      </c>
      <c r="V1040" s="54">
        <v>0</v>
      </c>
      <c r="W1040" s="56"/>
    </row>
    <row r="1041" spans="19:23">
      <c r="S1041" s="3" t="s">
        <v>132</v>
      </c>
      <c r="T1041" s="55">
        <v>2001</v>
      </c>
      <c r="U1041" s="54">
        <v>-0.11125253140926361</v>
      </c>
      <c r="V1041" s="54">
        <v>1.034523606300354</v>
      </c>
      <c r="W1041" s="56">
        <v>199.53861999511719</v>
      </c>
    </row>
    <row r="1042" spans="19:23">
      <c r="S1042" s="3" t="s">
        <v>132</v>
      </c>
      <c r="T1042" s="55">
        <v>2002</v>
      </c>
      <c r="U1042" s="54">
        <v>-5.9613671153783798E-2</v>
      </c>
      <c r="V1042" s="54">
        <v>0.96608155965805054</v>
      </c>
      <c r="W1042" s="56">
        <v>208.50732421875</v>
      </c>
    </row>
    <row r="1043" spans="19:23">
      <c r="S1043" s="3" t="s">
        <v>132</v>
      </c>
      <c r="T1043" s="55">
        <v>2003</v>
      </c>
      <c r="U1043" s="54">
        <v>-0.33090633153915405</v>
      </c>
      <c r="V1043" s="54">
        <v>0.32533463835716248</v>
      </c>
      <c r="W1043" s="56">
        <v>217.52630615234375</v>
      </c>
    </row>
    <row r="1044" spans="19:23">
      <c r="S1044" s="3" t="s">
        <v>132</v>
      </c>
      <c r="T1044" s="55">
        <v>2004</v>
      </c>
      <c r="U1044" s="54">
        <v>-0.34223249554634094</v>
      </c>
      <c r="V1044" s="54">
        <v>5.552225187420845E-2</v>
      </c>
      <c r="W1044" s="56">
        <v>229.75321960449219</v>
      </c>
    </row>
    <row r="1045" spans="19:23">
      <c r="S1045" s="3" t="s">
        <v>132</v>
      </c>
      <c r="T1045" s="55">
        <v>2005</v>
      </c>
      <c r="U1045" s="54">
        <v>-0.34889131784439087</v>
      </c>
      <c r="V1045" s="54">
        <v>0.13533373177051544</v>
      </c>
      <c r="W1045" s="56">
        <v>235.39926147460938</v>
      </c>
    </row>
    <row r="1046" spans="19:23">
      <c r="S1046" s="3" t="s">
        <v>132</v>
      </c>
      <c r="T1046" s="55">
        <v>2006</v>
      </c>
      <c r="U1046" s="54">
        <v>-0.26243174076080322</v>
      </c>
      <c r="V1046" s="54">
        <v>-0.50492453575134277</v>
      </c>
      <c r="W1046" s="56">
        <v>244.5943603515625</v>
      </c>
    </row>
    <row r="1047" spans="19:23">
      <c r="S1047" s="3" t="s">
        <v>132</v>
      </c>
      <c r="T1047" s="55">
        <v>2007</v>
      </c>
      <c r="U1047" s="54">
        <v>0.10046153515577316</v>
      </c>
      <c r="V1047" s="54">
        <v>-0.57697474956512451</v>
      </c>
      <c r="W1047" s="56">
        <v>257.610595703125</v>
      </c>
    </row>
    <row r="1048" spans="19:23">
      <c r="S1048" s="3" t="s">
        <v>132</v>
      </c>
      <c r="T1048" s="55">
        <v>2008</v>
      </c>
      <c r="U1048" s="54">
        <v>-0.53960239887237549</v>
      </c>
      <c r="V1048" s="54">
        <v>-0.32977905869483948</v>
      </c>
      <c r="W1048" s="56">
        <v>273.94903564453125</v>
      </c>
    </row>
    <row r="1049" spans="19:23">
      <c r="S1049" s="3" t="s">
        <v>132</v>
      </c>
      <c r="T1049" s="55">
        <v>2009</v>
      </c>
      <c r="U1049" s="54">
        <v>-1.2059156894683838</v>
      </c>
      <c r="V1049" s="54">
        <v>-0.75523978471755981</v>
      </c>
      <c r="W1049" s="56">
        <v>294.76504516601563</v>
      </c>
    </row>
    <row r="1050" spans="19:23">
      <c r="S1050" s="3" t="s">
        <v>132</v>
      </c>
      <c r="T1050" s="55">
        <v>2010</v>
      </c>
      <c r="U1050" s="54">
        <v>-2.0131700038909912</v>
      </c>
      <c r="V1050" s="54">
        <v>-1.4883891344070435</v>
      </c>
      <c r="W1050" s="56">
        <v>307.6754150390625</v>
      </c>
    </row>
    <row r="1051" spans="19:23">
      <c r="S1051" s="3" t="s">
        <v>132</v>
      </c>
      <c r="T1051" s="55">
        <v>2011</v>
      </c>
      <c r="U1051" s="54">
        <v>-2.4161741733551025</v>
      </c>
      <c r="V1051" s="54">
        <v>-1.8455017805099487</v>
      </c>
      <c r="W1051" s="56">
        <v>322.52410888671875</v>
      </c>
    </row>
    <row r="1052" spans="19:23">
      <c r="S1052" s="3" t="s">
        <v>132</v>
      </c>
      <c r="T1052" s="55">
        <v>2012</v>
      </c>
      <c r="U1052" s="54">
        <v>-2.8459014892578125</v>
      </c>
      <c r="V1052" s="54">
        <v>-2.3144011497497559</v>
      </c>
      <c r="W1052" s="56">
        <v>390.03512573242188</v>
      </c>
    </row>
    <row r="1053" spans="19:23">
      <c r="S1053" s="3" t="s">
        <v>132</v>
      </c>
      <c r="T1053" s="55">
        <v>2013</v>
      </c>
      <c r="U1053" s="54">
        <v>-2.8985755443572998</v>
      </c>
      <c r="V1053" s="54">
        <v>-1.8803993463516235</v>
      </c>
      <c r="W1053" s="56">
        <v>398.77777099609375</v>
      </c>
    </row>
    <row r="1054" spans="19:23">
      <c r="S1054" s="3" t="s">
        <v>132</v>
      </c>
      <c r="T1054" s="55">
        <v>2014</v>
      </c>
      <c r="U1054" s="54">
        <v>-3.4073576927185059</v>
      </c>
      <c r="V1054" s="54">
        <v>-3.1291377544403076</v>
      </c>
      <c r="W1054" s="56">
        <v>365.71881103515625</v>
      </c>
    </row>
    <row r="1055" spans="19:23">
      <c r="S1055" s="3" t="s">
        <v>132</v>
      </c>
      <c r="T1055" s="55">
        <v>2015</v>
      </c>
      <c r="U1055" s="54">
        <v>-3.1163430213928223</v>
      </c>
      <c r="V1055" s="54">
        <v>-2.9478285312652588</v>
      </c>
      <c r="W1055" s="56">
        <v>380.08450317382813</v>
      </c>
    </row>
    <row r="1056" spans="19:23">
      <c r="S1056" s="3" t="s">
        <v>132</v>
      </c>
      <c r="T1056" s="55">
        <v>2016</v>
      </c>
      <c r="U1056" s="54">
        <v>-2.9283778667449951</v>
      </c>
      <c r="V1056" s="54">
        <v>-3.1063802242279053</v>
      </c>
      <c r="W1056" s="56">
        <v>407.16293334960938</v>
      </c>
    </row>
    <row r="1057" spans="19:23">
      <c r="S1057" s="3" t="s">
        <v>132</v>
      </c>
      <c r="T1057" s="55">
        <v>2017</v>
      </c>
      <c r="U1057" s="54">
        <v>-3.5863831043243408</v>
      </c>
      <c r="V1057" s="54">
        <v>-3.5068564414978027</v>
      </c>
      <c r="W1057" s="56">
        <v>414.2998046875</v>
      </c>
    </row>
    <row r="1058" spans="19:23">
      <c r="S1058" s="3" t="s">
        <v>132</v>
      </c>
      <c r="T1058" s="55">
        <v>2018</v>
      </c>
      <c r="U1058" s="54">
        <v>-4.0187597274780273</v>
      </c>
      <c r="V1058" s="54">
        <v>-3.7995674610137939</v>
      </c>
      <c r="W1058" s="56">
        <v>425.77362060546875</v>
      </c>
    </row>
    <row r="1059" spans="19:23">
      <c r="S1059" s="3" t="s">
        <v>132</v>
      </c>
      <c r="T1059" s="55">
        <v>2019</v>
      </c>
      <c r="U1059" s="54">
        <v>-4.2536087036132813</v>
      </c>
      <c r="V1059" s="54">
        <v>-3.4857525825500488</v>
      </c>
      <c r="W1059" s="56">
        <v>433.61773681640625</v>
      </c>
    </row>
    <row r="1060" spans="19:23">
      <c r="S1060" s="3" t="s">
        <v>132</v>
      </c>
      <c r="T1060" s="55">
        <v>2020</v>
      </c>
      <c r="U1060" s="54">
        <v>-3.5512027740478516</v>
      </c>
      <c r="V1060" s="54">
        <v>-4.5508232116699219</v>
      </c>
      <c r="W1060" s="56">
        <v>446.85476684570313</v>
      </c>
    </row>
    <row r="1061" spans="19:23">
      <c r="S1061" s="3" t="s">
        <v>132</v>
      </c>
      <c r="T1061" s="55">
        <v>2021</v>
      </c>
      <c r="U1061" s="54">
        <v>-0.82608145475387573</v>
      </c>
      <c r="V1061" s="54">
        <v>-4.2014999389648438</v>
      </c>
      <c r="W1061" s="56">
        <v>423.90377807617188</v>
      </c>
    </row>
    <row r="1062" spans="19:23">
      <c r="S1062" s="3" t="s">
        <v>133</v>
      </c>
      <c r="T1062" s="55">
        <v>2000</v>
      </c>
      <c r="U1062" s="54">
        <v>0</v>
      </c>
      <c r="V1062" s="54">
        <v>0</v>
      </c>
      <c r="W1062" s="56"/>
    </row>
    <row r="1063" spans="19:23">
      <c r="S1063" s="3" t="s">
        <v>133</v>
      </c>
      <c r="T1063" s="55">
        <v>2001</v>
      </c>
      <c r="U1063" s="54">
        <v>-0.84321737289428711</v>
      </c>
      <c r="V1063" s="54">
        <v>1.5751016139984131</v>
      </c>
      <c r="W1063" s="56">
        <v>910.5289306640625</v>
      </c>
    </row>
    <row r="1064" spans="19:23">
      <c r="S1064" s="3" t="s">
        <v>133</v>
      </c>
      <c r="T1064" s="55">
        <v>2002</v>
      </c>
      <c r="U1064" s="54">
        <v>-0.98888963460922241</v>
      </c>
      <c r="V1064" s="54">
        <v>0.96142953634262085</v>
      </c>
      <c r="W1064" s="56">
        <v>952.26025390625</v>
      </c>
    </row>
    <row r="1065" spans="19:23">
      <c r="S1065" s="3" t="s">
        <v>133</v>
      </c>
      <c r="T1065" s="55">
        <v>2003</v>
      </c>
      <c r="U1065" s="54">
        <v>-1.7302689552307129</v>
      </c>
      <c r="V1065" s="54">
        <v>-0.86503934860229492</v>
      </c>
      <c r="W1065" s="56">
        <v>988.1048583984375</v>
      </c>
    </row>
    <row r="1066" spans="19:23">
      <c r="S1066" s="3" t="s">
        <v>133</v>
      </c>
      <c r="T1066" s="55">
        <v>2004</v>
      </c>
      <c r="U1066" s="54">
        <v>-1.0522861480712891</v>
      </c>
      <c r="V1066" s="54">
        <v>-0.34939801692962646</v>
      </c>
      <c r="W1066" s="56">
        <v>1036.9990234375</v>
      </c>
    </row>
    <row r="1067" spans="19:23">
      <c r="S1067" s="3" t="s">
        <v>133</v>
      </c>
      <c r="T1067" s="55">
        <v>2005</v>
      </c>
      <c r="U1067" s="54">
        <v>-1.0427955389022827</v>
      </c>
      <c r="V1067" s="54">
        <v>-0.10822942852973938</v>
      </c>
      <c r="W1067" s="56">
        <v>1058.4129638671875</v>
      </c>
    </row>
    <row r="1068" spans="19:23">
      <c r="S1068" s="3" t="s">
        <v>133</v>
      </c>
      <c r="T1068" s="55">
        <v>2006</v>
      </c>
      <c r="U1068" s="54">
        <v>-0.98800277709960938</v>
      </c>
      <c r="V1068" s="54">
        <v>-1.9534733295440674</v>
      </c>
      <c r="W1068" s="56">
        <v>887.0426025390625</v>
      </c>
    </row>
    <row r="1069" spans="19:23">
      <c r="S1069" s="3" t="s">
        <v>133</v>
      </c>
      <c r="T1069" s="55">
        <v>2007</v>
      </c>
      <c r="U1069" s="54">
        <v>2.6402467861771584E-2</v>
      </c>
      <c r="V1069" s="54">
        <v>-1.7886111736297607</v>
      </c>
      <c r="W1069" s="56">
        <v>929.92620849609375</v>
      </c>
    </row>
    <row r="1070" spans="19:23">
      <c r="S1070" s="3" t="s">
        <v>133</v>
      </c>
      <c r="T1070" s="55">
        <v>2008</v>
      </c>
      <c r="U1070" s="54">
        <v>-0.61955070495605469</v>
      </c>
      <c r="V1070" s="54">
        <v>0.19528943300247192</v>
      </c>
      <c r="W1070" s="56">
        <v>945.1717529296875</v>
      </c>
    </row>
    <row r="1071" spans="19:23">
      <c r="S1071" s="3" t="s">
        <v>133</v>
      </c>
      <c r="T1071" s="55">
        <v>2009</v>
      </c>
      <c r="U1071" s="54">
        <v>0.45125794410705566</v>
      </c>
      <c r="V1071" s="54">
        <v>3.4080479145050049</v>
      </c>
      <c r="W1071" s="56">
        <v>1013.423828125</v>
      </c>
    </row>
    <row r="1072" spans="19:23">
      <c r="S1072" s="3" t="s">
        <v>133</v>
      </c>
      <c r="T1072" s="55">
        <v>2010</v>
      </c>
      <c r="U1072" s="54">
        <v>-1.7750817537307739</v>
      </c>
      <c r="V1072" s="54">
        <v>0.80827391147613525</v>
      </c>
      <c r="W1072" s="56">
        <v>1032.9498291015625</v>
      </c>
    </row>
    <row r="1073" spans="19:23">
      <c r="S1073" s="3" t="s">
        <v>133</v>
      </c>
      <c r="T1073" s="55">
        <v>2011</v>
      </c>
      <c r="U1073" s="54">
        <v>-2.9127326011657715</v>
      </c>
      <c r="V1073" s="54">
        <v>-0.49886861443519592</v>
      </c>
      <c r="W1073" s="56">
        <v>1079.53564453125</v>
      </c>
    </row>
    <row r="1074" spans="19:23">
      <c r="S1074" s="3" t="s">
        <v>133</v>
      </c>
      <c r="T1074" s="55">
        <v>2012</v>
      </c>
      <c r="U1074" s="54">
        <v>-4.3064360618591309</v>
      </c>
      <c r="V1074" s="54">
        <v>-2.380908727645874</v>
      </c>
      <c r="W1074" s="56">
        <v>1160.5926513671875</v>
      </c>
    </row>
    <row r="1075" spans="19:23">
      <c r="S1075" s="3" t="s">
        <v>133</v>
      </c>
      <c r="T1075" s="55">
        <v>2013</v>
      </c>
      <c r="U1075" s="54">
        <v>-3.6986289024353027</v>
      </c>
      <c r="V1075" s="54">
        <v>-0.22117523849010468</v>
      </c>
      <c r="W1075" s="56">
        <v>1180.7879638671875</v>
      </c>
    </row>
    <row r="1076" spans="19:23">
      <c r="S1076" s="3" t="s">
        <v>133</v>
      </c>
      <c r="T1076" s="55">
        <v>2014</v>
      </c>
      <c r="U1076" s="54">
        <v>-3.6789648532867432</v>
      </c>
      <c r="V1076" s="54">
        <v>-1.352617621421814</v>
      </c>
      <c r="W1076" s="56">
        <v>1157.7880859375</v>
      </c>
    </row>
    <row r="1077" spans="19:23">
      <c r="S1077" s="3" t="s">
        <v>133</v>
      </c>
      <c r="T1077" s="55">
        <v>2015</v>
      </c>
      <c r="U1077" s="54">
        <v>-2.7809545993804932</v>
      </c>
      <c r="V1077" s="54">
        <v>-0.44423219561576843</v>
      </c>
      <c r="W1077" s="56">
        <v>1198.8382568359375</v>
      </c>
    </row>
    <row r="1078" spans="19:23">
      <c r="S1078" s="3" t="s">
        <v>133</v>
      </c>
      <c r="T1078" s="55">
        <v>2016</v>
      </c>
      <c r="U1078" s="54">
        <v>-2.1478967666625977</v>
      </c>
      <c r="V1078" s="54">
        <v>-0.37326940894126892</v>
      </c>
      <c r="W1078" s="56">
        <v>1199.4451904296875</v>
      </c>
    </row>
    <row r="1079" spans="19:23">
      <c r="S1079" s="3" t="s">
        <v>133</v>
      </c>
      <c r="T1079" s="55">
        <v>2017</v>
      </c>
      <c r="U1079" s="54">
        <v>-2.9201436042785645</v>
      </c>
      <c r="V1079" s="54">
        <v>-0.37868538498878479</v>
      </c>
      <c r="W1079" s="56">
        <v>1214.1978759765625</v>
      </c>
    </row>
    <row r="1080" spans="19:23">
      <c r="S1080" s="3" t="s">
        <v>133</v>
      </c>
      <c r="T1080" s="55">
        <v>2018</v>
      </c>
      <c r="U1080" s="54">
        <v>-3.4621179103851318</v>
      </c>
      <c r="V1080" s="54">
        <v>-0.52059292793273926</v>
      </c>
      <c r="W1080" s="56">
        <v>1191.09033203125</v>
      </c>
    </row>
    <row r="1081" spans="19:23">
      <c r="S1081" s="3" t="s">
        <v>133</v>
      </c>
      <c r="T1081" s="55">
        <v>2019</v>
      </c>
      <c r="U1081" s="54">
        <v>-2.876941442489624</v>
      </c>
      <c r="V1081" s="54">
        <v>1.7881287336349487</v>
      </c>
      <c r="W1081" s="56">
        <v>1213.4481201171875</v>
      </c>
    </row>
    <row r="1082" spans="19:23">
      <c r="S1082" s="3" t="s">
        <v>133</v>
      </c>
      <c r="T1082" s="55">
        <v>2020</v>
      </c>
      <c r="U1082" s="54">
        <v>-1.2016384601593018</v>
      </c>
      <c r="V1082" s="54">
        <v>0.13652770221233368</v>
      </c>
      <c r="W1082" s="56">
        <v>1222.27783203125</v>
      </c>
    </row>
    <row r="1083" spans="19:23">
      <c r="S1083" s="3" t="s">
        <v>133</v>
      </c>
      <c r="T1083" s="55">
        <v>2021</v>
      </c>
      <c r="U1083" s="54">
        <v>3.1860847473144531</v>
      </c>
      <c r="V1083" s="54">
        <v>-0.56335395574569702</v>
      </c>
      <c r="W1083" s="56">
        <v>1166.3411865234375</v>
      </c>
    </row>
    <row r="1084" spans="19:23">
      <c r="S1084" s="3" t="s">
        <v>134</v>
      </c>
      <c r="T1084" s="55">
        <v>2000</v>
      </c>
      <c r="U1084" s="54">
        <v>0</v>
      </c>
      <c r="V1084" s="54">
        <v>0</v>
      </c>
      <c r="W1084" s="56"/>
    </row>
    <row r="1085" spans="19:23">
      <c r="S1085" s="3" t="s">
        <v>134</v>
      </c>
      <c r="T1085" s="55">
        <v>2001</v>
      </c>
      <c r="U1085" s="54">
        <v>-2.7152009010314941</v>
      </c>
      <c r="V1085" s="54">
        <v>0</v>
      </c>
      <c r="W1085" s="56">
        <v>804.7281494140625</v>
      </c>
    </row>
    <row r="1086" spans="19:23">
      <c r="S1086" s="3" t="s">
        <v>134</v>
      </c>
      <c r="T1086" s="55">
        <v>2002</v>
      </c>
      <c r="U1086" s="54">
        <v>-2.3709800243377686</v>
      </c>
      <c r="V1086" s="54">
        <v>0</v>
      </c>
      <c r="W1086" s="56">
        <v>835.46893310546875</v>
      </c>
    </row>
    <row r="1087" spans="19:23">
      <c r="S1087" s="3" t="s">
        <v>134</v>
      </c>
      <c r="T1087" s="55">
        <v>2003</v>
      </c>
      <c r="U1087" s="54">
        <v>-1.8484050035476685</v>
      </c>
      <c r="V1087" s="54">
        <v>0</v>
      </c>
      <c r="W1087" s="56">
        <v>866.187255859375</v>
      </c>
    </row>
    <row r="1088" spans="19:23">
      <c r="S1088" s="3" t="s">
        <v>134</v>
      </c>
      <c r="T1088" s="55">
        <v>2004</v>
      </c>
      <c r="U1088" s="54">
        <v>-1.2859846353530884</v>
      </c>
      <c r="V1088" s="54">
        <v>0</v>
      </c>
      <c r="W1088" s="56">
        <v>910.919921875</v>
      </c>
    </row>
    <row r="1089" spans="19:23">
      <c r="S1089" s="3" t="s">
        <v>134</v>
      </c>
      <c r="T1089" s="55">
        <v>2005</v>
      </c>
      <c r="U1089" s="54">
        <v>-1.48526930809021</v>
      </c>
      <c r="V1089" s="54">
        <v>0</v>
      </c>
      <c r="W1089" s="56">
        <v>930.52886962890625</v>
      </c>
    </row>
    <row r="1090" spans="19:23">
      <c r="S1090" s="3" t="s">
        <v>134</v>
      </c>
      <c r="T1090" s="55">
        <v>2006</v>
      </c>
      <c r="U1090" s="54">
        <v>0.18640598654747009</v>
      </c>
      <c r="V1090" s="54">
        <v>0</v>
      </c>
      <c r="W1090" s="56">
        <v>1002.5552978515625</v>
      </c>
    </row>
    <row r="1091" spans="19:23">
      <c r="S1091" s="3" t="s">
        <v>134</v>
      </c>
      <c r="T1091" s="55">
        <v>2007</v>
      </c>
      <c r="U1091" s="54">
        <v>1.5416679382324219</v>
      </c>
      <c r="V1091" s="54">
        <v>0</v>
      </c>
      <c r="W1091" s="56">
        <v>1047.4322509765625</v>
      </c>
    </row>
    <row r="1092" spans="19:23">
      <c r="S1092" s="3" t="s">
        <v>134</v>
      </c>
      <c r="T1092" s="55">
        <v>2008</v>
      </c>
      <c r="U1092" s="54">
        <v>-1.1124804019927979</v>
      </c>
      <c r="V1092" s="54">
        <v>0</v>
      </c>
      <c r="W1092" s="56">
        <v>1038.7313232421875</v>
      </c>
    </row>
    <row r="1093" spans="19:23">
      <c r="S1093" s="3" t="s">
        <v>134</v>
      </c>
      <c r="T1093" s="55">
        <v>2009</v>
      </c>
      <c r="U1093" s="54">
        <v>-2.4051578044891357</v>
      </c>
      <c r="V1093" s="54">
        <v>0</v>
      </c>
      <c r="W1093" s="56">
        <v>1107.9552001953125</v>
      </c>
    </row>
    <row r="1094" spans="19:23">
      <c r="S1094" s="3" t="s">
        <v>134</v>
      </c>
      <c r="T1094" s="55">
        <v>2010</v>
      </c>
      <c r="U1094" s="54">
        <v>-3.4393584728240967</v>
      </c>
      <c r="V1094" s="54">
        <v>0</v>
      </c>
      <c r="W1094" s="56">
        <v>1160.863037109375</v>
      </c>
    </row>
    <row r="1095" spans="19:23">
      <c r="S1095" s="3" t="s">
        <v>134</v>
      </c>
      <c r="T1095" s="55">
        <v>2011</v>
      </c>
      <c r="U1095" s="54">
        <v>-3.952608585357666</v>
      </c>
      <c r="V1095" s="54">
        <v>0</v>
      </c>
      <c r="W1095" s="56">
        <v>1209.14453125</v>
      </c>
    </row>
    <row r="1096" spans="19:23">
      <c r="S1096" s="3" t="s">
        <v>134</v>
      </c>
      <c r="T1096" s="55">
        <v>2012</v>
      </c>
      <c r="U1096" s="54">
        <v>-4.2969851493835449</v>
      </c>
      <c r="V1096" s="54">
        <v>0</v>
      </c>
      <c r="W1096" s="56">
        <v>1233.8875732421875</v>
      </c>
    </row>
    <row r="1097" spans="19:23">
      <c r="S1097" s="3" t="s">
        <v>134</v>
      </c>
      <c r="T1097" s="55">
        <v>2013</v>
      </c>
      <c r="U1097" s="54">
        <v>-5.3982686996459961</v>
      </c>
      <c r="V1097" s="54">
        <v>0</v>
      </c>
      <c r="W1097" s="56">
        <v>1248.1190185546875</v>
      </c>
    </row>
    <row r="1098" spans="19:23">
      <c r="S1098" s="3" t="s">
        <v>134</v>
      </c>
      <c r="T1098" s="55">
        <v>2014</v>
      </c>
      <c r="U1098" s="54">
        <v>-4.3101978302001953</v>
      </c>
      <c r="V1098" s="54">
        <v>0</v>
      </c>
      <c r="W1098" s="56">
        <v>1276.404541015625</v>
      </c>
    </row>
    <row r="1099" spans="19:23">
      <c r="S1099" s="3" t="s">
        <v>134</v>
      </c>
      <c r="T1099" s="55">
        <v>2015</v>
      </c>
      <c r="U1099" s="54">
        <v>-3.8048152923583984</v>
      </c>
      <c r="V1099" s="54">
        <v>0</v>
      </c>
      <c r="W1099" s="56">
        <v>1318.0125732421875</v>
      </c>
    </row>
    <row r="1100" spans="19:23">
      <c r="S1100" s="3" t="s">
        <v>134</v>
      </c>
      <c r="T1100" s="55">
        <v>2016</v>
      </c>
      <c r="U1100" s="54">
        <v>-2.9162595272064209</v>
      </c>
      <c r="V1100" s="54">
        <v>0</v>
      </c>
      <c r="W1100" s="56">
        <v>1258.563720703125</v>
      </c>
    </row>
    <row r="1101" spans="19:23">
      <c r="S1101" s="3" t="s">
        <v>134</v>
      </c>
      <c r="T1101" s="55">
        <v>2017</v>
      </c>
      <c r="U1101" s="54">
        <v>-4.0751743316650391</v>
      </c>
      <c r="V1101" s="54">
        <v>0</v>
      </c>
      <c r="W1101" s="56">
        <v>1273.0706787109375</v>
      </c>
    </row>
    <row r="1102" spans="19:23">
      <c r="S1102" s="3" t="s">
        <v>134</v>
      </c>
      <c r="T1102" s="55">
        <v>2018</v>
      </c>
      <c r="U1102" s="54">
        <v>-4.7585306167602539</v>
      </c>
      <c r="V1102" s="54">
        <v>0</v>
      </c>
      <c r="W1102" s="56">
        <v>1223.5225830078125</v>
      </c>
    </row>
    <row r="1103" spans="19:23">
      <c r="S1103" s="3" t="s">
        <v>134</v>
      </c>
      <c r="T1103" s="55">
        <v>2019</v>
      </c>
      <c r="U1103" s="54">
        <v>-6.0968303680419922</v>
      </c>
      <c r="V1103" s="54">
        <v>0</v>
      </c>
      <c r="W1103" s="56">
        <v>1239.901611328125</v>
      </c>
    </row>
    <row r="1104" spans="19:23">
      <c r="S1104" s="3" t="s">
        <v>134</v>
      </c>
      <c r="T1104" s="55">
        <v>2020</v>
      </c>
      <c r="U1104" s="54">
        <v>-1.9453287124633789</v>
      </c>
      <c r="V1104" s="54">
        <v>0</v>
      </c>
      <c r="W1104" s="56">
        <v>1212.14208984375</v>
      </c>
    </row>
    <row r="1105" spans="19:23">
      <c r="S1105" s="3" t="s">
        <v>134</v>
      </c>
      <c r="T1105" s="55">
        <v>2021</v>
      </c>
      <c r="U1105" s="54">
        <v>5.2698798179626465</v>
      </c>
      <c r="V1105" s="54">
        <v>0</v>
      </c>
      <c r="W1105" s="56">
        <v>1150.7359619140625</v>
      </c>
    </row>
    <row r="1106" spans="19:23">
      <c r="S1106" s="3" t="s">
        <v>135</v>
      </c>
      <c r="T1106" s="55">
        <v>2000</v>
      </c>
      <c r="U1106" s="54">
        <v>0</v>
      </c>
      <c r="V1106" s="54">
        <v>0</v>
      </c>
      <c r="W1106" s="56"/>
    </row>
    <row r="1107" spans="19:23">
      <c r="S1107" s="3" t="s">
        <v>135</v>
      </c>
      <c r="T1107" s="55">
        <v>2001</v>
      </c>
      <c r="U1107" s="54">
        <v>-1.070070743560791</v>
      </c>
      <c r="V1107" s="54">
        <v>1.8018345832824707</v>
      </c>
      <c r="W1107" s="56">
        <v>1105.77197265625</v>
      </c>
    </row>
    <row r="1108" spans="19:23">
      <c r="S1108" s="3" t="s">
        <v>135</v>
      </c>
      <c r="T1108" s="55">
        <v>2002</v>
      </c>
      <c r="U1108" s="54">
        <v>0.29277852177619934</v>
      </c>
      <c r="V1108" s="54">
        <v>3.7113614082336426</v>
      </c>
      <c r="W1108" s="56">
        <v>1149.5015869140625</v>
      </c>
    </row>
    <row r="1109" spans="19:23">
      <c r="S1109" s="3" t="s">
        <v>135</v>
      </c>
      <c r="T1109" s="55">
        <v>2003</v>
      </c>
      <c r="U1109" s="54">
        <v>-0.23312048614025116</v>
      </c>
      <c r="V1109" s="54">
        <v>2.1141064167022705</v>
      </c>
      <c r="W1109" s="56">
        <v>1190.8975830078125</v>
      </c>
    </row>
    <row r="1110" spans="19:23">
      <c r="S1110" s="3" t="s">
        <v>135</v>
      </c>
      <c r="T1110" s="55">
        <v>2004</v>
      </c>
      <c r="U1110" s="54">
        <v>0.60075938701629639</v>
      </c>
      <c r="V1110" s="54">
        <v>2.8369882106781006</v>
      </c>
      <c r="W1110" s="56">
        <v>1250.6925048828125</v>
      </c>
    </row>
    <row r="1111" spans="19:23">
      <c r="S1111" s="3" t="s">
        <v>135</v>
      </c>
      <c r="T1111" s="55">
        <v>2005</v>
      </c>
      <c r="U1111" s="54">
        <v>0.9598802924156189</v>
      </c>
      <c r="V1111" s="54">
        <v>3.7332315444946289</v>
      </c>
      <c r="W1111" s="56">
        <v>1275.7115478515625</v>
      </c>
    </row>
    <row r="1112" spans="19:23">
      <c r="S1112" s="3" t="s">
        <v>135</v>
      </c>
      <c r="T1112" s="55">
        <v>2006</v>
      </c>
      <c r="U1112" s="54">
        <v>1.4390102624893188</v>
      </c>
      <c r="V1112" s="54">
        <v>2.3561296463012695</v>
      </c>
      <c r="W1112" s="56">
        <v>1271.1090087890625</v>
      </c>
    </row>
    <row r="1113" spans="19:23">
      <c r="S1113" s="3" t="s">
        <v>135</v>
      </c>
      <c r="T1113" s="55">
        <v>2007</v>
      </c>
      <c r="U1113" s="54">
        <v>2.1426787376403809</v>
      </c>
      <c r="V1113" s="54">
        <v>1.7611707448959351</v>
      </c>
      <c r="W1113" s="56">
        <v>1334.0576171875</v>
      </c>
    </row>
    <row r="1114" spans="19:23">
      <c r="S1114" s="3" t="s">
        <v>135</v>
      </c>
      <c r="T1114" s="55">
        <v>2008</v>
      </c>
      <c r="U1114" s="54">
        <v>1.3004833459854126</v>
      </c>
      <c r="V1114" s="54">
        <v>3.8488800525665283</v>
      </c>
      <c r="W1114" s="56">
        <v>1331.9124755859375</v>
      </c>
    </row>
    <row r="1115" spans="19:23">
      <c r="S1115" s="3" t="s">
        <v>135</v>
      </c>
      <c r="T1115" s="55">
        <v>2009</v>
      </c>
      <c r="U1115" s="54">
        <v>1.6221740245819092</v>
      </c>
      <c r="V1115" s="54">
        <v>6.0586986541748047</v>
      </c>
      <c r="W1115" s="56">
        <v>1423.8463134765625</v>
      </c>
    </row>
    <row r="1116" spans="19:23">
      <c r="S1116" s="3" t="s">
        <v>135</v>
      </c>
      <c r="T1116" s="55">
        <v>2010</v>
      </c>
      <c r="U1116" s="54">
        <v>1.3006218941882253E-3</v>
      </c>
      <c r="V1116" s="54">
        <v>4.5583114624023438</v>
      </c>
      <c r="W1116" s="56">
        <v>1477.8385009765625</v>
      </c>
    </row>
    <row r="1117" spans="19:23">
      <c r="S1117" s="3" t="s">
        <v>135</v>
      </c>
      <c r="T1117" s="55">
        <v>2011</v>
      </c>
      <c r="U1117" s="54">
        <v>-1.6738364696502686</v>
      </c>
      <c r="V1117" s="54">
        <v>2.3683974742889404</v>
      </c>
      <c r="W1117" s="56">
        <v>1539.105224609375</v>
      </c>
    </row>
    <row r="1118" spans="19:23">
      <c r="S1118" s="3" t="s">
        <v>135</v>
      </c>
      <c r="T1118" s="55">
        <v>2012</v>
      </c>
      <c r="U1118" s="54">
        <v>-1.4075181484222412</v>
      </c>
      <c r="V1118" s="54">
        <v>3.2484602928161621</v>
      </c>
      <c r="W1118" s="56">
        <v>1492.366943359375</v>
      </c>
    </row>
    <row r="1119" spans="19:23">
      <c r="S1119" s="3" t="s">
        <v>135</v>
      </c>
      <c r="T1119" s="55">
        <v>2013</v>
      </c>
      <c r="U1119" s="54">
        <v>-1.2987135648727417</v>
      </c>
      <c r="V1119" s="54">
        <v>4.7717099189758301</v>
      </c>
      <c r="W1119" s="56">
        <v>1510.65576171875</v>
      </c>
    </row>
    <row r="1120" spans="19:23">
      <c r="S1120" s="3" t="s">
        <v>135</v>
      </c>
      <c r="T1120" s="55">
        <v>2014</v>
      </c>
      <c r="U1120" s="54">
        <v>-1.3190011978149414</v>
      </c>
      <c r="V1120" s="54">
        <v>3.4129836559295654</v>
      </c>
      <c r="W1120" s="56">
        <v>1364.3941650390625</v>
      </c>
    </row>
    <row r="1121" spans="19:23">
      <c r="S1121" s="3" t="s">
        <v>135</v>
      </c>
      <c r="T1121" s="55">
        <v>2015</v>
      </c>
      <c r="U1121" s="54">
        <v>-0.23923981189727783</v>
      </c>
      <c r="V1121" s="54">
        <v>4.6026597023010254</v>
      </c>
      <c r="W1121" s="56">
        <v>1407.0281982421875</v>
      </c>
    </row>
    <row r="1122" spans="19:23">
      <c r="S1122" s="3" t="s">
        <v>135</v>
      </c>
      <c r="T1122" s="55">
        <v>2016</v>
      </c>
      <c r="U1122" s="54">
        <v>0.13079778850078583</v>
      </c>
      <c r="V1122" s="54">
        <v>4.1251459121704102</v>
      </c>
      <c r="W1122" s="56">
        <v>1403.087890625</v>
      </c>
    </row>
    <row r="1123" spans="19:23">
      <c r="S1123" s="3" t="s">
        <v>135</v>
      </c>
      <c r="T1123" s="55">
        <v>2017</v>
      </c>
      <c r="U1123" s="54">
        <v>-1.0706677436828613</v>
      </c>
      <c r="V1123" s="54">
        <v>3.5370786190032959</v>
      </c>
      <c r="W1123" s="56">
        <v>1422.3358154296875</v>
      </c>
    </row>
    <row r="1124" spans="19:23">
      <c r="S1124" s="3" t="s">
        <v>135</v>
      </c>
      <c r="T1124" s="55">
        <v>2018</v>
      </c>
      <c r="U1124" s="54">
        <v>-1.9147607088088989</v>
      </c>
      <c r="V1124" s="54">
        <v>2.9766495227813721</v>
      </c>
      <c r="W1124" s="56">
        <v>1476.9510498046875</v>
      </c>
    </row>
    <row r="1125" spans="19:23">
      <c r="S1125" s="3" t="s">
        <v>135</v>
      </c>
      <c r="T1125" s="55">
        <v>2019</v>
      </c>
      <c r="U1125" s="54">
        <v>-2.1607701778411865</v>
      </c>
      <c r="V1125" s="54">
        <v>4.1984710693359375</v>
      </c>
      <c r="W1125" s="56">
        <v>1500.3751220703125</v>
      </c>
    </row>
    <row r="1126" spans="19:23">
      <c r="S1126" s="3" t="s">
        <v>135</v>
      </c>
      <c r="T1126" s="55">
        <v>2020</v>
      </c>
      <c r="U1126" s="54">
        <v>-9.8847262561321259E-2</v>
      </c>
      <c r="V1126" s="54">
        <v>2.4769387245178223</v>
      </c>
      <c r="W1126" s="56">
        <v>1521.70166015625</v>
      </c>
    </row>
    <row r="1127" spans="19:23">
      <c r="S1127" s="3" t="s">
        <v>135</v>
      </c>
      <c r="T1127" s="55">
        <v>2021</v>
      </c>
      <c r="U1127" s="54">
        <v>4.8810315132141113</v>
      </c>
      <c r="V1127" s="54">
        <v>1.5667552947998047</v>
      </c>
      <c r="W1127" s="56">
        <v>1444.011474609375</v>
      </c>
    </row>
    <row r="1128" spans="19:23">
      <c r="S1128" s="3" t="s">
        <v>136</v>
      </c>
      <c r="T1128" s="55">
        <v>2000</v>
      </c>
      <c r="U1128" s="54">
        <v>0</v>
      </c>
      <c r="V1128" s="54">
        <v>0</v>
      </c>
      <c r="W1128" s="56"/>
    </row>
    <row r="1129" spans="19:23">
      <c r="S1129" s="3" t="s">
        <v>136</v>
      </c>
      <c r="T1129" s="55">
        <v>2001</v>
      </c>
      <c r="U1129" s="54">
        <v>-0.32324850559234619</v>
      </c>
      <c r="V1129" s="54">
        <v>1.2013294696807861</v>
      </c>
      <c r="W1129" s="56">
        <v>428.0537109375</v>
      </c>
    </row>
    <row r="1130" spans="19:23">
      <c r="S1130" s="3" t="s">
        <v>136</v>
      </c>
      <c r="T1130" s="55">
        <v>2002</v>
      </c>
      <c r="U1130" s="54">
        <v>-8.8438950479030609E-3</v>
      </c>
      <c r="V1130" s="54">
        <v>1.4823639392852783</v>
      </c>
      <c r="W1130" s="56">
        <v>446.18624877929688</v>
      </c>
    </row>
    <row r="1131" spans="19:23">
      <c r="S1131" s="3" t="s">
        <v>136</v>
      </c>
      <c r="T1131" s="55">
        <v>2003</v>
      </c>
      <c r="U1131" s="54">
        <v>-0.29678124189376831</v>
      </c>
      <c r="V1131" s="54">
        <v>0.71036410331726074</v>
      </c>
      <c r="W1131" s="56">
        <v>463.10687255859375</v>
      </c>
    </row>
    <row r="1132" spans="19:23">
      <c r="S1132" s="3" t="s">
        <v>136</v>
      </c>
      <c r="T1132" s="55">
        <v>2004</v>
      </c>
      <c r="U1132" s="54">
        <v>-0.4410075843334198</v>
      </c>
      <c r="V1132" s="54">
        <v>0.12604182958602905</v>
      </c>
      <c r="W1132" s="56">
        <v>487.18258666992188</v>
      </c>
    </row>
    <row r="1133" spans="19:23">
      <c r="S1133" s="3" t="s">
        <v>136</v>
      </c>
      <c r="T1133" s="55">
        <v>2005</v>
      </c>
      <c r="U1133" s="54">
        <v>-0.47825133800506592</v>
      </c>
      <c r="V1133" s="54">
        <v>0.19436480104923248</v>
      </c>
      <c r="W1133" s="56">
        <v>498.05645751953125</v>
      </c>
    </row>
    <row r="1134" spans="19:23">
      <c r="S1134" s="3" t="s">
        <v>136</v>
      </c>
      <c r="T1134" s="55">
        <v>2006</v>
      </c>
      <c r="U1134" s="54">
        <v>-0.21121355891227722</v>
      </c>
      <c r="V1134" s="54">
        <v>-0.46964558959007263</v>
      </c>
      <c r="W1134" s="56">
        <v>519.24749755859375</v>
      </c>
    </row>
    <row r="1135" spans="19:23">
      <c r="S1135" s="3" t="s">
        <v>136</v>
      </c>
      <c r="T1135" s="55">
        <v>2007</v>
      </c>
      <c r="U1135" s="54">
        <v>3.3498208504170179E-3</v>
      </c>
      <c r="V1135" s="54">
        <v>-1.0441755056381226</v>
      </c>
      <c r="W1135" s="56">
        <v>546.38763427734375</v>
      </c>
    </row>
    <row r="1136" spans="19:23">
      <c r="S1136" s="3" t="s">
        <v>136</v>
      </c>
      <c r="T1136" s="55">
        <v>2008</v>
      </c>
      <c r="U1136" s="54">
        <v>-0.82239937782287598</v>
      </c>
      <c r="V1136" s="54">
        <v>-0.59504812955856323</v>
      </c>
      <c r="W1136" s="56">
        <v>596.16680908203125</v>
      </c>
    </row>
    <row r="1137" spans="19:23">
      <c r="S1137" s="3" t="s">
        <v>136</v>
      </c>
      <c r="T1137" s="55">
        <v>2009</v>
      </c>
      <c r="U1137" s="54">
        <v>-0.14037957787513733</v>
      </c>
      <c r="V1137" s="54">
        <v>1.2979030609130859</v>
      </c>
      <c r="W1137" s="56">
        <v>640.88275146484375</v>
      </c>
    </row>
    <row r="1138" spans="19:23">
      <c r="S1138" s="3" t="s">
        <v>136</v>
      </c>
      <c r="T1138" s="55">
        <v>2010</v>
      </c>
      <c r="U1138" s="54">
        <v>-1.1714801788330078</v>
      </c>
      <c r="V1138" s="54">
        <v>0.33599317073822021</v>
      </c>
      <c r="W1138" s="56">
        <v>613.67523193359375</v>
      </c>
    </row>
    <row r="1139" spans="19:23">
      <c r="S1139" s="3" t="s">
        <v>136</v>
      </c>
      <c r="T1139" s="55">
        <v>2011</v>
      </c>
      <c r="U1139" s="54">
        <v>-2.2336862087249756</v>
      </c>
      <c r="V1139" s="54">
        <v>-0.96203166246414185</v>
      </c>
      <c r="W1139" s="56">
        <v>643.031494140625</v>
      </c>
    </row>
    <row r="1140" spans="19:23">
      <c r="S1140" s="3" t="s">
        <v>136</v>
      </c>
      <c r="T1140" s="55">
        <v>2012</v>
      </c>
      <c r="U1140" s="54">
        <v>-2.2587454319000244</v>
      </c>
      <c r="V1140" s="54">
        <v>-0.78403478860855103</v>
      </c>
      <c r="W1140" s="56">
        <v>630.4822998046875</v>
      </c>
    </row>
    <row r="1141" spans="19:23">
      <c r="S1141" s="3" t="s">
        <v>136</v>
      </c>
      <c r="T1141" s="55">
        <v>2013</v>
      </c>
      <c r="U1141" s="54">
        <v>-2.098395824432373</v>
      </c>
      <c r="V1141" s="54">
        <v>0.12564608454704285</v>
      </c>
      <c r="W1141" s="56">
        <v>644.288330078125</v>
      </c>
    </row>
    <row r="1142" spans="19:23">
      <c r="S1142" s="3" t="s">
        <v>136</v>
      </c>
      <c r="T1142" s="55">
        <v>2014</v>
      </c>
      <c r="U1142" s="54">
        <v>-2.4248192310333252</v>
      </c>
      <c r="V1142" s="54">
        <v>-1.025808572769165</v>
      </c>
      <c r="W1142" s="56">
        <v>690.8936767578125</v>
      </c>
    </row>
    <row r="1143" spans="19:23">
      <c r="S1143" s="3" t="s">
        <v>136</v>
      </c>
      <c r="T1143" s="55">
        <v>2015</v>
      </c>
      <c r="U1143" s="54">
        <v>-1.8563989400863647</v>
      </c>
      <c r="V1143" s="54">
        <v>-0.48223862051963806</v>
      </c>
      <c r="W1143" s="56">
        <v>717.24951171875</v>
      </c>
    </row>
    <row r="1144" spans="19:23">
      <c r="S1144" s="3" t="s">
        <v>136</v>
      </c>
      <c r="T1144" s="55">
        <v>2016</v>
      </c>
      <c r="U1144" s="54">
        <v>-1.6967486143112183</v>
      </c>
      <c r="V1144" s="54">
        <v>-0.79867756366729736</v>
      </c>
      <c r="W1144" s="56">
        <v>740.6778564453125</v>
      </c>
    </row>
    <row r="1145" spans="19:23">
      <c r="S1145" s="3" t="s">
        <v>136</v>
      </c>
      <c r="T1145" s="55">
        <v>2017</v>
      </c>
      <c r="U1145" s="54">
        <v>-2.7168610095977783</v>
      </c>
      <c r="V1145" s="54">
        <v>-1.6154074668884277</v>
      </c>
      <c r="W1145" s="56">
        <v>753.94183349609375</v>
      </c>
    </row>
    <row r="1146" spans="19:23">
      <c r="S1146" s="3" t="s">
        <v>136</v>
      </c>
      <c r="T1146" s="55">
        <v>2018</v>
      </c>
      <c r="U1146" s="54">
        <v>-3.4794883728027344</v>
      </c>
      <c r="V1146" s="54">
        <v>-2.3216719627380371</v>
      </c>
      <c r="W1146" s="56">
        <v>769.7545166015625</v>
      </c>
    </row>
    <row r="1147" spans="19:23">
      <c r="S1147" s="3" t="s">
        <v>136</v>
      </c>
      <c r="T1147" s="55">
        <v>2019</v>
      </c>
      <c r="U1147" s="54">
        <v>-3.7116475105285645</v>
      </c>
      <c r="V1147" s="54">
        <v>-1.8164087533950806</v>
      </c>
      <c r="W1147" s="56">
        <v>785.27984619140625</v>
      </c>
    </row>
    <row r="1148" spans="19:23">
      <c r="S1148" s="3" t="s">
        <v>136</v>
      </c>
      <c r="T1148" s="55">
        <v>2020</v>
      </c>
      <c r="U1148" s="54">
        <v>-2.8372797966003418</v>
      </c>
      <c r="V1148" s="54">
        <v>-3.2245845794677734</v>
      </c>
      <c r="W1148" s="56">
        <v>660.74053955078125</v>
      </c>
    </row>
    <row r="1149" spans="19:23">
      <c r="S1149" s="3" t="s">
        <v>136</v>
      </c>
      <c r="T1149" s="55">
        <v>2021</v>
      </c>
      <c r="U1149" s="54">
        <v>0.17186236381530762</v>
      </c>
      <c r="V1149" s="54">
        <v>-3.5683202743530273</v>
      </c>
      <c r="W1149" s="56">
        <v>628.7452392578125</v>
      </c>
    </row>
    <row r="1150" spans="19:23">
      <c r="S1150" s="3" t="s">
        <v>137</v>
      </c>
      <c r="T1150" s="55">
        <v>2000</v>
      </c>
      <c r="U1150" s="54">
        <v>0</v>
      </c>
      <c r="V1150" s="54">
        <v>0</v>
      </c>
      <c r="W1150" s="56"/>
    </row>
    <row r="1151" spans="19:23">
      <c r="S1151" s="3" t="s">
        <v>137</v>
      </c>
      <c r="T1151" s="55">
        <v>2001</v>
      </c>
      <c r="U1151" s="54">
        <v>-0.38229027390480042</v>
      </c>
      <c r="V1151" s="54">
        <v>1.1884011030197144</v>
      </c>
      <c r="W1151" s="56">
        <v>203.0572509765625</v>
      </c>
    </row>
    <row r="1152" spans="19:23">
      <c r="S1152" s="3" t="s">
        <v>137</v>
      </c>
      <c r="T1152" s="55">
        <v>2002</v>
      </c>
      <c r="U1152" s="54">
        <v>-0.3126700222492218</v>
      </c>
      <c r="V1152" s="54">
        <v>1.0776021480560303</v>
      </c>
      <c r="W1152" s="56">
        <v>212.03831481933594</v>
      </c>
    </row>
    <row r="1153" spans="19:23">
      <c r="S1153" s="3" t="s">
        <v>137</v>
      </c>
      <c r="T1153" s="55">
        <v>2003</v>
      </c>
      <c r="U1153" s="54">
        <v>-1.146620512008667</v>
      </c>
      <c r="V1153" s="54">
        <v>-0.58072680234909058</v>
      </c>
      <c r="W1153" s="56">
        <v>220.55410766601563</v>
      </c>
    </row>
    <row r="1154" spans="19:23">
      <c r="S1154" s="3" t="s">
        <v>137</v>
      </c>
      <c r="T1154" s="55">
        <v>2004</v>
      </c>
      <c r="U1154" s="54">
        <v>-0.7035631537437439</v>
      </c>
      <c r="V1154" s="54">
        <v>-0.25770598649978638</v>
      </c>
      <c r="W1154" s="56">
        <v>232.48504638671875</v>
      </c>
    </row>
    <row r="1155" spans="19:23">
      <c r="S1155" s="3" t="s">
        <v>137</v>
      </c>
      <c r="T1155" s="55">
        <v>2005</v>
      </c>
      <c r="U1155" s="54">
        <v>-0.43874666094779968</v>
      </c>
      <c r="V1155" s="54">
        <v>0.29933905601501465</v>
      </c>
      <c r="W1155" s="56">
        <v>237.95982360839844</v>
      </c>
    </row>
    <row r="1156" spans="19:23">
      <c r="S1156" s="3" t="s">
        <v>137</v>
      </c>
      <c r="T1156" s="55">
        <v>2006</v>
      </c>
      <c r="U1156" s="54">
        <v>-0.29549208283424377</v>
      </c>
      <c r="V1156" s="54">
        <v>-0.61590027809143066</v>
      </c>
      <c r="W1156" s="56">
        <v>307.14328002929688</v>
      </c>
    </row>
    <row r="1157" spans="19:23">
      <c r="S1157" s="3" t="s">
        <v>137</v>
      </c>
      <c r="T1157" s="55">
        <v>2007</v>
      </c>
      <c r="U1157" s="54">
        <v>9.7134619951248169E-2</v>
      </c>
      <c r="V1157" s="54">
        <v>-0.93568617105484009</v>
      </c>
      <c r="W1157" s="56">
        <v>323.88504028320313</v>
      </c>
    </row>
    <row r="1158" spans="19:23">
      <c r="S1158" s="3" t="s">
        <v>137</v>
      </c>
      <c r="T1158" s="55">
        <v>2008</v>
      </c>
      <c r="U1158" s="54">
        <v>-0.30405786633491516</v>
      </c>
      <c r="V1158" s="54">
        <v>0.26525416970252991</v>
      </c>
      <c r="W1158" s="56">
        <v>350.35897827148438</v>
      </c>
    </row>
    <row r="1159" spans="19:23">
      <c r="S1159" s="3" t="s">
        <v>137</v>
      </c>
      <c r="T1159" s="55">
        <v>2009</v>
      </c>
      <c r="U1159" s="54">
        <v>-0.56092971563339233</v>
      </c>
      <c r="V1159" s="54">
        <v>0.71062731742858887</v>
      </c>
      <c r="W1159" s="56">
        <v>377.021728515625</v>
      </c>
    </row>
    <row r="1160" spans="19:23">
      <c r="S1160" s="3" t="s">
        <v>137</v>
      </c>
      <c r="T1160" s="55">
        <v>2010</v>
      </c>
      <c r="U1160" s="54">
        <v>-1.835666298866272</v>
      </c>
      <c r="V1160" s="54">
        <v>-0.59128397703170776</v>
      </c>
      <c r="W1160" s="56">
        <v>431.05557250976563</v>
      </c>
    </row>
    <row r="1161" spans="19:23">
      <c r="S1161" s="3" t="s">
        <v>137</v>
      </c>
      <c r="T1161" s="55">
        <v>2011</v>
      </c>
      <c r="U1161" s="54">
        <v>-2.8793861865997314</v>
      </c>
      <c r="V1161" s="54">
        <v>-1.8449691534042358</v>
      </c>
      <c r="W1161" s="56">
        <v>452.06832885742188</v>
      </c>
    </row>
    <row r="1162" spans="19:23">
      <c r="S1162" s="3" t="s">
        <v>137</v>
      </c>
      <c r="T1162" s="55">
        <v>2012</v>
      </c>
      <c r="U1162" s="54">
        <v>-3.0708465576171875</v>
      </c>
      <c r="V1162" s="54">
        <v>-1.9033416509628296</v>
      </c>
      <c r="W1162" s="56">
        <v>530.078369140625</v>
      </c>
    </row>
    <row r="1163" spans="19:23">
      <c r="S1163" s="3" t="s">
        <v>137</v>
      </c>
      <c r="T1163" s="55">
        <v>2013</v>
      </c>
      <c r="U1163" s="54">
        <v>-3.1957828998565674</v>
      </c>
      <c r="V1163" s="54">
        <v>-1.362430214881897</v>
      </c>
      <c r="W1163" s="56">
        <v>542.06573486328125</v>
      </c>
    </row>
    <row r="1164" spans="19:23">
      <c r="S1164" s="3" t="s">
        <v>137</v>
      </c>
      <c r="T1164" s="55">
        <v>2014</v>
      </c>
      <c r="U1164" s="54">
        <v>-3.2510154247283936</v>
      </c>
      <c r="V1164" s="54">
        <v>-2.1669423580169678</v>
      </c>
      <c r="W1164" s="56">
        <v>567.68060302734375</v>
      </c>
    </row>
    <row r="1165" spans="19:23">
      <c r="S1165" s="3" t="s">
        <v>137</v>
      </c>
      <c r="T1165" s="55">
        <v>2015</v>
      </c>
      <c r="U1165" s="54">
        <v>-2.9936892986297607</v>
      </c>
      <c r="V1165" s="54">
        <v>-2.1195685863494873</v>
      </c>
      <c r="W1165" s="56">
        <v>591.18096923828125</v>
      </c>
    </row>
    <row r="1166" spans="19:23">
      <c r="S1166" s="3" t="s">
        <v>137</v>
      </c>
      <c r="T1166" s="55">
        <v>2016</v>
      </c>
      <c r="U1166" s="54">
        <v>-3.0562641620635986</v>
      </c>
      <c r="V1166" s="54">
        <v>-2.8331639766693115</v>
      </c>
      <c r="W1166" s="56">
        <v>499.45703125</v>
      </c>
    </row>
    <row r="1167" spans="19:23">
      <c r="S1167" s="3" t="s">
        <v>137</v>
      </c>
      <c r="T1167" s="55">
        <v>2017</v>
      </c>
      <c r="U1167" s="54">
        <v>-3.6279938220977783</v>
      </c>
      <c r="V1167" s="54">
        <v>-2.8993721008300781</v>
      </c>
      <c r="W1167" s="56">
        <v>508.38079833984375</v>
      </c>
    </row>
    <row r="1168" spans="19:23">
      <c r="S1168" s="3" t="s">
        <v>137</v>
      </c>
      <c r="T1168" s="55">
        <v>2018</v>
      </c>
      <c r="U1168" s="54">
        <v>-4.1378903388977051</v>
      </c>
      <c r="V1168" s="54">
        <v>-3.1963183879852295</v>
      </c>
      <c r="W1168" s="56">
        <v>521.58587646484375</v>
      </c>
    </row>
    <row r="1169" spans="19:23">
      <c r="S1169" s="3" t="s">
        <v>137</v>
      </c>
      <c r="T1169" s="55">
        <v>2019</v>
      </c>
      <c r="U1169" s="54">
        <v>-4.5252699851989746</v>
      </c>
      <c r="V1169" s="54">
        <v>-2.8618059158325195</v>
      </c>
      <c r="W1169" s="56">
        <v>532.68011474609375</v>
      </c>
    </row>
    <row r="1170" spans="19:23">
      <c r="S1170" s="3" t="s">
        <v>137</v>
      </c>
      <c r="T1170" s="55">
        <v>2020</v>
      </c>
      <c r="U1170" s="54">
        <v>-2.9799971580505371</v>
      </c>
      <c r="V1170" s="54">
        <v>-3.4117546081542969</v>
      </c>
      <c r="W1170" s="56">
        <v>631.255859375</v>
      </c>
    </row>
    <row r="1171" spans="19:23">
      <c r="S1171" s="3" t="s">
        <v>137</v>
      </c>
      <c r="T1171" s="55">
        <v>2021</v>
      </c>
      <c r="U1171" s="54">
        <v>3.5440508276224136E-2</v>
      </c>
      <c r="V1171" s="54">
        <v>-4.0018882751464844</v>
      </c>
      <c r="W1171" s="56">
        <v>601.611572265625</v>
      </c>
    </row>
    <row r="1172" spans="19:23">
      <c r="S1172" s="3" t="s">
        <v>138</v>
      </c>
      <c r="T1172" s="55">
        <v>2000</v>
      </c>
      <c r="U1172" s="54">
        <v>0</v>
      </c>
      <c r="V1172" s="54">
        <v>0</v>
      </c>
      <c r="W1172" s="56"/>
    </row>
    <row r="1173" spans="19:23">
      <c r="S1173" s="3" t="s">
        <v>138</v>
      </c>
      <c r="T1173" s="55">
        <v>2001</v>
      </c>
      <c r="U1173" s="54">
        <v>-4.0191665291786194E-2</v>
      </c>
      <c r="V1173" s="54">
        <v>1.0651955604553223</v>
      </c>
      <c r="W1173" s="56">
        <v>215.50489807128906</v>
      </c>
    </row>
    <row r="1174" spans="19:23">
      <c r="S1174" s="3" t="s">
        <v>138</v>
      </c>
      <c r="T1174" s="55">
        <v>2002</v>
      </c>
      <c r="U1174" s="54">
        <v>-9.5155969262123108E-2</v>
      </c>
      <c r="V1174" s="54">
        <v>0.84555566310882568</v>
      </c>
      <c r="W1174" s="56">
        <v>226.72175598144531</v>
      </c>
    </row>
    <row r="1175" spans="19:23">
      <c r="S1175" s="3" t="s">
        <v>138</v>
      </c>
      <c r="T1175" s="55">
        <v>2003</v>
      </c>
      <c r="U1175" s="54">
        <v>-0.38249549269676208</v>
      </c>
      <c r="V1175" s="54">
        <v>0.19602851569652557</v>
      </c>
      <c r="W1175" s="56">
        <v>237.7412109375</v>
      </c>
    </row>
    <row r="1176" spans="19:23">
      <c r="S1176" s="3" t="s">
        <v>138</v>
      </c>
      <c r="T1176" s="55">
        <v>2004</v>
      </c>
      <c r="U1176" s="54">
        <v>-0.31875640153884888</v>
      </c>
      <c r="V1176" s="54">
        <v>5.6791745126247406E-2</v>
      </c>
      <c r="W1176" s="56">
        <v>252.21684265136719</v>
      </c>
    </row>
    <row r="1177" spans="19:23">
      <c r="S1177" s="3" t="s">
        <v>138</v>
      </c>
      <c r="T1177" s="55">
        <v>2005</v>
      </c>
      <c r="U1177" s="54">
        <v>-0.20789633691310883</v>
      </c>
      <c r="V1177" s="54">
        <v>0.31116196513175964</v>
      </c>
      <c r="W1177" s="56">
        <v>259.56600952148438</v>
      </c>
    </row>
    <row r="1178" spans="19:23">
      <c r="S1178" s="3" t="s">
        <v>138</v>
      </c>
      <c r="T1178" s="55">
        <v>2006</v>
      </c>
      <c r="U1178" s="54">
        <v>1.6940217465162277E-2</v>
      </c>
      <c r="V1178" s="54">
        <v>-5.4833408445119858E-2</v>
      </c>
      <c r="W1178" s="56">
        <v>287.058837890625</v>
      </c>
    </row>
    <row r="1179" spans="19:23">
      <c r="S1179" s="3" t="s">
        <v>138</v>
      </c>
      <c r="T1179" s="55">
        <v>2007</v>
      </c>
      <c r="U1179" s="54">
        <v>3.5656284540891647E-2</v>
      </c>
      <c r="V1179" s="54">
        <v>-0.63597661256790161</v>
      </c>
      <c r="W1179" s="56">
        <v>303.47512817382813</v>
      </c>
    </row>
    <row r="1180" spans="19:23">
      <c r="S1180" s="3" t="s">
        <v>138</v>
      </c>
      <c r="T1180" s="55">
        <v>2008</v>
      </c>
      <c r="U1180" s="54">
        <v>-0.46448925137519836</v>
      </c>
      <c r="V1180" s="54">
        <v>-0.24230463802814484</v>
      </c>
      <c r="W1180" s="56">
        <v>293.4715576171875</v>
      </c>
    </row>
    <row r="1181" spans="19:23">
      <c r="S1181" s="3" t="s">
        <v>138</v>
      </c>
      <c r="T1181" s="55">
        <v>2009</v>
      </c>
      <c r="U1181" s="54">
        <v>-1.4221251010894775</v>
      </c>
      <c r="V1181" s="54">
        <v>-1.1411715745925903</v>
      </c>
      <c r="W1181" s="56">
        <v>317.00955200195313</v>
      </c>
    </row>
    <row r="1182" spans="19:23">
      <c r="S1182" s="3" t="s">
        <v>138</v>
      </c>
      <c r="T1182" s="55">
        <v>2010</v>
      </c>
      <c r="U1182" s="54">
        <v>-1.9394981861114502</v>
      </c>
      <c r="V1182" s="54">
        <v>-1.4616519212722778</v>
      </c>
      <c r="W1182" s="56">
        <v>386.79156494140625</v>
      </c>
    </row>
    <row r="1183" spans="19:23">
      <c r="S1183" s="3" t="s">
        <v>138</v>
      </c>
      <c r="T1183" s="55">
        <v>2011</v>
      </c>
      <c r="U1183" s="54">
        <v>-2.5719096660614014</v>
      </c>
      <c r="V1183" s="54">
        <v>-2.1665694713592529</v>
      </c>
      <c r="W1183" s="56">
        <v>406.66799926757813</v>
      </c>
    </row>
    <row r="1184" spans="19:23">
      <c r="S1184" s="3" t="s">
        <v>138</v>
      </c>
      <c r="T1184" s="55">
        <v>2012</v>
      </c>
      <c r="U1184" s="54">
        <v>-2.7341997623443604</v>
      </c>
      <c r="V1184" s="54">
        <v>-2.2507035732269287</v>
      </c>
      <c r="W1184" s="56">
        <v>464.15277099609375</v>
      </c>
    </row>
    <row r="1185" spans="19:23">
      <c r="S1185" s="3" t="s">
        <v>138</v>
      </c>
      <c r="T1185" s="55">
        <v>2013</v>
      </c>
      <c r="U1185" s="54">
        <v>-2.8066179752349854</v>
      </c>
      <c r="V1185" s="54">
        <v>-1.8753620386123657</v>
      </c>
      <c r="W1185" s="56">
        <v>475.5562744140625</v>
      </c>
    </row>
    <row r="1186" spans="19:23">
      <c r="S1186" s="3" t="s">
        <v>138</v>
      </c>
      <c r="T1186" s="55">
        <v>2014</v>
      </c>
      <c r="U1186" s="54">
        <v>-3.1936662197113037</v>
      </c>
      <c r="V1186" s="54">
        <v>-2.9136421680450439</v>
      </c>
      <c r="W1186" s="56">
        <v>409.21652221679688</v>
      </c>
    </row>
    <row r="1187" spans="19:23">
      <c r="S1187" s="3" t="s">
        <v>138</v>
      </c>
      <c r="T1187" s="55">
        <v>2015</v>
      </c>
      <c r="U1187" s="54">
        <v>-2.8563504219055176</v>
      </c>
      <c r="V1187" s="54">
        <v>-2.650306224822998</v>
      </c>
      <c r="W1187" s="56">
        <v>426.17550659179688</v>
      </c>
    </row>
    <row r="1188" spans="19:23">
      <c r="S1188" s="3" t="s">
        <v>138</v>
      </c>
      <c r="T1188" s="55">
        <v>2016</v>
      </c>
      <c r="U1188" s="54">
        <v>-2.6293115615844727</v>
      </c>
      <c r="V1188" s="54">
        <v>-2.7219014167785645</v>
      </c>
      <c r="W1188" s="56">
        <v>432.64596557617188</v>
      </c>
    </row>
    <row r="1189" spans="19:23">
      <c r="S1189" s="3" t="s">
        <v>138</v>
      </c>
      <c r="T1189" s="55">
        <v>2017</v>
      </c>
      <c r="U1189" s="54">
        <v>-3.6215851306915283</v>
      </c>
      <c r="V1189" s="54">
        <v>-3.6466166973114014</v>
      </c>
      <c r="W1189" s="56">
        <v>441.92013549804688</v>
      </c>
    </row>
    <row r="1190" spans="19:23">
      <c r="S1190" s="3" t="s">
        <v>138</v>
      </c>
      <c r="T1190" s="55">
        <v>2018</v>
      </c>
      <c r="U1190" s="54">
        <v>-3.6565797328948975</v>
      </c>
      <c r="V1190" s="54">
        <v>-3.379586935043335</v>
      </c>
      <c r="W1190" s="56">
        <v>434.35394287109375</v>
      </c>
    </row>
    <row r="1191" spans="19:23">
      <c r="S1191" s="3" t="s">
        <v>138</v>
      </c>
      <c r="T1191" s="55">
        <v>2019</v>
      </c>
      <c r="U1191" s="54">
        <v>-4.4398689270019531</v>
      </c>
      <c r="V1191" s="54">
        <v>-3.882953405380249</v>
      </c>
      <c r="W1191" s="56">
        <v>444.02499389648438</v>
      </c>
    </row>
    <row r="1192" spans="19:23">
      <c r="S1192" s="3" t="s">
        <v>138</v>
      </c>
      <c r="T1192" s="55">
        <v>2020</v>
      </c>
      <c r="U1192" s="54">
        <v>-3.7288498878479004</v>
      </c>
      <c r="V1192" s="54">
        <v>-4.852107048034668</v>
      </c>
      <c r="W1192" s="56">
        <v>435.7357177734375</v>
      </c>
    </row>
    <row r="1193" spans="19:23">
      <c r="S1193" s="3" t="s">
        <v>138</v>
      </c>
      <c r="T1193" s="55">
        <v>2021</v>
      </c>
      <c r="U1193" s="54">
        <v>-1.2427381277084351</v>
      </c>
      <c r="V1193" s="54">
        <v>-4.7538471221923828</v>
      </c>
      <c r="W1193" s="56">
        <v>414.78717041015625</v>
      </c>
    </row>
    <row r="1194" spans="19:23">
      <c r="S1194" s="3" t="s">
        <v>139</v>
      </c>
      <c r="T1194" s="55">
        <v>2000</v>
      </c>
      <c r="U1194" s="54">
        <v>0</v>
      </c>
      <c r="V1194" s="54">
        <v>0</v>
      </c>
      <c r="W1194" s="56"/>
    </row>
    <row r="1195" spans="19:23">
      <c r="S1195" s="3" t="s">
        <v>139</v>
      </c>
      <c r="T1195" s="55">
        <v>2001</v>
      </c>
      <c r="U1195" s="54">
        <v>-0.28906810283660889</v>
      </c>
      <c r="V1195" s="54">
        <v>1.6775138378143311</v>
      </c>
      <c r="W1195" s="56">
        <v>2052.8544921875</v>
      </c>
    </row>
    <row r="1196" spans="19:23">
      <c r="S1196" s="3" t="s">
        <v>139</v>
      </c>
      <c r="T1196" s="55">
        <v>2002</v>
      </c>
      <c r="U1196" s="54">
        <v>0.93949764966964722</v>
      </c>
      <c r="V1196" s="54">
        <v>3.3801262378692627</v>
      </c>
      <c r="W1196" s="56">
        <v>2143.9697265625</v>
      </c>
    </row>
    <row r="1197" spans="19:23">
      <c r="S1197" s="3" t="s">
        <v>139</v>
      </c>
      <c r="T1197" s="55">
        <v>2003</v>
      </c>
      <c r="U1197" s="54">
        <v>0.46561095118522644</v>
      </c>
      <c r="V1197" s="54">
        <v>2.2303493022918701</v>
      </c>
      <c r="W1197" s="56">
        <v>2230.8447265625</v>
      </c>
    </row>
    <row r="1198" spans="19:23">
      <c r="S1198" s="3" t="s">
        <v>139</v>
      </c>
      <c r="T1198" s="55">
        <v>2004</v>
      </c>
      <c r="U1198" s="54">
        <v>0.49182382225990295</v>
      </c>
      <c r="V1198" s="54">
        <v>1.8424141407012939</v>
      </c>
      <c r="W1198" s="56">
        <v>2351.20947265625</v>
      </c>
    </row>
    <row r="1199" spans="19:23">
      <c r="S1199" s="3" t="s">
        <v>139</v>
      </c>
      <c r="T1199" s="55">
        <v>2005</v>
      </c>
      <c r="U1199" s="54">
        <v>-0.176198810338974</v>
      </c>
      <c r="V1199" s="54">
        <v>0.90976482629776001</v>
      </c>
      <c r="W1199" s="56">
        <v>2407.136962890625</v>
      </c>
    </row>
    <row r="1200" spans="19:23">
      <c r="S1200" s="3" t="s">
        <v>139</v>
      </c>
      <c r="T1200" s="55">
        <v>2006</v>
      </c>
      <c r="U1200" s="54">
        <v>2.939513698220253E-2</v>
      </c>
      <c r="V1200" s="54">
        <v>-0.10571803897619247</v>
      </c>
      <c r="W1200" s="56">
        <v>1675.0635986328125</v>
      </c>
    </row>
    <row r="1201" spans="19:23">
      <c r="S1201" s="3" t="s">
        <v>139</v>
      </c>
      <c r="T1201" s="55">
        <v>2007</v>
      </c>
      <c r="U1201" s="54">
        <v>-0.12770065665245056</v>
      </c>
      <c r="V1201" s="54">
        <v>-1.5380468368530273</v>
      </c>
      <c r="W1201" s="56">
        <v>1766.557373046875</v>
      </c>
    </row>
    <row r="1202" spans="19:23">
      <c r="S1202" s="3" t="s">
        <v>139</v>
      </c>
      <c r="T1202" s="55">
        <v>2008</v>
      </c>
      <c r="U1202" s="54">
        <v>-1.022283673286438</v>
      </c>
      <c r="V1202" s="54">
        <v>-0.77165853977203369</v>
      </c>
      <c r="W1202" s="56">
        <v>2068.9326171875</v>
      </c>
    </row>
    <row r="1203" spans="19:23">
      <c r="S1203" s="3" t="s">
        <v>139</v>
      </c>
      <c r="T1203" s="55">
        <v>2009</v>
      </c>
      <c r="U1203" s="54">
        <v>-0.54149740934371948</v>
      </c>
      <c r="V1203" s="54">
        <v>1.0384969711303711</v>
      </c>
      <c r="W1203" s="56">
        <v>2227.41552734375</v>
      </c>
    </row>
    <row r="1204" spans="19:23">
      <c r="S1204" s="3" t="s">
        <v>139</v>
      </c>
      <c r="T1204" s="55">
        <v>2010</v>
      </c>
      <c r="U1204" s="54">
        <v>-3.6624181270599365</v>
      </c>
      <c r="V1204" s="54">
        <v>-3.0704345703125</v>
      </c>
      <c r="W1204" s="56">
        <v>2221.23876953125</v>
      </c>
    </row>
    <row r="1205" spans="19:23">
      <c r="S1205" s="3" t="s">
        <v>139</v>
      </c>
      <c r="T1205" s="55">
        <v>2011</v>
      </c>
      <c r="U1205" s="54">
        <v>-6.1338458061218262</v>
      </c>
      <c r="V1205" s="54">
        <v>-6.4848604202270508</v>
      </c>
      <c r="W1205" s="56">
        <v>2329.873291015625</v>
      </c>
    </row>
    <row r="1206" spans="19:23">
      <c r="S1206" s="3" t="s">
        <v>139</v>
      </c>
      <c r="T1206" s="55">
        <v>2012</v>
      </c>
      <c r="U1206" s="54">
        <v>-6.1742591857910156</v>
      </c>
      <c r="V1206" s="54">
        <v>-6.2435741424560547</v>
      </c>
      <c r="W1206" s="56">
        <v>2590.34521484375</v>
      </c>
    </row>
    <row r="1207" spans="19:23">
      <c r="S1207" s="3" t="s">
        <v>139</v>
      </c>
      <c r="T1207" s="55">
        <v>2013</v>
      </c>
      <c r="U1207" s="54">
        <v>-5.9050202369689941</v>
      </c>
      <c r="V1207" s="54">
        <v>-4.8888087272644043</v>
      </c>
      <c r="W1207" s="56">
        <v>2646.370361328125</v>
      </c>
    </row>
    <row r="1208" spans="19:23">
      <c r="S1208" s="3" t="s">
        <v>139</v>
      </c>
      <c r="T1208" s="55">
        <v>2014</v>
      </c>
      <c r="U1208" s="54">
        <v>-6.8141961097717285</v>
      </c>
      <c r="V1208" s="54">
        <v>-7.219325065612793</v>
      </c>
      <c r="W1208" s="56">
        <v>2670.388671875</v>
      </c>
    </row>
    <row r="1209" spans="19:23">
      <c r="S1209" s="3" t="s">
        <v>139</v>
      </c>
      <c r="T1209" s="55">
        <v>2015</v>
      </c>
      <c r="U1209" s="54">
        <v>-4.3890495300292969</v>
      </c>
      <c r="V1209" s="54">
        <v>-3.8995151519775391</v>
      </c>
      <c r="W1209" s="56">
        <v>2775.431640625</v>
      </c>
    </row>
    <row r="1210" spans="19:23">
      <c r="S1210" s="3" t="s">
        <v>139</v>
      </c>
      <c r="T1210" s="55">
        <v>2016</v>
      </c>
      <c r="U1210" s="54">
        <v>-8.1278505325317383</v>
      </c>
      <c r="V1210" s="54">
        <v>-10.578143119812012</v>
      </c>
      <c r="W1210" s="56">
        <v>3432.698974609375</v>
      </c>
    </row>
    <row r="1211" spans="19:23">
      <c r="S1211" s="3" t="s">
        <v>139</v>
      </c>
      <c r="T1211" s="55">
        <v>2017</v>
      </c>
      <c r="U1211" s="54">
        <v>-8.0944709777832031</v>
      </c>
      <c r="V1211" s="54">
        <v>-9.4142780303955078</v>
      </c>
      <c r="W1211" s="56">
        <v>3501.38623046875</v>
      </c>
    </row>
    <row r="1212" spans="19:23">
      <c r="S1212" s="3" t="s">
        <v>139</v>
      </c>
      <c r="T1212" s="55">
        <v>2018</v>
      </c>
      <c r="U1212" s="54">
        <v>-10.009378433227539</v>
      </c>
      <c r="V1212" s="54">
        <v>-11.711509704589844</v>
      </c>
      <c r="W1212" s="56">
        <v>3286.465087890625</v>
      </c>
    </row>
    <row r="1213" spans="19:23">
      <c r="S1213" s="3" t="s">
        <v>139</v>
      </c>
      <c r="T1213" s="55">
        <v>2019</v>
      </c>
      <c r="U1213" s="54">
        <v>-10.963478088378906</v>
      </c>
      <c r="V1213" s="54">
        <v>-11.87211799621582</v>
      </c>
      <c r="W1213" s="56">
        <v>3357.753662109375</v>
      </c>
    </row>
    <row r="1214" spans="19:23">
      <c r="S1214" s="3" t="s">
        <v>139</v>
      </c>
      <c r="T1214" s="55">
        <v>2020</v>
      </c>
      <c r="U1214" s="54">
        <v>-7.9581503868103027</v>
      </c>
      <c r="V1214" s="54">
        <v>-11.273859024047852</v>
      </c>
      <c r="W1214" s="56">
        <v>3238.623291015625</v>
      </c>
    </row>
    <row r="1215" spans="19:23">
      <c r="S1215" s="3" t="s">
        <v>139</v>
      </c>
      <c r="T1215" s="55">
        <v>2021</v>
      </c>
      <c r="U1215" s="54">
        <v>-3.5656607151031494</v>
      </c>
      <c r="V1215" s="54">
        <v>-11.525825500488281</v>
      </c>
      <c r="W1215" s="56">
        <v>3089.591552734375</v>
      </c>
    </row>
    <row r="1216" spans="19:23">
      <c r="S1216" s="3" t="s">
        <v>140</v>
      </c>
      <c r="T1216" s="55">
        <v>2000</v>
      </c>
      <c r="U1216" s="54">
        <v>0</v>
      </c>
      <c r="V1216" s="54">
        <v>0</v>
      </c>
      <c r="W1216" s="56"/>
    </row>
    <row r="1217" spans="19:23">
      <c r="S1217" s="3" t="s">
        <v>140</v>
      </c>
      <c r="T1217" s="55">
        <v>2001</v>
      </c>
      <c r="U1217" s="54">
        <v>0.18107566237449646</v>
      </c>
      <c r="V1217" s="54">
        <v>2.2396988868713379</v>
      </c>
      <c r="W1217" s="56">
        <v>529.34600830078125</v>
      </c>
    </row>
    <row r="1218" spans="19:23">
      <c r="S1218" s="3" t="s">
        <v>140</v>
      </c>
      <c r="T1218" s="55">
        <v>2002</v>
      </c>
      <c r="U1218" s="54">
        <v>0.44374924898147583</v>
      </c>
      <c r="V1218" s="54">
        <v>2.42043137550354</v>
      </c>
      <c r="W1218" s="56">
        <v>551.03021240234375</v>
      </c>
    </row>
    <row r="1219" spans="19:23">
      <c r="S1219" s="3" t="s">
        <v>140</v>
      </c>
      <c r="T1219" s="55">
        <v>2003</v>
      </c>
      <c r="U1219" s="54">
        <v>0.46626842021942139</v>
      </c>
      <c r="V1219" s="54">
        <v>2.0979466438293457</v>
      </c>
      <c r="W1219" s="56">
        <v>571.61419677734375</v>
      </c>
    </row>
    <row r="1220" spans="19:23">
      <c r="S1220" s="3" t="s">
        <v>140</v>
      </c>
      <c r="T1220" s="55">
        <v>2004</v>
      </c>
      <c r="U1220" s="54">
        <v>0.89787822961807251</v>
      </c>
      <c r="V1220" s="54">
        <v>2.4017782211303711</v>
      </c>
      <c r="W1220" s="56">
        <v>601.31439208984375</v>
      </c>
    </row>
    <row r="1221" spans="19:23">
      <c r="S1221" s="3" t="s">
        <v>140</v>
      </c>
      <c r="T1221" s="55">
        <v>2005</v>
      </c>
      <c r="U1221" s="54">
        <v>0.32013371586799622</v>
      </c>
      <c r="V1221" s="54">
        <v>1.6096769571304321</v>
      </c>
      <c r="W1221" s="56">
        <v>614.68182373046875</v>
      </c>
    </row>
    <row r="1222" spans="19:23">
      <c r="S1222" s="3" t="s">
        <v>140</v>
      </c>
      <c r="T1222" s="55">
        <v>2006</v>
      </c>
      <c r="U1222" s="54">
        <v>0.35842478275299072</v>
      </c>
      <c r="V1222" s="54">
        <v>0.4539526104927063</v>
      </c>
      <c r="W1222" s="56">
        <v>638.012451171875</v>
      </c>
    </row>
    <row r="1223" spans="19:23">
      <c r="S1223" s="3" t="s">
        <v>140</v>
      </c>
      <c r="T1223" s="55">
        <v>2007</v>
      </c>
      <c r="U1223" s="54">
        <v>1.1021882295608521</v>
      </c>
      <c r="V1223" s="54">
        <v>0.67688667774200439</v>
      </c>
      <c r="W1223" s="56">
        <v>670.41015625</v>
      </c>
    </row>
    <row r="1224" spans="19:23">
      <c r="S1224" s="3" t="s">
        <v>140</v>
      </c>
      <c r="T1224" s="55">
        <v>2008</v>
      </c>
      <c r="U1224" s="54">
        <v>0.19198235869407654</v>
      </c>
      <c r="V1224" s="54">
        <v>1.1368184089660645</v>
      </c>
      <c r="W1224" s="56">
        <v>671.7730712890625</v>
      </c>
    </row>
    <row r="1225" spans="19:23">
      <c r="S1225" s="3" t="s">
        <v>140</v>
      </c>
      <c r="T1225" s="55">
        <v>2009</v>
      </c>
      <c r="U1225" s="54">
        <v>-0.33100277185440063</v>
      </c>
      <c r="V1225" s="54">
        <v>1.2182317972183228</v>
      </c>
      <c r="W1225" s="56">
        <v>721.1279296875</v>
      </c>
    </row>
    <row r="1226" spans="19:23">
      <c r="S1226" s="3" t="s">
        <v>140</v>
      </c>
      <c r="T1226" s="55">
        <v>2010</v>
      </c>
      <c r="U1226" s="54">
        <v>-1.6238276958465576</v>
      </c>
      <c r="V1226" s="54">
        <v>-7.6181590557098389E-2</v>
      </c>
      <c r="W1226" s="56">
        <v>664.26483154296875</v>
      </c>
    </row>
    <row r="1227" spans="19:23">
      <c r="S1227" s="3" t="s">
        <v>140</v>
      </c>
      <c r="T1227" s="55">
        <v>2011</v>
      </c>
      <c r="U1227" s="54">
        <v>-2.9213201999664307</v>
      </c>
      <c r="V1227" s="54">
        <v>-1.7086488008499146</v>
      </c>
      <c r="W1227" s="56">
        <v>695.4327392578125</v>
      </c>
    </row>
    <row r="1228" spans="19:23">
      <c r="S1228" s="3" t="s">
        <v>140</v>
      </c>
      <c r="T1228" s="55">
        <v>2012</v>
      </c>
      <c r="U1228" s="54">
        <v>-3.2421596050262451</v>
      </c>
      <c r="V1228" s="54">
        <v>-1.9472360610961914</v>
      </c>
      <c r="W1228" s="56">
        <v>724.69549560546875</v>
      </c>
    </row>
    <row r="1229" spans="19:23">
      <c r="S1229" s="3" t="s">
        <v>140</v>
      </c>
      <c r="T1229" s="55">
        <v>2013</v>
      </c>
      <c r="U1229" s="54">
        <v>-2.6446533203125</v>
      </c>
      <c r="V1229" s="54">
        <v>-0.25912478566169739</v>
      </c>
      <c r="W1229" s="56">
        <v>738.996337890625</v>
      </c>
    </row>
    <row r="1230" spans="19:23">
      <c r="S1230" s="3" t="s">
        <v>140</v>
      </c>
      <c r="T1230" s="55">
        <v>2014</v>
      </c>
      <c r="U1230" s="54">
        <v>-2.9551131725311279</v>
      </c>
      <c r="V1230" s="54">
        <v>-1.499178409576416</v>
      </c>
      <c r="W1230" s="56">
        <v>735.2498779296875</v>
      </c>
    </row>
    <row r="1231" spans="19:23">
      <c r="S1231" s="3" t="s">
        <v>140</v>
      </c>
      <c r="T1231" s="55">
        <v>2015</v>
      </c>
      <c r="U1231" s="54">
        <v>-2.3930463790893555</v>
      </c>
      <c r="V1231" s="54">
        <v>-1.0033401250839233</v>
      </c>
      <c r="W1231" s="56">
        <v>762.98626708984375</v>
      </c>
    </row>
    <row r="1232" spans="19:23">
      <c r="S1232" s="3" t="s">
        <v>140</v>
      </c>
      <c r="T1232" s="55">
        <v>2016</v>
      </c>
      <c r="U1232" s="54">
        <v>-2.5749125480651855</v>
      </c>
      <c r="V1232" s="54">
        <v>-1.942183256149292</v>
      </c>
      <c r="W1232" s="56">
        <v>774.7684326171875</v>
      </c>
    </row>
    <row r="1233" spans="19:23">
      <c r="S1233" s="3" t="s">
        <v>140</v>
      </c>
      <c r="T1233" s="55">
        <v>2017</v>
      </c>
      <c r="U1233" s="54">
        <v>-3.1149399280548096</v>
      </c>
      <c r="V1233" s="54">
        <v>-1.9157297611236572</v>
      </c>
      <c r="W1233" s="56">
        <v>788.34796142578125</v>
      </c>
    </row>
    <row r="1234" spans="19:23">
      <c r="S1234" s="3" t="s">
        <v>140</v>
      </c>
      <c r="T1234" s="55">
        <v>2018</v>
      </c>
      <c r="U1234" s="54">
        <v>-3.8391861915588379</v>
      </c>
      <c r="V1234" s="54">
        <v>-2.5154242515563965</v>
      </c>
      <c r="W1234" s="56">
        <v>755.03143310546875</v>
      </c>
    </row>
    <row r="1235" spans="19:23">
      <c r="S1235" s="3" t="s">
        <v>140</v>
      </c>
      <c r="T1235" s="55">
        <v>2019</v>
      </c>
      <c r="U1235" s="54">
        <v>-4.219123363494873</v>
      </c>
      <c r="V1235" s="54">
        <v>-2.112041711807251</v>
      </c>
      <c r="W1235" s="56">
        <v>769.83453369140625</v>
      </c>
    </row>
    <row r="1236" spans="19:23">
      <c r="S1236" s="3" t="s">
        <v>140</v>
      </c>
      <c r="T1236" s="55">
        <v>2020</v>
      </c>
      <c r="U1236" s="54">
        <v>-3.1506996154785156</v>
      </c>
      <c r="V1236" s="54">
        <v>-3.6056725978851318</v>
      </c>
      <c r="W1236" s="56">
        <v>786.84027099609375</v>
      </c>
    </row>
    <row r="1237" spans="19:23">
      <c r="S1237" s="3" t="s">
        <v>140</v>
      </c>
      <c r="T1237" s="55">
        <v>2021</v>
      </c>
      <c r="U1237" s="54">
        <v>0.50633805990219116</v>
      </c>
      <c r="V1237" s="54">
        <v>-3.5217540264129639</v>
      </c>
      <c r="W1237" s="56">
        <v>749.630859375</v>
      </c>
    </row>
    <row r="1238" spans="19:23">
      <c r="S1238" s="3" t="s">
        <v>141</v>
      </c>
      <c r="T1238" s="55">
        <v>2000</v>
      </c>
      <c r="U1238" s="54">
        <v>0</v>
      </c>
      <c r="V1238" s="54">
        <v>0</v>
      </c>
      <c r="W1238" s="56"/>
    </row>
    <row r="1239" spans="19:23">
      <c r="S1239" s="3" t="s">
        <v>141</v>
      </c>
      <c r="T1239" s="55">
        <v>2001</v>
      </c>
      <c r="U1239" s="54">
        <v>0.23893813788890839</v>
      </c>
      <c r="V1239" s="54">
        <v>1.6086711883544922</v>
      </c>
      <c r="W1239" s="56">
        <v>80.632270812988281</v>
      </c>
    </row>
    <row r="1240" spans="19:23">
      <c r="S1240" s="3" t="s">
        <v>141</v>
      </c>
      <c r="T1240" s="55">
        <v>2002</v>
      </c>
      <c r="U1240" s="54">
        <v>0.45729640126228333</v>
      </c>
      <c r="V1240" s="54">
        <v>1.7916045188903809</v>
      </c>
      <c r="W1240" s="56">
        <v>83.542572021484375</v>
      </c>
    </row>
    <row r="1241" spans="19:23">
      <c r="S1241" s="3" t="s">
        <v>141</v>
      </c>
      <c r="T1241" s="55">
        <v>2003</v>
      </c>
      <c r="U1241" s="54">
        <v>0.32897841930389404</v>
      </c>
      <c r="V1241" s="54">
        <v>1.3683128356933594</v>
      </c>
      <c r="W1241" s="56">
        <v>86.30731201171875</v>
      </c>
    </row>
    <row r="1242" spans="19:23">
      <c r="S1242" s="3" t="s">
        <v>141</v>
      </c>
      <c r="T1242" s="55">
        <v>2004</v>
      </c>
      <c r="U1242" s="54">
        <v>0.36894834041595459</v>
      </c>
      <c r="V1242" s="54">
        <v>1.1794449090957642</v>
      </c>
      <c r="W1242" s="56">
        <v>90.416786193847656</v>
      </c>
    </row>
    <row r="1243" spans="19:23">
      <c r="S1243" s="3" t="s">
        <v>141</v>
      </c>
      <c r="T1243" s="55">
        <v>2005</v>
      </c>
      <c r="U1243" s="54">
        <v>0.53880506753921509</v>
      </c>
      <c r="V1243" s="54">
        <v>1.5311515331268311</v>
      </c>
      <c r="W1243" s="56">
        <v>92.066566467285156</v>
      </c>
    </row>
    <row r="1244" spans="19:23">
      <c r="S1244" s="3" t="s">
        <v>141</v>
      </c>
      <c r="T1244" s="55">
        <v>2006</v>
      </c>
      <c r="U1244" s="54">
        <v>0.68490016460418701</v>
      </c>
      <c r="V1244" s="54">
        <v>1.0024936199188232</v>
      </c>
      <c r="W1244" s="56">
        <v>173.05892944335938</v>
      </c>
    </row>
    <row r="1245" spans="19:23">
      <c r="S1245" s="3" t="s">
        <v>141</v>
      </c>
      <c r="T1245" s="55">
        <v>2007</v>
      </c>
      <c r="U1245" s="54">
        <v>0.86116445064544678</v>
      </c>
      <c r="V1245" s="54">
        <v>0.64244812726974487</v>
      </c>
      <c r="W1245" s="56">
        <v>181.51429748535156</v>
      </c>
    </row>
    <row r="1246" spans="19:23">
      <c r="S1246" s="3" t="s">
        <v>141</v>
      </c>
      <c r="T1246" s="55">
        <v>2008</v>
      </c>
      <c r="U1246" s="54">
        <v>0.42796456813812256</v>
      </c>
      <c r="V1246" s="54">
        <v>1.1930179595947266</v>
      </c>
      <c r="W1246" s="56">
        <v>192.99794006347656</v>
      </c>
    </row>
    <row r="1247" spans="19:23">
      <c r="S1247" s="3" t="s">
        <v>141</v>
      </c>
      <c r="T1247" s="55">
        <v>2009</v>
      </c>
      <c r="U1247" s="54">
        <v>-5.5288046598434448E-2</v>
      </c>
      <c r="V1247" s="54">
        <v>1.0279076099395752</v>
      </c>
      <c r="W1247" s="56">
        <v>206.95497131347656</v>
      </c>
    </row>
    <row r="1248" spans="19:23">
      <c r="S1248" s="3" t="s">
        <v>141</v>
      </c>
      <c r="T1248" s="55">
        <v>2010</v>
      </c>
      <c r="U1248" s="54">
        <v>-0.71172893047332764</v>
      </c>
      <c r="V1248" s="54">
        <v>0.49954307079315186</v>
      </c>
      <c r="W1248" s="56">
        <v>205.74369812011719</v>
      </c>
    </row>
    <row r="1249" spans="19:23">
      <c r="S1249" s="3" t="s">
        <v>141</v>
      </c>
      <c r="T1249" s="55">
        <v>2011</v>
      </c>
      <c r="U1249" s="54">
        <v>-1.5440021753311157</v>
      </c>
      <c r="V1249" s="54">
        <v>-0.50273281335830688</v>
      </c>
      <c r="W1249" s="56">
        <v>215.07241821289063</v>
      </c>
    </row>
    <row r="1250" spans="19:23">
      <c r="S1250" s="3" t="s">
        <v>141</v>
      </c>
      <c r="T1250" s="55">
        <v>2012</v>
      </c>
      <c r="U1250" s="54">
        <v>-2.161909818649292</v>
      </c>
      <c r="V1250" s="54">
        <v>-1.252004861831665</v>
      </c>
      <c r="W1250" s="56">
        <v>225.17713928222656</v>
      </c>
    </row>
    <row r="1251" spans="19:23">
      <c r="S1251" s="3" t="s">
        <v>141</v>
      </c>
      <c r="T1251" s="55">
        <v>2013</v>
      </c>
      <c r="U1251" s="54">
        <v>-2.1831507682800293</v>
      </c>
      <c r="V1251" s="54">
        <v>-0.7760205864906311</v>
      </c>
      <c r="W1251" s="56">
        <v>229.85896301269531</v>
      </c>
    </row>
    <row r="1252" spans="19:23">
      <c r="S1252" s="3" t="s">
        <v>141</v>
      </c>
      <c r="T1252" s="55">
        <v>2014</v>
      </c>
      <c r="U1252" s="54">
        <v>-2.5676374435424805</v>
      </c>
      <c r="V1252" s="54">
        <v>-1.8406814336776733</v>
      </c>
      <c r="W1252" s="56">
        <v>247.63383483886719</v>
      </c>
    </row>
    <row r="1253" spans="19:23">
      <c r="S1253" s="3" t="s">
        <v>141</v>
      </c>
      <c r="T1253" s="55">
        <v>2015</v>
      </c>
      <c r="U1253" s="54">
        <v>-2.2886765003204346</v>
      </c>
      <c r="V1253" s="54">
        <v>-1.6725516319274902</v>
      </c>
      <c r="W1253" s="56">
        <v>257.00057983398438</v>
      </c>
    </row>
    <row r="1254" spans="19:23">
      <c r="S1254" s="3" t="s">
        <v>141</v>
      </c>
      <c r="T1254" s="55">
        <v>2016</v>
      </c>
      <c r="U1254" s="54">
        <v>-1.8737298250198364</v>
      </c>
      <c r="V1254" s="54">
        <v>-1.4828791618347168</v>
      </c>
      <c r="W1254" s="56">
        <v>234.35696411132813</v>
      </c>
    </row>
    <row r="1255" spans="19:23">
      <c r="S1255" s="3" t="s">
        <v>141</v>
      </c>
      <c r="T1255" s="55">
        <v>2017</v>
      </c>
      <c r="U1255" s="54">
        <v>-2.4310698509216309</v>
      </c>
      <c r="V1255" s="54">
        <v>-1.7528067827224731</v>
      </c>
      <c r="W1255" s="56">
        <v>238.38729858398438</v>
      </c>
    </row>
    <row r="1256" spans="19:23">
      <c r="S1256" s="3" t="s">
        <v>141</v>
      </c>
      <c r="T1256" s="55">
        <v>2018</v>
      </c>
      <c r="U1256" s="54">
        <v>-2.9837565422058105</v>
      </c>
      <c r="V1256" s="54">
        <v>-2.2325582504272461</v>
      </c>
      <c r="W1256" s="56">
        <v>222.91859436035156</v>
      </c>
    </row>
    <row r="1257" spans="19:23">
      <c r="S1257" s="3" t="s">
        <v>141</v>
      </c>
      <c r="T1257" s="55">
        <v>2019</v>
      </c>
      <c r="U1257" s="54">
        <v>-3.3525726795196533</v>
      </c>
      <c r="V1257" s="54">
        <v>-2.1253745555877686</v>
      </c>
      <c r="W1257" s="56">
        <v>227.34587097167969</v>
      </c>
    </row>
    <row r="1258" spans="19:23">
      <c r="S1258" s="3" t="s">
        <v>141</v>
      </c>
      <c r="T1258" s="55">
        <v>2020</v>
      </c>
      <c r="U1258" s="54">
        <v>-2.8087878227233887</v>
      </c>
      <c r="V1258" s="54">
        <v>-3.3950130939483643</v>
      </c>
      <c r="W1258" s="56">
        <v>205.87083435058594</v>
      </c>
    </row>
    <row r="1259" spans="19:23">
      <c r="S1259" s="3" t="s">
        <v>141</v>
      </c>
      <c r="T1259" s="55">
        <v>2021</v>
      </c>
      <c r="U1259" s="54">
        <v>-0.19970856606960297</v>
      </c>
      <c r="V1259" s="54">
        <v>-3.1993587017059326</v>
      </c>
      <c r="W1259" s="56">
        <v>195.38128662109375</v>
      </c>
    </row>
    <row r="1260" spans="19:23">
      <c r="S1260" s="3" t="s">
        <v>142</v>
      </c>
      <c r="T1260" s="55">
        <v>2000</v>
      </c>
      <c r="U1260" s="54">
        <v>0</v>
      </c>
      <c r="V1260" s="54">
        <v>0</v>
      </c>
      <c r="W1260" s="56"/>
    </row>
    <row r="1261" spans="19:23">
      <c r="S1261" s="3" t="s">
        <v>142</v>
      </c>
      <c r="T1261" s="55">
        <v>2001</v>
      </c>
      <c r="U1261" s="54">
        <v>1.2356344610452652E-2</v>
      </c>
      <c r="V1261" s="54">
        <v>1.6296226978302002</v>
      </c>
      <c r="W1261" s="56">
        <v>125.25920867919922</v>
      </c>
    </row>
    <row r="1262" spans="19:23">
      <c r="S1262" s="3" t="s">
        <v>142</v>
      </c>
      <c r="T1262" s="55">
        <v>2002</v>
      </c>
      <c r="U1262" s="54">
        <v>0.62140369415283203</v>
      </c>
      <c r="V1262" s="54">
        <v>2.3798019886016846</v>
      </c>
      <c r="W1262" s="56">
        <v>129.98905944824219</v>
      </c>
    </row>
    <row r="1263" spans="19:23">
      <c r="S1263" s="3" t="s">
        <v>142</v>
      </c>
      <c r="T1263" s="55">
        <v>2003</v>
      </c>
      <c r="U1263" s="54">
        <v>0.4612639844417572</v>
      </c>
      <c r="V1263" s="54">
        <v>1.8373217582702637</v>
      </c>
      <c r="W1263" s="56">
        <v>134.33464050292969</v>
      </c>
    </row>
    <row r="1264" spans="19:23">
      <c r="S1264" s="3" t="s">
        <v>142</v>
      </c>
      <c r="T1264" s="55">
        <v>2004</v>
      </c>
      <c r="U1264" s="54">
        <v>0.16835291683673859</v>
      </c>
      <c r="V1264" s="54">
        <v>1.0503572225570679</v>
      </c>
      <c r="W1264" s="56">
        <v>140.72607421875</v>
      </c>
    </row>
    <row r="1265" spans="19:23">
      <c r="S1265" s="3" t="s">
        <v>142</v>
      </c>
      <c r="T1265" s="55">
        <v>2005</v>
      </c>
      <c r="U1265" s="54">
        <v>0.36621871590614319</v>
      </c>
      <c r="V1265" s="54">
        <v>1.4795987606048584</v>
      </c>
      <c r="W1265" s="56">
        <v>143.27494812011719</v>
      </c>
    </row>
    <row r="1266" spans="19:23">
      <c r="S1266" s="3" t="s">
        <v>142</v>
      </c>
      <c r="T1266" s="55">
        <v>2006</v>
      </c>
      <c r="U1266" s="54">
        <v>0.33355742692947388</v>
      </c>
      <c r="V1266" s="54">
        <v>0.42681926488876343</v>
      </c>
      <c r="W1266" s="56">
        <v>148.79225158691406</v>
      </c>
    </row>
    <row r="1267" spans="19:23">
      <c r="S1267" s="3" t="s">
        <v>142</v>
      </c>
      <c r="T1267" s="55">
        <v>2007</v>
      </c>
      <c r="U1267" s="54">
        <v>0.54747551679611206</v>
      </c>
      <c r="V1267" s="54">
        <v>-7.6333194971084595E-2</v>
      </c>
      <c r="W1267" s="56">
        <v>155.91952514648438</v>
      </c>
    </row>
    <row r="1268" spans="19:23">
      <c r="S1268" s="3" t="s">
        <v>142</v>
      </c>
      <c r="T1268" s="55">
        <v>2008</v>
      </c>
      <c r="U1268" s="54">
        <v>-0.24490019679069519</v>
      </c>
      <c r="V1268" s="54">
        <v>0.29094898700714111</v>
      </c>
      <c r="W1268" s="56">
        <v>152.28402709960938</v>
      </c>
    </row>
    <row r="1269" spans="19:23">
      <c r="S1269" s="3" t="s">
        <v>142</v>
      </c>
      <c r="T1269" s="55">
        <v>2009</v>
      </c>
      <c r="U1269" s="54">
        <v>-0.69926506280899048</v>
      </c>
      <c r="V1269" s="54">
        <v>0.35046607255935669</v>
      </c>
      <c r="W1269" s="56">
        <v>163.01951599121094</v>
      </c>
    </row>
    <row r="1270" spans="19:23">
      <c r="S1270" s="3" t="s">
        <v>142</v>
      </c>
      <c r="T1270" s="55">
        <v>2010</v>
      </c>
      <c r="U1270" s="54">
        <v>-2.0978591442108154</v>
      </c>
      <c r="V1270" s="54">
        <v>-1.178760290145874</v>
      </c>
      <c r="W1270" s="56">
        <v>156.24382019042969</v>
      </c>
    </row>
    <row r="1271" spans="19:23">
      <c r="S1271" s="3" t="s">
        <v>142</v>
      </c>
      <c r="T1271" s="55">
        <v>2011</v>
      </c>
      <c r="U1271" s="54">
        <v>-3.1413407325744629</v>
      </c>
      <c r="V1271" s="54">
        <v>-2.4428925514221191</v>
      </c>
      <c r="W1271" s="56">
        <v>163.13523864746094</v>
      </c>
    </row>
    <row r="1272" spans="19:23">
      <c r="S1272" s="3" t="s">
        <v>142</v>
      </c>
      <c r="T1272" s="55">
        <v>2012</v>
      </c>
      <c r="U1272" s="54">
        <v>-3.6584818363189697</v>
      </c>
      <c r="V1272" s="54">
        <v>-3.003840446472168</v>
      </c>
      <c r="W1272" s="56">
        <v>219.37078857421875</v>
      </c>
    </row>
    <row r="1273" spans="19:23">
      <c r="S1273" s="3" t="s">
        <v>142</v>
      </c>
      <c r="T1273" s="55">
        <v>2013</v>
      </c>
      <c r="U1273" s="54">
        <v>-3.4017090797424316</v>
      </c>
      <c r="V1273" s="54">
        <v>-1.9459359645843506</v>
      </c>
      <c r="W1273" s="56">
        <v>223.43406677246094</v>
      </c>
    </row>
    <row r="1274" spans="19:23">
      <c r="S1274" s="3" t="s">
        <v>142</v>
      </c>
      <c r="T1274" s="55">
        <v>2014</v>
      </c>
      <c r="U1274" s="54">
        <v>-3.7412896156311035</v>
      </c>
      <c r="V1274" s="54">
        <v>-3.1195113658905029</v>
      </c>
      <c r="W1274" s="56">
        <v>229.33206176757813</v>
      </c>
    </row>
    <row r="1275" spans="19:23">
      <c r="S1275" s="3" t="s">
        <v>142</v>
      </c>
      <c r="T1275" s="55">
        <v>2015</v>
      </c>
      <c r="U1275" s="54">
        <v>-3.4456498622894287</v>
      </c>
      <c r="V1275" s="54">
        <v>-2.9953122138977051</v>
      </c>
      <c r="W1275" s="56">
        <v>237.84039306640625</v>
      </c>
    </row>
    <row r="1276" spans="19:23">
      <c r="S1276" s="3" t="s">
        <v>142</v>
      </c>
      <c r="T1276" s="55">
        <v>2016</v>
      </c>
      <c r="U1276" s="54">
        <v>-3.3687467575073242</v>
      </c>
      <c r="V1276" s="54">
        <v>-3.4516298770904541</v>
      </c>
      <c r="W1276" s="56">
        <v>281.04928588867188</v>
      </c>
    </row>
    <row r="1277" spans="19:23">
      <c r="S1277" s="3" t="s">
        <v>142</v>
      </c>
      <c r="T1277" s="55">
        <v>2017</v>
      </c>
      <c r="U1277" s="54">
        <v>-4.225304126739502</v>
      </c>
      <c r="V1277" s="54">
        <v>-3.9966723918914795</v>
      </c>
      <c r="W1277" s="56">
        <v>285.49462890625</v>
      </c>
    </row>
    <row r="1278" spans="19:23">
      <c r="S1278" s="3" t="s">
        <v>142</v>
      </c>
      <c r="T1278" s="55">
        <v>2018</v>
      </c>
      <c r="U1278" s="54">
        <v>-4.54071044921875</v>
      </c>
      <c r="V1278" s="54">
        <v>-4.0257101058959961</v>
      </c>
      <c r="W1278" s="56">
        <v>286.8575439453125</v>
      </c>
    </row>
    <row r="1279" spans="19:23">
      <c r="S1279" s="3" t="s">
        <v>142</v>
      </c>
      <c r="T1279" s="55">
        <v>2019</v>
      </c>
      <c r="U1279" s="54">
        <v>-4.8638553619384766</v>
      </c>
      <c r="V1279" s="54">
        <v>-3.6532731056213379</v>
      </c>
      <c r="W1279" s="56">
        <v>292.0382080078125</v>
      </c>
    </row>
    <row r="1280" spans="19:23">
      <c r="S1280" s="3" t="s">
        <v>142</v>
      </c>
      <c r="T1280" s="55">
        <v>2020</v>
      </c>
      <c r="U1280" s="54">
        <v>-4.1605749130249023</v>
      </c>
      <c r="V1280" s="54">
        <v>-5.3379583358764648</v>
      </c>
      <c r="W1280" s="56">
        <v>306.9140625</v>
      </c>
    </row>
    <row r="1281" spans="19:23">
      <c r="S1281" s="3" t="s">
        <v>142</v>
      </c>
      <c r="T1281" s="55">
        <v>2021</v>
      </c>
      <c r="U1281" s="54">
        <v>-0.82124978303909302</v>
      </c>
      <c r="V1281" s="54">
        <v>-5.1593770980834961</v>
      </c>
      <c r="W1281" s="56">
        <v>291.26040649414063</v>
      </c>
    </row>
    <row r="1282" spans="19:23">
      <c r="S1282" s="3" t="s">
        <v>143</v>
      </c>
      <c r="T1282" s="55">
        <v>2000</v>
      </c>
      <c r="U1282" s="54">
        <v>0</v>
      </c>
      <c r="V1282" s="54">
        <v>0</v>
      </c>
      <c r="W1282" s="56"/>
    </row>
    <row r="1283" spans="19:23">
      <c r="S1283" s="3" t="s">
        <v>143</v>
      </c>
      <c r="T1283" s="55">
        <v>2001</v>
      </c>
      <c r="U1283" s="54">
        <v>-0.75487679243087769</v>
      </c>
      <c r="V1283" s="54">
        <v>1.0412381887435913</v>
      </c>
      <c r="W1283" s="56">
        <v>414.38436889648438</v>
      </c>
    </row>
    <row r="1284" spans="19:23">
      <c r="S1284" s="3" t="s">
        <v>143</v>
      </c>
      <c r="T1284" s="55">
        <v>2002</v>
      </c>
      <c r="U1284" s="54">
        <v>-0.36409106850624084</v>
      </c>
      <c r="V1284" s="54">
        <v>1.3898675441741943</v>
      </c>
      <c r="W1284" s="56">
        <v>432.67007446289063</v>
      </c>
    </row>
    <row r="1285" spans="19:23">
      <c r="S1285" s="3" t="s">
        <v>143</v>
      </c>
      <c r="T1285" s="55">
        <v>2003</v>
      </c>
      <c r="U1285" s="54">
        <v>-0.62544429302215576</v>
      </c>
      <c r="V1285" s="54">
        <v>0.53920751810073853</v>
      </c>
      <c r="W1285" s="56">
        <v>449.84548950195313</v>
      </c>
    </row>
    <row r="1286" spans="19:23">
      <c r="S1286" s="3" t="s">
        <v>143</v>
      </c>
      <c r="T1286" s="55">
        <v>2004</v>
      </c>
      <c r="U1286" s="54">
        <v>-0.56433969736099243</v>
      </c>
      <c r="V1286" s="54">
        <v>0.16698895394802094</v>
      </c>
      <c r="W1286" s="56">
        <v>473.83929443359375</v>
      </c>
    </row>
    <row r="1287" spans="19:23">
      <c r="S1287" s="3" t="s">
        <v>143</v>
      </c>
      <c r="T1287" s="55">
        <v>2005</v>
      </c>
      <c r="U1287" s="54">
        <v>-0.3828197717666626</v>
      </c>
      <c r="V1287" s="54">
        <v>0.63218265771865845</v>
      </c>
      <c r="W1287" s="56">
        <v>484.5848388671875</v>
      </c>
    </row>
    <row r="1288" spans="19:23">
      <c r="S1288" s="3" t="s">
        <v>143</v>
      </c>
      <c r="T1288" s="55">
        <v>2006</v>
      </c>
      <c r="U1288" s="54">
        <v>0.29723864793777466</v>
      </c>
      <c r="V1288" s="54">
        <v>0.33914318680763245</v>
      </c>
      <c r="W1288" s="56">
        <v>578.3028564453125</v>
      </c>
    </row>
    <row r="1289" spans="19:23">
      <c r="S1289" s="3" t="s">
        <v>143</v>
      </c>
      <c r="T1289" s="55">
        <v>2007</v>
      </c>
      <c r="U1289" s="54">
        <v>0.27497059106826782</v>
      </c>
      <c r="V1289" s="54">
        <v>-0.90885990858078003</v>
      </c>
      <c r="W1289" s="56">
        <v>607.86346435546875</v>
      </c>
    </row>
    <row r="1290" spans="19:23">
      <c r="S1290" s="3" t="s">
        <v>143</v>
      </c>
      <c r="T1290" s="55">
        <v>2008</v>
      </c>
      <c r="U1290" s="54">
        <v>-1.0068560838699341</v>
      </c>
      <c r="V1290" s="54">
        <v>-0.70968389511108398</v>
      </c>
      <c r="W1290" s="56">
        <v>605.30804443359375</v>
      </c>
    </row>
    <row r="1291" spans="19:23">
      <c r="S1291" s="3" t="s">
        <v>143</v>
      </c>
      <c r="T1291" s="55">
        <v>2009</v>
      </c>
      <c r="U1291" s="54">
        <v>-1.2061789035797119</v>
      </c>
      <c r="V1291" s="54">
        <v>6.3474886119365692E-2</v>
      </c>
      <c r="W1291" s="56">
        <v>649.65240478515625</v>
      </c>
    </row>
    <row r="1292" spans="19:23">
      <c r="S1292" s="3" t="s">
        <v>143</v>
      </c>
      <c r="T1292" s="55">
        <v>2010</v>
      </c>
      <c r="U1292" s="54">
        <v>-2.0070288181304932</v>
      </c>
      <c r="V1292" s="54">
        <v>-0.35609760880470276</v>
      </c>
      <c r="W1292" s="56">
        <v>672.3314208984375</v>
      </c>
    </row>
    <row r="1293" spans="19:23">
      <c r="S1293" s="3" t="s">
        <v>143</v>
      </c>
      <c r="T1293" s="55">
        <v>2011</v>
      </c>
      <c r="U1293" s="54">
        <v>-3.0042407512664795</v>
      </c>
      <c r="V1293" s="54">
        <v>-1.4956188201904297</v>
      </c>
      <c r="W1293" s="56">
        <v>704.0675048828125</v>
      </c>
    </row>
    <row r="1294" spans="19:23">
      <c r="S1294" s="3" t="s">
        <v>143</v>
      </c>
      <c r="T1294" s="55">
        <v>2012</v>
      </c>
      <c r="U1294" s="54">
        <v>-2.9505236148834229</v>
      </c>
      <c r="V1294" s="54">
        <v>-1.1259335279464722</v>
      </c>
      <c r="W1294" s="56">
        <v>665.1146240234375</v>
      </c>
    </row>
    <row r="1295" spans="19:23">
      <c r="S1295" s="3" t="s">
        <v>143</v>
      </c>
      <c r="T1295" s="55">
        <v>2013</v>
      </c>
      <c r="U1295" s="54">
        <v>-2.8264915943145752</v>
      </c>
      <c r="V1295" s="54">
        <v>-4.6728834509849548E-2</v>
      </c>
      <c r="W1295" s="56">
        <v>678.41217041015625</v>
      </c>
    </row>
    <row r="1296" spans="19:23">
      <c r="S1296" s="3" t="s">
        <v>143</v>
      </c>
      <c r="T1296" s="55">
        <v>2014</v>
      </c>
      <c r="U1296" s="54">
        <v>-3.0418910980224609</v>
      </c>
      <c r="V1296" s="54">
        <v>-1.2568861246109009</v>
      </c>
      <c r="W1296" s="56">
        <v>600.67791748046875</v>
      </c>
    </row>
    <row r="1297" spans="19:23">
      <c r="S1297" s="3" t="s">
        <v>143</v>
      </c>
      <c r="T1297" s="55">
        <v>2015</v>
      </c>
      <c r="U1297" s="54">
        <v>-2.48724365234375</v>
      </c>
      <c r="V1297" s="54">
        <v>-0.80955702066421509</v>
      </c>
      <c r="W1297" s="56">
        <v>623.67083740234375</v>
      </c>
    </row>
    <row r="1298" spans="19:23">
      <c r="S1298" s="3" t="s">
        <v>143</v>
      </c>
      <c r="T1298" s="55">
        <v>2016</v>
      </c>
      <c r="U1298" s="54">
        <v>-1.8349310159683228</v>
      </c>
      <c r="V1298" s="54">
        <v>-0.51693427562713623</v>
      </c>
      <c r="W1298" s="56">
        <v>636.94134521484375</v>
      </c>
    </row>
    <row r="1299" spans="19:23">
      <c r="S1299" s="3" t="s">
        <v>143</v>
      </c>
      <c r="T1299" s="55">
        <v>2017</v>
      </c>
      <c r="U1299" s="54">
        <v>-2.9789059162139893</v>
      </c>
      <c r="V1299" s="54">
        <v>-1.3538421392440796</v>
      </c>
      <c r="W1299" s="56">
        <v>647.7313232421875</v>
      </c>
    </row>
    <row r="1300" spans="19:23">
      <c r="S1300" s="3" t="s">
        <v>143</v>
      </c>
      <c r="T1300" s="55">
        <v>2018</v>
      </c>
      <c r="U1300" s="54">
        <v>-3.9372718334197998</v>
      </c>
      <c r="V1300" s="54">
        <v>-2.268075704574585</v>
      </c>
      <c r="W1300" s="56">
        <v>708.08416748046875</v>
      </c>
    </row>
    <row r="1301" spans="19:23">
      <c r="S1301" s="3" t="s">
        <v>143</v>
      </c>
      <c r="T1301" s="55">
        <v>2019</v>
      </c>
      <c r="U1301" s="54">
        <v>-3.7628016471862793</v>
      </c>
      <c r="V1301" s="54">
        <v>-0.91016495227813721</v>
      </c>
      <c r="W1301" s="56">
        <v>722.82080078125</v>
      </c>
    </row>
    <row r="1302" spans="19:23">
      <c r="S1302" s="3" t="s">
        <v>143</v>
      </c>
      <c r="T1302" s="55">
        <v>2020</v>
      </c>
      <c r="U1302" s="54">
        <v>-2.4170544147491455</v>
      </c>
      <c r="V1302" s="54">
        <v>-2.2860720157623291</v>
      </c>
      <c r="W1302" s="56">
        <v>704.2689208984375</v>
      </c>
    </row>
    <row r="1303" spans="19:23">
      <c r="S1303" s="3" t="s">
        <v>143</v>
      </c>
      <c r="T1303" s="55">
        <v>2021</v>
      </c>
      <c r="U1303" s="54">
        <v>1.3715547323226929</v>
      </c>
      <c r="V1303" s="54">
        <v>-2.5496110916137695</v>
      </c>
      <c r="W1303" s="56">
        <v>670.78271484375</v>
      </c>
    </row>
    <row r="1304" spans="19:23">
      <c r="S1304" s="3" t="s">
        <v>144</v>
      </c>
      <c r="T1304" s="55">
        <v>2000</v>
      </c>
      <c r="U1304" s="54">
        <v>0</v>
      </c>
      <c r="V1304" s="54">
        <v>0</v>
      </c>
      <c r="W1304" s="56"/>
    </row>
    <row r="1305" spans="19:23">
      <c r="S1305" s="3" t="s">
        <v>144</v>
      </c>
      <c r="T1305" s="55">
        <v>2001</v>
      </c>
      <c r="U1305" s="54">
        <v>-0.30813503265380859</v>
      </c>
      <c r="V1305" s="54">
        <v>1.8356031179428101</v>
      </c>
      <c r="W1305" s="56">
        <v>826.44189453125</v>
      </c>
    </row>
    <row r="1306" spans="19:23">
      <c r="S1306" s="3" t="s">
        <v>144</v>
      </c>
      <c r="T1306" s="55">
        <v>2002</v>
      </c>
      <c r="U1306" s="54">
        <v>-0.65291929244995117</v>
      </c>
      <c r="V1306" s="54">
        <v>0.99282848834991455</v>
      </c>
      <c r="W1306" s="56">
        <v>857.8944091796875</v>
      </c>
    </row>
    <row r="1307" spans="19:23">
      <c r="S1307" s="3" t="s">
        <v>144</v>
      </c>
      <c r="T1307" s="55">
        <v>2003</v>
      </c>
      <c r="U1307" s="54">
        <v>8.6861088871955872E-2</v>
      </c>
      <c r="V1307" s="54">
        <v>1.7542879581451416</v>
      </c>
      <c r="W1307" s="56">
        <v>886.7476806640625</v>
      </c>
    </row>
    <row r="1308" spans="19:23">
      <c r="S1308" s="3" t="s">
        <v>144</v>
      </c>
      <c r="T1308" s="55">
        <v>2004</v>
      </c>
      <c r="U1308" s="54">
        <v>0.39451071619987488</v>
      </c>
      <c r="V1308" s="54">
        <v>1.7847977876663208</v>
      </c>
      <c r="W1308" s="56">
        <v>929.17608642578125</v>
      </c>
    </row>
    <row r="1309" spans="19:23">
      <c r="S1309" s="3" t="s">
        <v>144</v>
      </c>
      <c r="T1309" s="55">
        <v>2005</v>
      </c>
      <c r="U1309" s="54">
        <v>0.96976280212402344</v>
      </c>
      <c r="V1309" s="54">
        <v>2.898545503616333</v>
      </c>
      <c r="W1309" s="56">
        <v>946.07147216796875</v>
      </c>
    </row>
    <row r="1310" spans="19:23">
      <c r="S1310" s="3" t="s">
        <v>144</v>
      </c>
      <c r="T1310" s="55">
        <v>2006</v>
      </c>
      <c r="U1310" s="54">
        <v>1.1121171712875366</v>
      </c>
      <c r="V1310" s="54">
        <v>1.7188428640365601</v>
      </c>
      <c r="W1310" s="56">
        <v>846.29083251953125</v>
      </c>
    </row>
    <row r="1311" spans="19:23">
      <c r="S1311" s="3" t="s">
        <v>144</v>
      </c>
      <c r="T1311" s="55">
        <v>2007</v>
      </c>
      <c r="U1311" s="54">
        <v>1.3432742357254028</v>
      </c>
      <c r="V1311" s="54">
        <v>0.90579056739807129</v>
      </c>
      <c r="W1311" s="56">
        <v>886.0206298828125</v>
      </c>
    </row>
    <row r="1312" spans="19:23">
      <c r="S1312" s="3" t="s">
        <v>144</v>
      </c>
      <c r="T1312" s="55">
        <v>2008</v>
      </c>
      <c r="U1312" s="54">
        <v>1.0501387119293213</v>
      </c>
      <c r="V1312" s="54">
        <v>2.722517728805542</v>
      </c>
      <c r="W1312" s="56">
        <v>865.601318359375</v>
      </c>
    </row>
    <row r="1313" spans="19:23">
      <c r="S1313" s="3" t="s">
        <v>144</v>
      </c>
      <c r="T1313" s="55">
        <v>2009</v>
      </c>
      <c r="U1313" s="54">
        <v>9.4171524047851563E-2</v>
      </c>
      <c r="V1313" s="54">
        <v>2.228438138961792</v>
      </c>
      <c r="W1313" s="56">
        <v>926.92376708984375</v>
      </c>
    </row>
    <row r="1314" spans="19:23">
      <c r="S1314" s="3" t="s">
        <v>144</v>
      </c>
      <c r="T1314" s="55">
        <v>2010</v>
      </c>
      <c r="U1314" s="54">
        <v>-0.90752220153808594</v>
      </c>
      <c r="V1314" s="54">
        <v>1.4746975898742676</v>
      </c>
      <c r="W1314" s="56">
        <v>971.77423095703125</v>
      </c>
    </row>
    <row r="1315" spans="19:23">
      <c r="S1315" s="3" t="s">
        <v>144</v>
      </c>
      <c r="T1315" s="55">
        <v>2011</v>
      </c>
      <c r="U1315" s="54">
        <v>-1.8142871856689453</v>
      </c>
      <c r="V1315" s="54">
        <v>0.46811693906784058</v>
      </c>
      <c r="W1315" s="56">
        <v>1014.4508666992188</v>
      </c>
    </row>
    <row r="1316" spans="19:23">
      <c r="S1316" s="3" t="s">
        <v>144</v>
      </c>
      <c r="T1316" s="55">
        <v>2012</v>
      </c>
      <c r="U1316" s="54">
        <v>-2.0989959239959717</v>
      </c>
      <c r="V1316" s="54">
        <v>0.30819261074066162</v>
      </c>
      <c r="W1316" s="56">
        <v>1104.568603515625</v>
      </c>
    </row>
    <row r="1317" spans="19:23">
      <c r="S1317" s="3" t="s">
        <v>144</v>
      </c>
      <c r="T1317" s="55">
        <v>2013</v>
      </c>
      <c r="U1317" s="54">
        <v>-2.3931119441986084</v>
      </c>
      <c r="V1317" s="54">
        <v>0.75255382061004639</v>
      </c>
      <c r="W1317" s="56">
        <v>1122.3165283203125</v>
      </c>
    </row>
    <row r="1318" spans="19:23">
      <c r="S1318" s="3" t="s">
        <v>144</v>
      </c>
      <c r="T1318" s="55">
        <v>2014</v>
      </c>
      <c r="U1318" s="54">
        <v>-2.6729178428649902</v>
      </c>
      <c r="V1318" s="54">
        <v>-0.57596051692962646</v>
      </c>
      <c r="W1318" s="56">
        <v>1034.2694091796875</v>
      </c>
    </row>
    <row r="1319" spans="19:23">
      <c r="S1319" s="3" t="s">
        <v>144</v>
      </c>
      <c r="T1319" s="55">
        <v>2015</v>
      </c>
      <c r="U1319" s="54">
        <v>-2.8093500137329102</v>
      </c>
      <c r="V1319" s="54">
        <v>-1.2211476564407349</v>
      </c>
      <c r="W1319" s="56">
        <v>1071.0589599609375</v>
      </c>
    </row>
    <row r="1320" spans="19:23">
      <c r="S1320" s="3" t="s">
        <v>144</v>
      </c>
      <c r="T1320" s="55">
        <v>2016</v>
      </c>
      <c r="U1320" s="54">
        <v>-2.1068596839904785</v>
      </c>
      <c r="V1320" s="54">
        <v>-0.8771439790725708</v>
      </c>
      <c r="W1320" s="56">
        <v>1041.8973388671875</v>
      </c>
    </row>
    <row r="1321" spans="19:23">
      <c r="S1321" s="3" t="s">
        <v>144</v>
      </c>
      <c r="T1321" s="55">
        <v>2017</v>
      </c>
      <c r="U1321" s="54">
        <v>-3.2605676651000977</v>
      </c>
      <c r="V1321" s="54">
        <v>-1.6955528259277344</v>
      </c>
      <c r="W1321" s="56">
        <v>1058.6865234375</v>
      </c>
    </row>
    <row r="1322" spans="19:23">
      <c r="S1322" s="3" t="s">
        <v>144</v>
      </c>
      <c r="T1322" s="55">
        <v>2018</v>
      </c>
      <c r="U1322" s="54">
        <v>-4.3060946464538574</v>
      </c>
      <c r="V1322" s="54">
        <v>-2.7272422313690186</v>
      </c>
      <c r="W1322" s="56">
        <v>1108.6087646484375</v>
      </c>
    </row>
    <row r="1323" spans="19:23">
      <c r="S1323" s="3" t="s">
        <v>144</v>
      </c>
      <c r="T1323" s="55">
        <v>2019</v>
      </c>
      <c r="U1323" s="54">
        <v>-3.8560130596160889</v>
      </c>
      <c r="V1323" s="54">
        <v>-0.90271854400634766</v>
      </c>
      <c r="W1323" s="56">
        <v>1129.1923828125</v>
      </c>
    </row>
    <row r="1324" spans="19:23">
      <c r="S1324" s="3" t="s">
        <v>144</v>
      </c>
      <c r="T1324" s="55">
        <v>2020</v>
      </c>
      <c r="U1324" s="54">
        <v>-2.2298262119293213</v>
      </c>
      <c r="V1324" s="54">
        <v>-1.9390437602996826</v>
      </c>
      <c r="W1324" s="56">
        <v>1098.8563232421875</v>
      </c>
    </row>
    <row r="1325" spans="19:23">
      <c r="S1325" s="3" t="s">
        <v>144</v>
      </c>
      <c r="T1325" s="55">
        <v>2021</v>
      </c>
      <c r="U1325" s="54">
        <v>1.6724473237991333</v>
      </c>
      <c r="V1325" s="54">
        <v>-2.1582021713256836</v>
      </c>
      <c r="W1325" s="56">
        <v>1045.609619140625</v>
      </c>
    </row>
    <row r="1326" spans="19:23">
      <c r="S1326" s="3" t="s">
        <v>145</v>
      </c>
      <c r="T1326" s="55">
        <v>2000</v>
      </c>
      <c r="U1326" s="54">
        <v>0</v>
      </c>
      <c r="V1326" s="54">
        <v>0</v>
      </c>
      <c r="W1326" s="56"/>
    </row>
    <row r="1327" spans="19:23">
      <c r="S1327" s="3" t="s">
        <v>145</v>
      </c>
      <c r="T1327" s="55">
        <v>2001</v>
      </c>
      <c r="U1327" s="54">
        <v>-0.30638682842254639</v>
      </c>
      <c r="V1327" s="54">
        <v>1.1273801326751709</v>
      </c>
      <c r="W1327" s="56">
        <v>194.89675903320313</v>
      </c>
    </row>
    <row r="1328" spans="19:23">
      <c r="S1328" s="3" t="s">
        <v>145</v>
      </c>
      <c r="T1328" s="55">
        <v>2002</v>
      </c>
      <c r="U1328" s="54">
        <v>7.050689309835434E-2</v>
      </c>
      <c r="V1328" s="54">
        <v>1.5150885581970215</v>
      </c>
      <c r="W1328" s="56">
        <v>202.81692504882813</v>
      </c>
    </row>
    <row r="1329" spans="19:23">
      <c r="S1329" s="3" t="s">
        <v>145</v>
      </c>
      <c r="T1329" s="55">
        <v>2003</v>
      </c>
      <c r="U1329" s="54">
        <v>-0.15816189348697662</v>
      </c>
      <c r="V1329" s="54">
        <v>0.85901814699172974</v>
      </c>
      <c r="W1329" s="56">
        <v>210.17056274414063</v>
      </c>
    </row>
    <row r="1330" spans="19:23">
      <c r="S1330" s="3" t="s">
        <v>145</v>
      </c>
      <c r="T1330" s="55">
        <v>2004</v>
      </c>
      <c r="U1330" s="54">
        <v>-0.3648872971534729</v>
      </c>
      <c r="V1330" s="54">
        <v>0.20061944425106049</v>
      </c>
      <c r="W1330" s="56">
        <v>220.87113952636719</v>
      </c>
    </row>
    <row r="1331" spans="19:23">
      <c r="S1331" s="3" t="s">
        <v>145</v>
      </c>
      <c r="T1331" s="55">
        <v>2005</v>
      </c>
      <c r="U1331" s="54">
        <v>-0.33362689614295959</v>
      </c>
      <c r="V1331" s="54">
        <v>0.36931127309799194</v>
      </c>
      <c r="W1331" s="56">
        <v>225.62178039550781</v>
      </c>
    </row>
    <row r="1332" spans="19:23">
      <c r="S1332" s="3" t="s">
        <v>145</v>
      </c>
      <c r="T1332" s="55">
        <v>2006</v>
      </c>
      <c r="U1332" s="54">
        <v>-0.12264407426118851</v>
      </c>
      <c r="V1332" s="54">
        <v>-0.31587868928909302</v>
      </c>
      <c r="W1332" s="56">
        <v>227.62779235839844</v>
      </c>
    </row>
    <row r="1333" spans="19:23">
      <c r="S1333" s="3" t="s">
        <v>145</v>
      </c>
      <c r="T1333" s="55">
        <v>2007</v>
      </c>
      <c r="U1333" s="54">
        <v>0.10532274842262268</v>
      </c>
      <c r="V1333" s="54">
        <v>-0.81010246276855469</v>
      </c>
      <c r="W1333" s="56">
        <v>238.95648193359375</v>
      </c>
    </row>
    <row r="1334" spans="19:23">
      <c r="S1334" s="3" t="s">
        <v>145</v>
      </c>
      <c r="T1334" s="55">
        <v>2008</v>
      </c>
      <c r="U1334" s="54">
        <v>-0.60885357856750488</v>
      </c>
      <c r="V1334" s="54">
        <v>-0.29156571626663208</v>
      </c>
      <c r="W1334" s="56">
        <v>258.49700927734375</v>
      </c>
    </row>
    <row r="1335" spans="19:23">
      <c r="S1335" s="3" t="s">
        <v>145</v>
      </c>
      <c r="T1335" s="55">
        <v>2009</v>
      </c>
      <c r="U1335" s="54">
        <v>-0.68741941452026367</v>
      </c>
      <c r="V1335" s="54">
        <v>0.35965803265571594</v>
      </c>
      <c r="W1335" s="56">
        <v>277.40374755859375</v>
      </c>
    </row>
    <row r="1336" spans="19:23">
      <c r="S1336" s="3" t="s">
        <v>145</v>
      </c>
      <c r="T1336" s="55">
        <v>2010</v>
      </c>
      <c r="U1336" s="54">
        <v>-1.8772027492523193</v>
      </c>
      <c r="V1336" s="54">
        <v>-0.85506093502044678</v>
      </c>
      <c r="W1336" s="56">
        <v>259.86636352539063</v>
      </c>
    </row>
    <row r="1337" spans="19:23">
      <c r="S1337" s="3" t="s">
        <v>145</v>
      </c>
      <c r="T1337" s="55">
        <v>2011</v>
      </c>
      <c r="U1337" s="54">
        <v>-2.7004122734069824</v>
      </c>
      <c r="V1337" s="54">
        <v>-1.7914848327636719</v>
      </c>
      <c r="W1337" s="56">
        <v>271.86154174804688</v>
      </c>
    </row>
    <row r="1338" spans="19:23">
      <c r="S1338" s="3" t="s">
        <v>145</v>
      </c>
      <c r="T1338" s="55">
        <v>2012</v>
      </c>
      <c r="U1338" s="54">
        <v>-2.8914573192596436</v>
      </c>
      <c r="V1338" s="54">
        <v>-1.8692203760147095</v>
      </c>
      <c r="W1338" s="56">
        <v>300.21286010742188</v>
      </c>
    </row>
    <row r="1339" spans="19:23">
      <c r="S1339" s="3" t="s">
        <v>145</v>
      </c>
      <c r="T1339" s="55">
        <v>2013</v>
      </c>
      <c r="U1339" s="54">
        <v>-2.454704761505127</v>
      </c>
      <c r="V1339" s="54">
        <v>-0.5738379955291748</v>
      </c>
      <c r="W1339" s="56">
        <v>305.96978759765625</v>
      </c>
    </row>
    <row r="1340" spans="19:23">
      <c r="S1340" s="3" t="s">
        <v>145</v>
      </c>
      <c r="T1340" s="55">
        <v>2014</v>
      </c>
      <c r="U1340" s="54">
        <v>-2.4617245197296143</v>
      </c>
      <c r="V1340" s="54">
        <v>-1.2181265354156494</v>
      </c>
      <c r="W1340" s="56">
        <v>307.44564819335938</v>
      </c>
    </row>
    <row r="1341" spans="19:23">
      <c r="S1341" s="3" t="s">
        <v>145</v>
      </c>
      <c r="T1341" s="55">
        <v>2015</v>
      </c>
      <c r="U1341" s="54">
        <v>-2.2349700927734375</v>
      </c>
      <c r="V1341" s="54">
        <v>-1.1786742210388184</v>
      </c>
      <c r="W1341" s="56">
        <v>319.55502319335938</v>
      </c>
    </row>
    <row r="1342" spans="19:23">
      <c r="S1342" s="3" t="s">
        <v>145</v>
      </c>
      <c r="T1342" s="55">
        <v>2016</v>
      </c>
      <c r="U1342" s="54">
        <v>-2.051382303237915</v>
      </c>
      <c r="V1342" s="54">
        <v>-1.4377627372741699</v>
      </c>
      <c r="W1342" s="56">
        <v>322.59890747070313</v>
      </c>
    </row>
    <row r="1343" spans="19:23">
      <c r="S1343" s="3" t="s">
        <v>145</v>
      </c>
      <c r="T1343" s="55">
        <v>2017</v>
      </c>
      <c r="U1343" s="54">
        <v>-2.9832055568695068</v>
      </c>
      <c r="V1343" s="54">
        <v>-2.1420793533325195</v>
      </c>
      <c r="W1343" s="56">
        <v>328.25076293945313</v>
      </c>
    </row>
    <row r="1344" spans="19:23">
      <c r="S1344" s="3" t="s">
        <v>145</v>
      </c>
      <c r="T1344" s="55">
        <v>2018</v>
      </c>
      <c r="U1344" s="54">
        <v>-3.4792699813842773</v>
      </c>
      <c r="V1344" s="54">
        <v>-2.4644134044647217</v>
      </c>
      <c r="W1344" s="56">
        <v>355.46405029296875</v>
      </c>
    </row>
    <row r="1345" spans="19:23">
      <c r="S1345" s="3" t="s">
        <v>145</v>
      </c>
      <c r="T1345" s="55">
        <v>2019</v>
      </c>
      <c r="U1345" s="54">
        <v>-3.7644336223602295</v>
      </c>
      <c r="V1345" s="54">
        <v>-2.0783438682556152</v>
      </c>
      <c r="W1345" s="56">
        <v>362.97067260742188</v>
      </c>
    </row>
    <row r="1346" spans="19:23">
      <c r="S1346" s="3" t="s">
        <v>145</v>
      </c>
      <c r="T1346" s="55">
        <v>2020</v>
      </c>
      <c r="U1346" s="54">
        <v>-3.1249487400054932</v>
      </c>
      <c r="V1346" s="54">
        <v>-3.7227919101715088</v>
      </c>
      <c r="W1346" s="56">
        <v>386.40652465820313</v>
      </c>
    </row>
    <row r="1347" spans="19:23">
      <c r="S1347" s="3" t="s">
        <v>145</v>
      </c>
      <c r="T1347" s="55">
        <v>2021</v>
      </c>
      <c r="U1347" s="54">
        <v>-9.3744814395904541E-2</v>
      </c>
      <c r="V1347" s="54">
        <v>-3.8163762092590332</v>
      </c>
      <c r="W1347" s="56">
        <v>367.87689208984375</v>
      </c>
    </row>
    <row r="1348" spans="19:23">
      <c r="S1348" s="3" t="s">
        <v>146</v>
      </c>
      <c r="T1348" s="55">
        <v>2000</v>
      </c>
      <c r="U1348" s="54">
        <v>0</v>
      </c>
      <c r="V1348" s="54">
        <v>0</v>
      </c>
      <c r="W1348" s="56"/>
    </row>
    <row r="1349" spans="19:23">
      <c r="S1349" s="3" t="s">
        <v>146</v>
      </c>
      <c r="T1349" s="55">
        <v>2001</v>
      </c>
      <c r="U1349" s="54">
        <v>4.3911479413509369E-2</v>
      </c>
      <c r="V1349" s="54">
        <v>1.9676343202590942</v>
      </c>
      <c r="W1349" s="56">
        <v>276.77182006835938</v>
      </c>
    </row>
    <row r="1350" spans="19:23">
      <c r="S1350" s="3" t="s">
        <v>146</v>
      </c>
      <c r="T1350" s="55">
        <v>2002</v>
      </c>
      <c r="U1350" s="54">
        <v>0.50297325849533081</v>
      </c>
      <c r="V1350" s="54">
        <v>2.4622893333435059</v>
      </c>
      <c r="W1350" s="56">
        <v>287.53384399414063</v>
      </c>
    </row>
    <row r="1351" spans="19:23">
      <c r="S1351" s="3" t="s">
        <v>146</v>
      </c>
      <c r="T1351" s="55">
        <v>2003</v>
      </c>
      <c r="U1351" s="54">
        <v>0.42743691802024841</v>
      </c>
      <c r="V1351" s="54">
        <v>1.9948680400848389</v>
      </c>
      <c r="W1351" s="56">
        <v>297.64810180664063</v>
      </c>
    </row>
    <row r="1352" spans="19:23">
      <c r="S1352" s="3" t="s">
        <v>146</v>
      </c>
      <c r="T1352" s="55">
        <v>2004</v>
      </c>
      <c r="U1352" s="54">
        <v>0.71463614702224731</v>
      </c>
      <c r="V1352" s="54">
        <v>2.0747730731964111</v>
      </c>
      <c r="W1352" s="56">
        <v>312.38629150390625</v>
      </c>
    </row>
    <row r="1353" spans="19:23">
      <c r="S1353" s="3" t="s">
        <v>146</v>
      </c>
      <c r="T1353" s="55">
        <v>2005</v>
      </c>
      <c r="U1353" s="54">
        <v>0.57209473848342896</v>
      </c>
      <c r="V1353" s="54">
        <v>1.9808439016342163</v>
      </c>
      <c r="W1353" s="56">
        <v>318.69000244140625</v>
      </c>
    </row>
    <row r="1354" spans="19:23">
      <c r="S1354" s="3" t="s">
        <v>146</v>
      </c>
      <c r="T1354" s="55">
        <v>2006</v>
      </c>
      <c r="U1354" s="54">
        <v>0.88923323154449463</v>
      </c>
      <c r="V1354" s="54">
        <v>1.3357353210449219</v>
      </c>
      <c r="W1354" s="56">
        <v>409.34002685546875</v>
      </c>
    </row>
    <row r="1355" spans="19:23">
      <c r="S1355" s="3" t="s">
        <v>146</v>
      </c>
      <c r="T1355" s="55">
        <v>2007</v>
      </c>
      <c r="U1355" s="54">
        <v>0.93676888942718506</v>
      </c>
      <c r="V1355" s="54">
        <v>0.42392876744270325</v>
      </c>
      <c r="W1355" s="56">
        <v>429.89541625976563</v>
      </c>
    </row>
    <row r="1356" spans="19:23">
      <c r="S1356" s="3" t="s">
        <v>146</v>
      </c>
      <c r="T1356" s="55">
        <v>2008</v>
      </c>
      <c r="U1356" s="54">
        <v>0.50882625579833984</v>
      </c>
      <c r="V1356" s="54">
        <v>1.6240700483322144</v>
      </c>
      <c r="W1356" s="56">
        <v>501.6014404296875</v>
      </c>
    </row>
    <row r="1357" spans="19:23">
      <c r="S1357" s="3" t="s">
        <v>146</v>
      </c>
      <c r="T1357" s="55">
        <v>2009</v>
      </c>
      <c r="U1357" s="54">
        <v>0.24410250782966614</v>
      </c>
      <c r="V1357" s="54">
        <v>2.076610803604126</v>
      </c>
      <c r="W1357" s="56">
        <v>538.60107421875</v>
      </c>
    </row>
    <row r="1358" spans="19:23">
      <c r="S1358" s="3" t="s">
        <v>146</v>
      </c>
      <c r="T1358" s="55">
        <v>2010</v>
      </c>
      <c r="U1358" s="54">
        <v>-0.77841973304748535</v>
      </c>
      <c r="V1358" s="54">
        <v>1.169242262840271</v>
      </c>
      <c r="W1358" s="56">
        <v>538.28125</v>
      </c>
    </row>
    <row r="1359" spans="19:23">
      <c r="S1359" s="3" t="s">
        <v>146</v>
      </c>
      <c r="T1359" s="55">
        <v>2011</v>
      </c>
      <c r="U1359" s="54">
        <v>-2.1709632873535156</v>
      </c>
      <c r="V1359" s="54">
        <v>-0.6245579719543457</v>
      </c>
      <c r="W1359" s="56">
        <v>563.4329833984375</v>
      </c>
    </row>
    <row r="1360" spans="19:23">
      <c r="S1360" s="3" t="s">
        <v>146</v>
      </c>
      <c r="T1360" s="55">
        <v>2012</v>
      </c>
      <c r="U1360" s="54">
        <v>-2.6259419918060303</v>
      </c>
      <c r="V1360" s="54">
        <v>-1.0795319080352783</v>
      </c>
      <c r="W1360" s="56">
        <v>574.09857177734375</v>
      </c>
    </row>
    <row r="1361" spans="19:23">
      <c r="S1361" s="3" t="s">
        <v>146</v>
      </c>
      <c r="T1361" s="55">
        <v>2013</v>
      </c>
      <c r="U1361" s="54">
        <v>-2.8286147117614746</v>
      </c>
      <c r="V1361" s="54">
        <v>-0.62753403186798096</v>
      </c>
      <c r="W1361" s="56">
        <v>586.4202880859375</v>
      </c>
    </row>
    <row r="1362" spans="19:23">
      <c r="S1362" s="3" t="s">
        <v>146</v>
      </c>
      <c r="T1362" s="55">
        <v>2014</v>
      </c>
      <c r="U1362" s="54">
        <v>-3.377129077911377</v>
      </c>
      <c r="V1362" s="54">
        <v>-2.2138652801513672</v>
      </c>
      <c r="W1362" s="56">
        <v>618.527099609375</v>
      </c>
    </row>
    <row r="1363" spans="19:23">
      <c r="S1363" s="3" t="s">
        <v>146</v>
      </c>
      <c r="T1363" s="55">
        <v>2015</v>
      </c>
      <c r="U1363" s="54">
        <v>-2.7831394672393799</v>
      </c>
      <c r="V1363" s="54">
        <v>-1.6680846214294434</v>
      </c>
      <c r="W1363" s="56">
        <v>643.24993896484375</v>
      </c>
    </row>
    <row r="1364" spans="19:23">
      <c r="S1364" s="3" t="s">
        <v>146</v>
      </c>
      <c r="T1364" s="55">
        <v>2016</v>
      </c>
      <c r="U1364" s="54">
        <v>-2.5789027214050293</v>
      </c>
      <c r="V1364" s="54">
        <v>-1.9956929683685303</v>
      </c>
      <c r="W1364" s="56">
        <v>607.953369140625</v>
      </c>
    </row>
    <row r="1365" spans="19:23">
      <c r="S1365" s="3" t="s">
        <v>146</v>
      </c>
      <c r="T1365" s="55">
        <v>2017</v>
      </c>
      <c r="U1365" s="54">
        <v>-3.330857515335083</v>
      </c>
      <c r="V1365" s="54">
        <v>-2.3128693103790283</v>
      </c>
      <c r="W1365" s="56">
        <v>619.49102783203125</v>
      </c>
    </row>
    <row r="1366" spans="19:23">
      <c r="S1366" s="3" t="s">
        <v>146</v>
      </c>
      <c r="T1366" s="55">
        <v>2018</v>
      </c>
      <c r="U1366" s="54">
        <v>-4.1785674095153809</v>
      </c>
      <c r="V1366" s="54">
        <v>-3.1042754650115967</v>
      </c>
      <c r="W1366" s="56">
        <v>649.8377685546875</v>
      </c>
    </row>
    <row r="1367" spans="19:23">
      <c r="S1367" s="3" t="s">
        <v>146</v>
      </c>
      <c r="T1367" s="55">
        <v>2019</v>
      </c>
      <c r="U1367" s="54">
        <v>-4.5241842269897461</v>
      </c>
      <c r="V1367" s="54">
        <v>-2.6607151031494141</v>
      </c>
      <c r="W1367" s="56">
        <v>663.91925048828125</v>
      </c>
    </row>
    <row r="1368" spans="19:23">
      <c r="S1368" s="3" t="s">
        <v>146</v>
      </c>
      <c r="T1368" s="55">
        <v>2020</v>
      </c>
      <c r="U1368" s="54">
        <v>-3.7583787441253662</v>
      </c>
      <c r="V1368" s="54">
        <v>-4.5969491004943848</v>
      </c>
      <c r="W1368" s="56">
        <v>643.93304443359375</v>
      </c>
    </row>
    <row r="1369" spans="19:23">
      <c r="S1369" s="3" t="s">
        <v>146</v>
      </c>
      <c r="T1369" s="55">
        <v>2021</v>
      </c>
      <c r="U1369" s="54">
        <v>-0.22841648757457733</v>
      </c>
      <c r="V1369" s="54">
        <v>-4.7496271133422852</v>
      </c>
      <c r="W1369" s="56">
        <v>613.3551025390625</v>
      </c>
    </row>
    <row r="1370" spans="19:23">
      <c r="S1370" s="3" t="s">
        <v>147</v>
      </c>
      <c r="T1370" s="55">
        <v>2000</v>
      </c>
      <c r="U1370" s="54">
        <v>0</v>
      </c>
      <c r="V1370" s="54">
        <v>0</v>
      </c>
      <c r="W1370" s="56"/>
    </row>
    <row r="1371" spans="19:23">
      <c r="S1371" s="3" t="s">
        <v>147</v>
      </c>
      <c r="T1371" s="55">
        <v>2001</v>
      </c>
      <c r="U1371" s="54">
        <v>-1.3583319261670113E-2</v>
      </c>
      <c r="V1371" s="54">
        <v>1.6589916944503784</v>
      </c>
      <c r="W1371" s="56">
        <v>319.3746337890625</v>
      </c>
    </row>
    <row r="1372" spans="19:23">
      <c r="S1372" s="3" t="s">
        <v>147</v>
      </c>
      <c r="T1372" s="55">
        <v>2002</v>
      </c>
      <c r="U1372" s="54">
        <v>0.25168171525001526</v>
      </c>
      <c r="V1372" s="54">
        <v>1.8686527013778687</v>
      </c>
      <c r="W1372" s="56">
        <v>333.73989868164063</v>
      </c>
    </row>
    <row r="1373" spans="19:23">
      <c r="S1373" s="3" t="s">
        <v>147</v>
      </c>
      <c r="T1373" s="55">
        <v>2003</v>
      </c>
      <c r="U1373" s="54">
        <v>-1.7651885747909546E-2</v>
      </c>
      <c r="V1373" s="54">
        <v>1.1346876621246338</v>
      </c>
      <c r="W1373" s="56">
        <v>347.14358520507813</v>
      </c>
    </row>
    <row r="1374" spans="19:23">
      <c r="S1374" s="3" t="s">
        <v>147</v>
      </c>
      <c r="T1374" s="55">
        <v>2004</v>
      </c>
      <c r="U1374" s="54">
        <v>4.1604079306125641E-2</v>
      </c>
      <c r="V1374" s="54">
        <v>0.88363045454025269</v>
      </c>
      <c r="W1374" s="56">
        <v>366.20083618164063</v>
      </c>
    </row>
    <row r="1375" spans="19:23">
      <c r="S1375" s="3" t="s">
        <v>147</v>
      </c>
      <c r="T1375" s="55">
        <v>2005</v>
      </c>
      <c r="U1375" s="54">
        <v>-8.4411278367042542E-2</v>
      </c>
      <c r="V1375" s="54">
        <v>0.80679523944854736</v>
      </c>
      <c r="W1375" s="56">
        <v>375.38671875</v>
      </c>
    </row>
    <row r="1376" spans="19:23">
      <c r="S1376" s="3" t="s">
        <v>147</v>
      </c>
      <c r="T1376" s="55">
        <v>2006</v>
      </c>
      <c r="U1376" s="54">
        <v>0.22354157269001007</v>
      </c>
      <c r="V1376" s="54">
        <v>0.24389649927616119</v>
      </c>
      <c r="W1376" s="56">
        <v>387.79165649414063</v>
      </c>
    </row>
    <row r="1377" spans="19:23">
      <c r="S1377" s="3" t="s">
        <v>147</v>
      </c>
      <c r="T1377" s="55">
        <v>2007</v>
      </c>
      <c r="U1377" s="54">
        <v>0.54283684492111206</v>
      </c>
      <c r="V1377" s="54">
        <v>-0.12330856174230576</v>
      </c>
      <c r="W1377" s="56">
        <v>408.79586791992188</v>
      </c>
    </row>
    <row r="1378" spans="19:23">
      <c r="S1378" s="3" t="s">
        <v>147</v>
      </c>
      <c r="T1378" s="55">
        <v>2008</v>
      </c>
      <c r="U1378" s="54">
        <v>-0.22400078177452087</v>
      </c>
      <c r="V1378" s="54">
        <v>0.35207468271255493</v>
      </c>
      <c r="W1378" s="56">
        <v>406.172607421875</v>
      </c>
    </row>
    <row r="1379" spans="19:23">
      <c r="S1379" s="3" t="s">
        <v>147</v>
      </c>
      <c r="T1379" s="55">
        <v>2009</v>
      </c>
      <c r="U1379" s="54">
        <v>-0.3221423327922821</v>
      </c>
      <c r="V1379" s="54">
        <v>0.9952271580696106</v>
      </c>
      <c r="W1379" s="56">
        <v>437.4638671875</v>
      </c>
    </row>
    <row r="1380" spans="19:23">
      <c r="S1380" s="3" t="s">
        <v>147</v>
      </c>
      <c r="T1380" s="55">
        <v>2010</v>
      </c>
      <c r="U1380" s="54">
        <v>-1.6478246450424194</v>
      </c>
      <c r="V1380" s="54">
        <v>-0.41729915142059326</v>
      </c>
      <c r="W1380" s="56">
        <v>420.0152587890625</v>
      </c>
    </row>
    <row r="1381" spans="19:23">
      <c r="S1381" s="3" t="s">
        <v>147</v>
      </c>
      <c r="T1381" s="55">
        <v>2011</v>
      </c>
      <c r="U1381" s="54">
        <v>-2.7038886547088623</v>
      </c>
      <c r="V1381" s="54">
        <v>-1.7010554075241089</v>
      </c>
      <c r="W1381" s="56">
        <v>441.24594116210938</v>
      </c>
    </row>
    <row r="1382" spans="19:23">
      <c r="S1382" s="3" t="s">
        <v>147</v>
      </c>
      <c r="T1382" s="55">
        <v>2012</v>
      </c>
      <c r="U1382" s="54">
        <v>-2.8254222869873047</v>
      </c>
      <c r="V1382" s="54">
        <v>-1.6662333011627197</v>
      </c>
      <c r="W1382" s="56">
        <v>441.05441284179688</v>
      </c>
    </row>
    <row r="1383" spans="19:23">
      <c r="S1383" s="3" t="s">
        <v>147</v>
      </c>
      <c r="T1383" s="55">
        <v>2013</v>
      </c>
      <c r="U1383" s="54">
        <v>-2.7406711578369141</v>
      </c>
      <c r="V1383" s="54">
        <v>-0.85975158214569092</v>
      </c>
      <c r="W1383" s="56">
        <v>451.23977661132813</v>
      </c>
    </row>
    <row r="1384" spans="19:23">
      <c r="S1384" s="3" t="s">
        <v>147</v>
      </c>
      <c r="T1384" s="55">
        <v>2014</v>
      </c>
      <c r="U1384" s="54">
        <v>-3.0753588676452637</v>
      </c>
      <c r="V1384" s="54">
        <v>-2.0336709022521973</v>
      </c>
      <c r="W1384" s="56">
        <v>478.4775390625</v>
      </c>
    </row>
    <row r="1385" spans="19:23">
      <c r="S1385" s="3" t="s">
        <v>147</v>
      </c>
      <c r="T1385" s="55">
        <v>2015</v>
      </c>
      <c r="U1385" s="54">
        <v>-2.676795482635498</v>
      </c>
      <c r="V1385" s="54">
        <v>-1.7541635036468506</v>
      </c>
      <c r="W1385" s="56">
        <v>498.24813842773438</v>
      </c>
    </row>
    <row r="1386" spans="19:23">
      <c r="S1386" s="3" t="s">
        <v>147</v>
      </c>
      <c r="T1386" s="55">
        <v>2016</v>
      </c>
      <c r="U1386" s="54">
        <v>-2.246868371963501</v>
      </c>
      <c r="V1386" s="54">
        <v>-1.6677200794219971</v>
      </c>
      <c r="W1386" s="56">
        <v>496.8472900390625</v>
      </c>
    </row>
    <row r="1387" spans="19:23">
      <c r="S1387" s="3" t="s">
        <v>147</v>
      </c>
      <c r="T1387" s="55">
        <v>2017</v>
      </c>
      <c r="U1387" s="54">
        <v>-3.1060707569122314</v>
      </c>
      <c r="V1387" s="54">
        <v>-2.2305479049682617</v>
      </c>
      <c r="W1387" s="56">
        <v>507.29470825195313</v>
      </c>
    </row>
    <row r="1388" spans="19:23">
      <c r="S1388" s="3" t="s">
        <v>147</v>
      </c>
      <c r="T1388" s="55">
        <v>2018</v>
      </c>
      <c r="U1388" s="54">
        <v>-3.9138786792755127</v>
      </c>
      <c r="V1388" s="54">
        <v>-3.0006096363067627</v>
      </c>
      <c r="W1388" s="56">
        <v>531.34637451171875</v>
      </c>
    </row>
    <row r="1389" spans="19:23">
      <c r="S1389" s="3" t="s">
        <v>147</v>
      </c>
      <c r="T1389" s="55">
        <v>2019</v>
      </c>
      <c r="U1389" s="54">
        <v>-3.9202339649200439</v>
      </c>
      <c r="V1389" s="54">
        <v>-2.1605093479156494</v>
      </c>
      <c r="W1389" s="56">
        <v>543.29632568359375</v>
      </c>
    </row>
    <row r="1390" spans="19:23">
      <c r="S1390" s="3" t="s">
        <v>147</v>
      </c>
      <c r="T1390" s="55">
        <v>2020</v>
      </c>
      <c r="U1390" s="54">
        <v>-2.7048437595367432</v>
      </c>
      <c r="V1390" s="54">
        <v>-3.0271179676055908</v>
      </c>
      <c r="W1390" s="56">
        <v>543.87640380859375</v>
      </c>
    </row>
    <row r="1391" spans="19:23">
      <c r="S1391" s="3" t="s">
        <v>147</v>
      </c>
      <c r="T1391" s="55">
        <v>2021</v>
      </c>
      <c r="U1391" s="54">
        <v>0.32121473550796509</v>
      </c>
      <c r="V1391" s="54">
        <v>-3.2461342811584473</v>
      </c>
      <c r="W1391" s="56">
        <v>518.7330322265625</v>
      </c>
    </row>
    <row r="1392" spans="19:23">
      <c r="S1392" s="3" t="s">
        <v>148</v>
      </c>
      <c r="T1392" s="55">
        <v>2000</v>
      </c>
      <c r="U1392" s="54">
        <v>0</v>
      </c>
      <c r="V1392" s="54">
        <v>0</v>
      </c>
      <c r="W1392" s="56"/>
    </row>
    <row r="1393" spans="19:23">
      <c r="S1393" s="3" t="s">
        <v>148</v>
      </c>
      <c r="T1393" s="55">
        <v>2001</v>
      </c>
      <c r="U1393" s="54">
        <v>0.28859695792198181</v>
      </c>
      <c r="V1393" s="54">
        <v>2.0353422164916992</v>
      </c>
      <c r="W1393" s="56">
        <v>128.50459289550781</v>
      </c>
    </row>
    <row r="1394" spans="19:23">
      <c r="S1394" s="3" t="s">
        <v>148</v>
      </c>
      <c r="T1394" s="55">
        <v>2002</v>
      </c>
      <c r="U1394" s="54">
        <v>0.30070304870605469</v>
      </c>
      <c r="V1394" s="54">
        <v>1.864264965057373</v>
      </c>
      <c r="W1394" s="56">
        <v>133.57185363769531</v>
      </c>
    </row>
    <row r="1395" spans="19:23">
      <c r="S1395" s="3" t="s">
        <v>148</v>
      </c>
      <c r="T1395" s="55">
        <v>2003</v>
      </c>
      <c r="U1395" s="54">
        <v>0.19570155441761017</v>
      </c>
      <c r="V1395" s="54">
        <v>1.4071208238601685</v>
      </c>
      <c r="W1395" s="56">
        <v>138.32475280761719</v>
      </c>
    </row>
    <row r="1396" spans="19:23">
      <c r="S1396" s="3" t="s">
        <v>148</v>
      </c>
      <c r="T1396" s="55">
        <v>2004</v>
      </c>
      <c r="U1396" s="54">
        <v>0.17753785848617554</v>
      </c>
      <c r="V1396" s="54">
        <v>1.0549863576889038</v>
      </c>
      <c r="W1396" s="56">
        <v>145.28619384765625</v>
      </c>
    </row>
    <row r="1397" spans="19:23">
      <c r="S1397" s="3" t="s">
        <v>148</v>
      </c>
      <c r="T1397" s="55">
        <v>2005</v>
      </c>
      <c r="U1397" s="54">
        <v>0.31470385193824768</v>
      </c>
      <c r="V1397" s="54">
        <v>1.3867017030715942</v>
      </c>
      <c r="W1397" s="56">
        <v>148.30210876464844</v>
      </c>
    </row>
    <row r="1398" spans="19:23">
      <c r="S1398" s="3" t="s">
        <v>148</v>
      </c>
      <c r="T1398" s="55">
        <v>2006</v>
      </c>
      <c r="U1398" s="54">
        <v>0.45064011216163635</v>
      </c>
      <c r="V1398" s="54">
        <v>0.61826133728027344</v>
      </c>
      <c r="W1398" s="56">
        <v>154.02720642089844</v>
      </c>
    </row>
    <row r="1399" spans="19:23">
      <c r="S1399" s="3" t="s">
        <v>148</v>
      </c>
      <c r="T1399" s="55">
        <v>2007</v>
      </c>
      <c r="U1399" s="54">
        <v>0.9691891074180603</v>
      </c>
      <c r="V1399" s="54">
        <v>0.64020735025405884</v>
      </c>
      <c r="W1399" s="56">
        <v>162.16766357421875</v>
      </c>
    </row>
    <row r="1400" spans="19:23">
      <c r="S1400" s="3" t="s">
        <v>148</v>
      </c>
      <c r="T1400" s="55">
        <v>2008</v>
      </c>
      <c r="U1400" s="54">
        <v>0.56959682703018188</v>
      </c>
      <c r="V1400" s="54">
        <v>1.5761421918869019</v>
      </c>
      <c r="W1400" s="56">
        <v>181.44125366210938</v>
      </c>
    </row>
    <row r="1401" spans="19:23">
      <c r="S1401" s="3" t="s">
        <v>148</v>
      </c>
      <c r="T1401" s="55">
        <v>2009</v>
      </c>
      <c r="U1401" s="54">
        <v>0.31424838304519653</v>
      </c>
      <c r="V1401" s="54">
        <v>1.9041949510574341</v>
      </c>
      <c r="W1401" s="56">
        <v>195.01190185546875</v>
      </c>
    </row>
    <row r="1402" spans="19:23">
      <c r="S1402" s="3" t="s">
        <v>148</v>
      </c>
      <c r="T1402" s="55">
        <v>2010</v>
      </c>
      <c r="U1402" s="54">
        <v>-0.81203758716583252</v>
      </c>
      <c r="V1402" s="54">
        <v>0.75428879261016846</v>
      </c>
      <c r="W1402" s="56">
        <v>185.91462707519531</v>
      </c>
    </row>
    <row r="1403" spans="19:23">
      <c r="S1403" s="3" t="s">
        <v>148</v>
      </c>
      <c r="T1403" s="55">
        <v>2011</v>
      </c>
      <c r="U1403" s="54">
        <v>-1.7518041133880615</v>
      </c>
      <c r="V1403" s="54">
        <v>-0.37363141775131226</v>
      </c>
      <c r="W1403" s="56">
        <v>194.99806213378906</v>
      </c>
    </row>
    <row r="1404" spans="19:23">
      <c r="S1404" s="3" t="s">
        <v>148</v>
      </c>
      <c r="T1404" s="55">
        <v>2012</v>
      </c>
      <c r="U1404" s="54">
        <v>-2.1563973426818848</v>
      </c>
      <c r="V1404" s="54">
        <v>-0.78062599897384644</v>
      </c>
      <c r="W1404" s="56">
        <v>194.22807312011719</v>
      </c>
    </row>
    <row r="1405" spans="19:23">
      <c r="S1405" s="3" t="s">
        <v>148</v>
      </c>
      <c r="T1405" s="55">
        <v>2013</v>
      </c>
      <c r="U1405" s="54">
        <v>-2.1992378234863281</v>
      </c>
      <c r="V1405" s="54">
        <v>-0.2136818915605545</v>
      </c>
      <c r="W1405" s="56">
        <v>198.77165222167969</v>
      </c>
    </row>
    <row r="1406" spans="19:23">
      <c r="S1406" s="3" t="s">
        <v>148</v>
      </c>
      <c r="T1406" s="55">
        <v>2014</v>
      </c>
      <c r="U1406" s="54">
        <v>-2.6626307964324951</v>
      </c>
      <c r="V1406" s="54">
        <v>-1.5301144123077393</v>
      </c>
      <c r="W1406" s="56">
        <v>206.76077270507813</v>
      </c>
    </row>
    <row r="1407" spans="19:23">
      <c r="S1407" s="3" t="s">
        <v>148</v>
      </c>
      <c r="T1407" s="55">
        <v>2015</v>
      </c>
      <c r="U1407" s="54">
        <v>-2.4790534973144531</v>
      </c>
      <c r="V1407" s="54">
        <v>-1.5573298931121826</v>
      </c>
      <c r="W1407" s="56">
        <v>215.18026733398438</v>
      </c>
    </row>
    <row r="1408" spans="19:23">
      <c r="S1408" s="3" t="s">
        <v>148</v>
      </c>
      <c r="T1408" s="55">
        <v>2016</v>
      </c>
      <c r="U1408" s="54">
        <v>-2.0271835327148438</v>
      </c>
      <c r="V1408" s="54">
        <v>-1.4082984924316406</v>
      </c>
      <c r="W1408" s="56">
        <v>207.26937866210938</v>
      </c>
    </row>
    <row r="1409" spans="19:23">
      <c r="S1409" s="3" t="s">
        <v>148</v>
      </c>
      <c r="T1409" s="55">
        <v>2017</v>
      </c>
      <c r="U1409" s="54">
        <v>-3.0002806186676025</v>
      </c>
      <c r="V1409" s="54">
        <v>-2.1781561374664307</v>
      </c>
      <c r="W1409" s="56">
        <v>211.40399169921875</v>
      </c>
    </row>
    <row r="1410" spans="19:23">
      <c r="S1410" s="3" t="s">
        <v>148</v>
      </c>
      <c r="T1410" s="55">
        <v>2018</v>
      </c>
      <c r="U1410" s="54">
        <v>-3.5732386112213135</v>
      </c>
      <c r="V1410" s="54">
        <v>-2.6158690452575684</v>
      </c>
      <c r="W1410" s="56">
        <v>205.47402954101563</v>
      </c>
    </row>
    <row r="1411" spans="19:23">
      <c r="S1411" s="3" t="s">
        <v>148</v>
      </c>
      <c r="T1411" s="55">
        <v>2019</v>
      </c>
      <c r="U1411" s="54">
        <v>-3.7707164287567139</v>
      </c>
      <c r="V1411" s="54">
        <v>-2.1030066013336182</v>
      </c>
      <c r="W1411" s="56">
        <v>209.72383117675781</v>
      </c>
    </row>
    <row r="1412" spans="19:23">
      <c r="S1412" s="3" t="s">
        <v>148</v>
      </c>
      <c r="T1412" s="55">
        <v>2020</v>
      </c>
      <c r="U1412" s="54">
        <v>-3.0527584552764893</v>
      </c>
      <c r="V1412" s="54">
        <v>-3.6138296127319336</v>
      </c>
      <c r="W1412" s="56">
        <v>249.06840515136719</v>
      </c>
    </row>
    <row r="1413" spans="19:23">
      <c r="S1413" s="3" t="s">
        <v>148</v>
      </c>
      <c r="T1413" s="55">
        <v>2021</v>
      </c>
      <c r="U1413" s="54">
        <v>-0.37292060256004333</v>
      </c>
      <c r="V1413" s="54">
        <v>-4.3016314506530762</v>
      </c>
      <c r="W1413" s="56">
        <v>236.78305053710938</v>
      </c>
    </row>
    <row r="1414" spans="19:23">
      <c r="S1414" s="3" t="s">
        <v>149</v>
      </c>
      <c r="T1414" s="55">
        <v>2000</v>
      </c>
      <c r="U1414" s="54">
        <v>0</v>
      </c>
      <c r="V1414" s="54">
        <v>0</v>
      </c>
      <c r="W1414" s="56"/>
    </row>
    <row r="1415" spans="19:23">
      <c r="S1415" s="3" t="s">
        <v>149</v>
      </c>
      <c r="T1415" s="55">
        <v>2001</v>
      </c>
      <c r="U1415" s="54">
        <v>9.2465534806251526E-2</v>
      </c>
      <c r="V1415" s="54">
        <v>1.5487146377563477</v>
      </c>
      <c r="W1415" s="56">
        <v>130.00250244140625</v>
      </c>
    </row>
    <row r="1416" spans="19:23">
      <c r="S1416" s="3" t="s">
        <v>149</v>
      </c>
      <c r="T1416" s="55">
        <v>2002</v>
      </c>
      <c r="U1416" s="54">
        <v>-5.7844676077365875E-2</v>
      </c>
      <c r="V1416" s="54">
        <v>1.1485310792922974</v>
      </c>
      <c r="W1416" s="56">
        <v>135.25511169433594</v>
      </c>
    </row>
    <row r="1417" spans="19:23">
      <c r="S1417" s="3" t="s">
        <v>149</v>
      </c>
      <c r="T1417" s="55">
        <v>2003</v>
      </c>
      <c r="U1417" s="54">
        <v>-0.58403337001800537</v>
      </c>
      <c r="V1417" s="54">
        <v>6.9479420781135559E-2</v>
      </c>
      <c r="W1417" s="56">
        <v>140.115234375</v>
      </c>
    </row>
    <row r="1418" spans="19:23">
      <c r="S1418" s="3" t="s">
        <v>149</v>
      </c>
      <c r="T1418" s="55">
        <v>2004</v>
      </c>
      <c r="U1418" s="54">
        <v>-0.61882436275482178</v>
      </c>
      <c r="V1418" s="54">
        <v>-0.28381845355033875</v>
      </c>
      <c r="W1418" s="56">
        <v>147.15303039550781</v>
      </c>
    </row>
    <row r="1419" spans="19:23">
      <c r="S1419" s="3" t="s">
        <v>149</v>
      </c>
      <c r="T1419" s="55">
        <v>2005</v>
      </c>
      <c r="U1419" s="54">
        <v>-0.35232341289520264</v>
      </c>
      <c r="V1419" s="54">
        <v>0.23865051567554474</v>
      </c>
      <c r="W1419" s="56">
        <v>150.11961364746094</v>
      </c>
    </row>
    <row r="1420" spans="19:23">
      <c r="S1420" s="3" t="s">
        <v>149</v>
      </c>
      <c r="T1420" s="55">
        <v>2006</v>
      </c>
      <c r="U1420" s="54">
        <v>6.8597108125686646E-2</v>
      </c>
      <c r="V1420" s="54">
        <v>8.3270492032170296E-3</v>
      </c>
      <c r="W1420" s="56">
        <v>156.74813842773438</v>
      </c>
    </row>
    <row r="1421" spans="19:23">
      <c r="S1421" s="3" t="s">
        <v>149</v>
      </c>
      <c r="T1421" s="55">
        <v>2007</v>
      </c>
      <c r="U1421" s="54">
        <v>0.51084345579147339</v>
      </c>
      <c r="V1421" s="54">
        <v>-2.2661607712507248E-2</v>
      </c>
      <c r="W1421" s="56">
        <v>163.92477416992188</v>
      </c>
    </row>
    <row r="1422" spans="19:23">
      <c r="S1422" s="3" t="s">
        <v>149</v>
      </c>
      <c r="T1422" s="55">
        <v>2008</v>
      </c>
      <c r="U1422" s="54">
        <v>-1.6652390360832214E-2</v>
      </c>
      <c r="V1422" s="54">
        <v>0.56838417053222656</v>
      </c>
      <c r="W1422" s="56">
        <v>257.76852416992188</v>
      </c>
    </row>
    <row r="1423" spans="19:23">
      <c r="S1423" s="3" t="s">
        <v>149</v>
      </c>
      <c r="T1423" s="55">
        <v>2009</v>
      </c>
      <c r="U1423" s="54">
        <v>-0.30673524737358093</v>
      </c>
      <c r="V1423" s="54">
        <v>0.7841498851776123</v>
      </c>
      <c r="W1423" s="56">
        <v>275.74566650390625</v>
      </c>
    </row>
    <row r="1424" spans="19:23">
      <c r="S1424" s="3" t="s">
        <v>149</v>
      </c>
      <c r="T1424" s="55">
        <v>2010</v>
      </c>
      <c r="U1424" s="54">
        <v>-1.2435575723648071</v>
      </c>
      <c r="V1424" s="54">
        <v>-0.11031884700059891</v>
      </c>
      <c r="W1424" s="56">
        <v>274.17581176757813</v>
      </c>
    </row>
    <row r="1425" spans="19:23">
      <c r="S1425" s="3" t="s">
        <v>149</v>
      </c>
      <c r="T1425" s="55">
        <v>2011</v>
      </c>
      <c r="U1425" s="54">
        <v>-2.2429337501525879</v>
      </c>
      <c r="V1425" s="54">
        <v>-1.337830662727356</v>
      </c>
      <c r="W1425" s="56">
        <v>286.5068359375</v>
      </c>
    </row>
    <row r="1426" spans="19:23">
      <c r="S1426" s="3" t="s">
        <v>149</v>
      </c>
      <c r="T1426" s="55">
        <v>2012</v>
      </c>
      <c r="U1426" s="54">
        <v>-2.5351028442382813</v>
      </c>
      <c r="V1426" s="54">
        <v>-1.5885447263717651</v>
      </c>
      <c r="W1426" s="56">
        <v>865.080810546875</v>
      </c>
    </row>
    <row r="1427" spans="19:23">
      <c r="S1427" s="3" t="s">
        <v>149</v>
      </c>
      <c r="T1427" s="55">
        <v>2013</v>
      </c>
      <c r="U1427" s="54">
        <v>-2.728252649307251</v>
      </c>
      <c r="V1427" s="54">
        <v>-1.2940214872360229</v>
      </c>
      <c r="W1427" s="56">
        <v>882.58575439453125</v>
      </c>
    </row>
    <row r="1428" spans="19:23">
      <c r="S1428" s="3" t="s">
        <v>149</v>
      </c>
      <c r="T1428" s="55">
        <v>2014</v>
      </c>
      <c r="U1428" s="54">
        <v>-2.7606351375579834</v>
      </c>
      <c r="V1428" s="54">
        <v>-1.9152892827987671</v>
      </c>
      <c r="W1428" s="56">
        <v>827.46441650390625</v>
      </c>
    </row>
    <row r="1429" spans="19:23">
      <c r="S1429" s="3" t="s">
        <v>149</v>
      </c>
      <c r="T1429" s="55">
        <v>2015</v>
      </c>
      <c r="U1429" s="54">
        <v>-2.5301249027252197</v>
      </c>
      <c r="V1429" s="54">
        <v>-1.8454896211624146</v>
      </c>
      <c r="W1429" s="56">
        <v>858.477294921875</v>
      </c>
    </row>
    <row r="1430" spans="19:23">
      <c r="S1430" s="3" t="s">
        <v>149</v>
      </c>
      <c r="T1430" s="55">
        <v>2016</v>
      </c>
      <c r="U1430" s="54">
        <v>-2.3421051502227783</v>
      </c>
      <c r="V1430" s="54">
        <v>-2.0494537353515625</v>
      </c>
      <c r="W1430" s="56">
        <v>793.87066650390625</v>
      </c>
    </row>
    <row r="1431" spans="19:23">
      <c r="S1431" s="3" t="s">
        <v>149</v>
      </c>
      <c r="T1431" s="55">
        <v>2017</v>
      </c>
      <c r="U1431" s="54">
        <v>-2.7329976558685303</v>
      </c>
      <c r="V1431" s="54">
        <v>-2.0012383460998535</v>
      </c>
      <c r="W1431" s="56">
        <v>808.53643798828125</v>
      </c>
    </row>
    <row r="1432" spans="19:23">
      <c r="S1432" s="3" t="s">
        <v>149</v>
      </c>
      <c r="T1432" s="55">
        <v>2018</v>
      </c>
      <c r="U1432" s="54">
        <v>-3.229865550994873</v>
      </c>
      <c r="V1432" s="54">
        <v>-2.3648140430450439</v>
      </c>
      <c r="W1432" s="56">
        <v>240.10943603515625</v>
      </c>
    </row>
    <row r="1433" spans="19:23">
      <c r="S1433" s="3" t="s">
        <v>149</v>
      </c>
      <c r="T1433" s="55">
        <v>2019</v>
      </c>
      <c r="U1433" s="54">
        <v>-3.2582910060882568</v>
      </c>
      <c r="V1433" s="54">
        <v>-1.6973204612731934</v>
      </c>
      <c r="W1433" s="56">
        <v>244.851318359375</v>
      </c>
    </row>
    <row r="1434" spans="19:23">
      <c r="S1434" s="3" t="s">
        <v>149</v>
      </c>
      <c r="T1434" s="55">
        <v>2020</v>
      </c>
      <c r="U1434" s="54">
        <v>-2.5194172859191895</v>
      </c>
      <c r="V1434" s="54">
        <v>-2.8719196319580078</v>
      </c>
      <c r="W1434" s="56">
        <v>236.75015258789063</v>
      </c>
    </row>
    <row r="1435" spans="19:23">
      <c r="S1435" s="3" t="s">
        <v>149</v>
      </c>
      <c r="T1435" s="55">
        <v>2021</v>
      </c>
      <c r="U1435" s="54">
        <v>-9.96994748711586E-2</v>
      </c>
      <c r="V1435" s="54">
        <v>-3.3881287574768066</v>
      </c>
      <c r="W1435" s="56">
        <v>224.71888732910156</v>
      </c>
    </row>
    <row r="1436" spans="19:23">
      <c r="S1436" s="3" t="s">
        <v>150</v>
      </c>
      <c r="T1436" s="55">
        <v>2000</v>
      </c>
      <c r="U1436" s="54">
        <v>0</v>
      </c>
      <c r="V1436" s="54">
        <v>0</v>
      </c>
      <c r="W1436" s="56"/>
    </row>
    <row r="1437" spans="19:23">
      <c r="S1437" s="3" t="s">
        <v>150</v>
      </c>
      <c r="T1437" s="55">
        <v>2001</v>
      </c>
      <c r="U1437" s="54">
        <v>0.35730519890785217</v>
      </c>
      <c r="V1437" s="54">
        <v>2.4274039268493652</v>
      </c>
      <c r="W1437" s="56">
        <v>658.5048828125</v>
      </c>
    </row>
    <row r="1438" spans="19:23">
      <c r="S1438" s="3" t="s">
        <v>150</v>
      </c>
      <c r="T1438" s="55">
        <v>2002</v>
      </c>
      <c r="U1438" s="54">
        <v>0.48948273062705994</v>
      </c>
      <c r="V1438" s="54">
        <v>2.4128592014312744</v>
      </c>
      <c r="W1438" s="56">
        <v>685.29681396484375</v>
      </c>
    </row>
    <row r="1439" spans="19:23">
      <c r="S1439" s="3" t="s">
        <v>150</v>
      </c>
      <c r="T1439" s="55">
        <v>2003</v>
      </c>
      <c r="U1439" s="54">
        <v>0.37743258476257324</v>
      </c>
      <c r="V1439" s="54">
        <v>1.8930426836013794</v>
      </c>
      <c r="W1439" s="56">
        <v>709.58624267578125</v>
      </c>
    </row>
    <row r="1440" spans="19:23">
      <c r="S1440" s="3" t="s">
        <v>150</v>
      </c>
      <c r="T1440" s="55">
        <v>2004</v>
      </c>
      <c r="U1440" s="54">
        <v>0.17259104549884796</v>
      </c>
      <c r="V1440" s="54">
        <v>1.1865253448486328</v>
      </c>
      <c r="W1440" s="56">
        <v>745.41143798828125</v>
      </c>
    </row>
    <row r="1441" spans="19:23">
      <c r="S1441" s="3" t="s">
        <v>150</v>
      </c>
      <c r="T1441" s="55">
        <v>2005</v>
      </c>
      <c r="U1441" s="54">
        <v>0.53308111429214478</v>
      </c>
      <c r="V1441" s="54">
        <v>1.8996860980987549</v>
      </c>
      <c r="W1441" s="56">
        <v>760.58709716796875</v>
      </c>
    </row>
    <row r="1442" spans="19:23">
      <c r="S1442" s="3" t="s">
        <v>150</v>
      </c>
      <c r="T1442" s="55">
        <v>2006</v>
      </c>
      <c r="U1442" s="54">
        <v>0.66274625062942505</v>
      </c>
      <c r="V1442" s="54">
        <v>0.96074384450912476</v>
      </c>
      <c r="W1442" s="56">
        <v>746.37164306640625</v>
      </c>
    </row>
    <row r="1443" spans="19:23">
      <c r="S1443" s="3" t="s">
        <v>150</v>
      </c>
      <c r="T1443" s="55">
        <v>2007</v>
      </c>
      <c r="U1443" s="54">
        <v>0.9057316780090332</v>
      </c>
      <c r="V1443" s="54">
        <v>0.387250155210495</v>
      </c>
      <c r="W1443" s="56">
        <v>782.052734375</v>
      </c>
    </row>
    <row r="1444" spans="19:23">
      <c r="S1444" s="3" t="s">
        <v>150</v>
      </c>
      <c r="T1444" s="55">
        <v>2008</v>
      </c>
      <c r="U1444" s="54">
        <v>0.43292996287345886</v>
      </c>
      <c r="V1444" s="54">
        <v>1.4873282909393311</v>
      </c>
      <c r="W1444" s="56">
        <v>824.11798095703125</v>
      </c>
    </row>
    <row r="1445" spans="19:23">
      <c r="S1445" s="3" t="s">
        <v>150</v>
      </c>
      <c r="T1445" s="55">
        <v>2009</v>
      </c>
      <c r="U1445" s="54">
        <v>-5.0575274974107742E-2</v>
      </c>
      <c r="V1445" s="54">
        <v>1.5849517583847046</v>
      </c>
      <c r="W1445" s="56">
        <v>884.037841796875</v>
      </c>
    </row>
    <row r="1446" spans="19:23">
      <c r="S1446" s="3" t="s">
        <v>150</v>
      </c>
      <c r="T1446" s="55">
        <v>2010</v>
      </c>
      <c r="U1446" s="54">
        <v>-1.973780632019043</v>
      </c>
      <c r="V1446" s="54">
        <v>-0.71249532699584961</v>
      </c>
      <c r="W1446" s="56">
        <v>893.00341796875</v>
      </c>
    </row>
    <row r="1447" spans="19:23">
      <c r="S1447" s="3" t="s">
        <v>150</v>
      </c>
      <c r="T1447" s="55">
        <v>2011</v>
      </c>
      <c r="U1447" s="54">
        <v>-2.8685846328735352</v>
      </c>
      <c r="V1447" s="54">
        <v>-1.7293181419372559</v>
      </c>
      <c r="W1447" s="56">
        <v>933.70025634765625</v>
      </c>
    </row>
    <row r="1448" spans="19:23">
      <c r="S1448" s="3" t="s">
        <v>150</v>
      </c>
      <c r="T1448" s="55">
        <v>2012</v>
      </c>
      <c r="U1448" s="54">
        <v>-3.5806827545166016</v>
      </c>
      <c r="V1448" s="54">
        <v>-2.570803165435791</v>
      </c>
      <c r="W1448" s="56">
        <v>837.33795166015625</v>
      </c>
    </row>
    <row r="1449" spans="19:23">
      <c r="S1449" s="3" t="s">
        <v>150</v>
      </c>
      <c r="T1449" s="55">
        <v>2013</v>
      </c>
      <c r="U1449" s="54">
        <v>-3.3311500549316406</v>
      </c>
      <c r="V1449" s="54">
        <v>-1.4269868135452271</v>
      </c>
      <c r="W1449" s="56">
        <v>852.7158203125</v>
      </c>
    </row>
    <row r="1450" spans="19:23">
      <c r="S1450" s="3" t="s">
        <v>150</v>
      </c>
      <c r="T1450" s="55">
        <v>2014</v>
      </c>
      <c r="U1450" s="54">
        <v>-3.4927947521209717</v>
      </c>
      <c r="V1450" s="54">
        <v>-2.4277989864349365</v>
      </c>
      <c r="W1450" s="56">
        <v>906.5806884765625</v>
      </c>
    </row>
    <row r="1451" spans="19:23">
      <c r="S1451" s="3" t="s">
        <v>150</v>
      </c>
      <c r="T1451" s="55">
        <v>2015</v>
      </c>
      <c r="U1451" s="54">
        <v>-3.6504232883453369</v>
      </c>
      <c r="V1451" s="54">
        <v>-3.0327732563018799</v>
      </c>
      <c r="W1451" s="56">
        <v>939.85772705078125</v>
      </c>
    </row>
    <row r="1452" spans="19:23">
      <c r="S1452" s="3" t="s">
        <v>150</v>
      </c>
      <c r="T1452" s="55">
        <v>2016</v>
      </c>
      <c r="U1452" s="54">
        <v>-3.1113181114196777</v>
      </c>
      <c r="V1452" s="54">
        <v>-2.8514161109924316</v>
      </c>
      <c r="W1452" s="56">
        <v>1096.232666015625</v>
      </c>
    </row>
    <row r="1453" spans="19:23">
      <c r="S1453" s="3" t="s">
        <v>150</v>
      </c>
      <c r="T1453" s="55">
        <v>2017</v>
      </c>
      <c r="U1453" s="54">
        <v>-3.4713690280914307</v>
      </c>
      <c r="V1453" s="54">
        <v>-2.5631721019744873</v>
      </c>
      <c r="W1453" s="56">
        <v>1114.7564697265625</v>
      </c>
    </row>
    <row r="1454" spans="19:23">
      <c r="S1454" s="3" t="s">
        <v>150</v>
      </c>
      <c r="T1454" s="55">
        <v>2018</v>
      </c>
      <c r="U1454" s="54">
        <v>-3.9315247535705566</v>
      </c>
      <c r="V1454" s="54">
        <v>-2.7724752426147461</v>
      </c>
      <c r="W1454" s="56">
        <v>1311.1904296875</v>
      </c>
    </row>
    <row r="1455" spans="19:23">
      <c r="S1455" s="3" t="s">
        <v>150</v>
      </c>
      <c r="T1455" s="55">
        <v>2019</v>
      </c>
      <c r="U1455" s="54">
        <v>-3.776698112487793</v>
      </c>
      <c r="V1455" s="54">
        <v>-1.6132303476333618</v>
      </c>
      <c r="W1455" s="56">
        <v>1335.78076171875</v>
      </c>
    </row>
    <row r="1456" spans="19:23">
      <c r="S1456" s="3" t="s">
        <v>150</v>
      </c>
      <c r="T1456" s="55">
        <v>2020</v>
      </c>
      <c r="U1456" s="54">
        <v>-2.5398967266082764</v>
      </c>
      <c r="V1456" s="54">
        <v>-2.6743319034576416</v>
      </c>
      <c r="W1456" s="56">
        <v>1300.0244140625</v>
      </c>
    </row>
    <row r="1457" spans="19:23">
      <c r="S1457" s="3" t="s">
        <v>150</v>
      </c>
      <c r="T1457" s="55">
        <v>2021</v>
      </c>
      <c r="U1457" s="54">
        <v>-1.955194354057312</v>
      </c>
      <c r="V1457" s="54">
        <v>-7.8533973693847656</v>
      </c>
      <c r="W1457" s="56">
        <v>1236.3931884765625</v>
      </c>
    </row>
    <row r="1458" spans="19:23">
      <c r="S1458" s="3" t="s">
        <v>151</v>
      </c>
      <c r="T1458" s="55">
        <v>2000</v>
      </c>
      <c r="U1458" s="54">
        <v>0</v>
      </c>
      <c r="V1458" s="54">
        <v>0</v>
      </c>
      <c r="W1458" s="56"/>
    </row>
    <row r="1459" spans="19:23">
      <c r="S1459" s="3" t="s">
        <v>151</v>
      </c>
      <c r="T1459" s="55">
        <v>2001</v>
      </c>
      <c r="U1459" s="54">
        <v>-0.55120742321014404</v>
      </c>
      <c r="V1459" s="54">
        <v>0.92625910043716431</v>
      </c>
      <c r="W1459" s="56">
        <v>242.64497375488281</v>
      </c>
    </row>
    <row r="1460" spans="19:23">
      <c r="S1460" s="3" t="s">
        <v>151</v>
      </c>
      <c r="T1460" s="55">
        <v>2002</v>
      </c>
      <c r="U1460" s="54">
        <v>-4.6225994825363159E-2</v>
      </c>
      <c r="V1460" s="54">
        <v>1.4960591793060303</v>
      </c>
      <c r="W1460" s="56">
        <v>253.71159362792969</v>
      </c>
    </row>
    <row r="1461" spans="19:23">
      <c r="S1461" s="3" t="s">
        <v>151</v>
      </c>
      <c r="T1461" s="55">
        <v>2003</v>
      </c>
      <c r="U1461" s="54">
        <v>-0.35680052638053894</v>
      </c>
      <c r="V1461" s="54">
        <v>0.67009758949279785</v>
      </c>
      <c r="W1461" s="56">
        <v>264.1009521484375</v>
      </c>
    </row>
    <row r="1462" spans="19:23">
      <c r="S1462" s="3" t="s">
        <v>151</v>
      </c>
      <c r="T1462" s="55">
        <v>2004</v>
      </c>
      <c r="U1462" s="54">
        <v>-0.75451463460922241</v>
      </c>
      <c r="V1462" s="54">
        <v>-0.33882340788841248</v>
      </c>
      <c r="W1462" s="56">
        <v>278.56439208984375</v>
      </c>
    </row>
    <row r="1463" spans="19:23">
      <c r="S1463" s="3" t="s">
        <v>151</v>
      </c>
      <c r="T1463" s="55">
        <v>2005</v>
      </c>
      <c r="U1463" s="54">
        <v>-1.4138052463531494</v>
      </c>
      <c r="V1463" s="54">
        <v>-1.2543388605117798</v>
      </c>
      <c r="W1463" s="56">
        <v>285.7159423828125</v>
      </c>
    </row>
    <row r="1464" spans="19:23">
      <c r="S1464" s="3" t="s">
        <v>151</v>
      </c>
      <c r="T1464" s="55">
        <v>2006</v>
      </c>
      <c r="U1464" s="54">
        <v>-1.2328600883483887</v>
      </c>
      <c r="V1464" s="54">
        <v>-2.1592750549316406</v>
      </c>
      <c r="W1464" s="56">
        <v>303.79306030273438</v>
      </c>
    </row>
    <row r="1465" spans="19:23">
      <c r="S1465" s="3" t="s">
        <v>151</v>
      </c>
      <c r="T1465" s="55">
        <v>2007</v>
      </c>
      <c r="U1465" s="54">
        <v>-0.85423523187637329</v>
      </c>
      <c r="V1465" s="54">
        <v>-2.545551061630249</v>
      </c>
      <c r="W1465" s="56">
        <v>320.71316528320313</v>
      </c>
    </row>
    <row r="1466" spans="19:23">
      <c r="S1466" s="3" t="s">
        <v>151</v>
      </c>
      <c r="T1466" s="55">
        <v>2008</v>
      </c>
      <c r="U1466" s="54">
        <v>-1.4366308450698853</v>
      </c>
      <c r="V1466" s="54">
        <v>-1.5525298118591309</v>
      </c>
      <c r="W1466" s="56">
        <v>333.8687744140625</v>
      </c>
    </row>
    <row r="1467" spans="19:23">
      <c r="S1467" s="3" t="s">
        <v>151</v>
      </c>
      <c r="T1467" s="55">
        <v>2009</v>
      </c>
      <c r="U1467" s="54">
        <v>-0.57800108194351196</v>
      </c>
      <c r="V1467" s="54">
        <v>0.68470305204391479</v>
      </c>
      <c r="W1467" s="56">
        <v>359.66110229492188</v>
      </c>
    </row>
    <row r="1468" spans="19:23">
      <c r="S1468" s="3" t="s">
        <v>151</v>
      </c>
      <c r="T1468" s="55">
        <v>2010</v>
      </c>
      <c r="U1468" s="54">
        <v>-2.2216384410858154</v>
      </c>
      <c r="V1468" s="54">
        <v>-1.1833347082138062</v>
      </c>
      <c r="W1468" s="56">
        <v>362.50204467773438</v>
      </c>
    </row>
    <row r="1469" spans="19:23">
      <c r="S1469" s="3" t="s">
        <v>151</v>
      </c>
      <c r="T1469" s="55">
        <v>2011</v>
      </c>
      <c r="U1469" s="54">
        <v>-3.6827449798583984</v>
      </c>
      <c r="V1469" s="54">
        <v>-3.0668098926544189</v>
      </c>
      <c r="W1469" s="56">
        <v>380.92929077148438</v>
      </c>
    </row>
    <row r="1470" spans="19:23">
      <c r="S1470" s="3" t="s">
        <v>151</v>
      </c>
      <c r="T1470" s="55">
        <v>2012</v>
      </c>
      <c r="U1470" s="54">
        <v>-3.6613287925720215</v>
      </c>
      <c r="V1470" s="54">
        <v>-2.7954163551330566</v>
      </c>
      <c r="W1470" s="56">
        <v>474.9404296875</v>
      </c>
    </row>
    <row r="1471" spans="19:23">
      <c r="S1471" s="3" t="s">
        <v>151</v>
      </c>
      <c r="T1471" s="55">
        <v>2013</v>
      </c>
      <c r="U1471" s="54">
        <v>-3.0888717174530029</v>
      </c>
      <c r="V1471" s="54">
        <v>-1.202254056930542</v>
      </c>
      <c r="W1471" s="56">
        <v>486.27603149414063</v>
      </c>
    </row>
    <row r="1472" spans="19:23">
      <c r="S1472" s="3" t="s">
        <v>151</v>
      </c>
      <c r="T1472" s="55">
        <v>2014</v>
      </c>
      <c r="U1472" s="54">
        <v>-3.7358872890472412</v>
      </c>
      <c r="V1472" s="54">
        <v>-2.8990929126739502</v>
      </c>
      <c r="W1472" s="56">
        <v>446.52291870117188</v>
      </c>
    </row>
    <row r="1473" spans="19:23">
      <c r="S1473" s="3" t="s">
        <v>151</v>
      </c>
      <c r="T1473" s="55">
        <v>2015</v>
      </c>
      <c r="U1473" s="54">
        <v>-3.3050103187561035</v>
      </c>
      <c r="V1473" s="54">
        <v>-2.593712329864502</v>
      </c>
      <c r="W1473" s="56">
        <v>466.09237670898438</v>
      </c>
    </row>
    <row r="1474" spans="19:23">
      <c r="S1474" s="3" t="s">
        <v>151</v>
      </c>
      <c r="T1474" s="55">
        <v>2016</v>
      </c>
      <c r="U1474" s="54">
        <v>-2.5076534748077393</v>
      </c>
      <c r="V1474" s="54">
        <v>-1.9811534881591797</v>
      </c>
      <c r="W1474" s="56">
        <v>497.10238647460938</v>
      </c>
    </row>
    <row r="1475" spans="19:23">
      <c r="S1475" s="3" t="s">
        <v>151</v>
      </c>
      <c r="T1475" s="55">
        <v>2017</v>
      </c>
      <c r="U1475" s="54">
        <v>-3.3482232093811035</v>
      </c>
      <c r="V1475" s="54">
        <v>-2.4732835292816162</v>
      </c>
      <c r="W1475" s="56">
        <v>507.63040161132813</v>
      </c>
    </row>
    <row r="1476" spans="19:23">
      <c r="S1476" s="3" t="s">
        <v>151</v>
      </c>
      <c r="T1476" s="55">
        <v>2018</v>
      </c>
      <c r="U1476" s="54">
        <v>-3.7973921298980713</v>
      </c>
      <c r="V1476" s="54">
        <v>-2.6841495037078857</v>
      </c>
      <c r="W1476" s="56">
        <v>554.6251220703125</v>
      </c>
    </row>
    <row r="1477" spans="19:23">
      <c r="S1477" s="3" t="s">
        <v>151</v>
      </c>
      <c r="T1477" s="55">
        <v>2019</v>
      </c>
      <c r="U1477" s="54">
        <v>-3.3587830066680908</v>
      </c>
      <c r="V1477" s="54">
        <v>-1.1510218381881714</v>
      </c>
      <c r="W1477" s="56">
        <v>568.55096435546875</v>
      </c>
    </row>
    <row r="1478" spans="19:23">
      <c r="S1478" s="3" t="s">
        <v>151</v>
      </c>
      <c r="T1478" s="55">
        <v>2020</v>
      </c>
      <c r="U1478" s="54">
        <v>-1.8673596382141113</v>
      </c>
      <c r="V1478" s="54">
        <v>-1.6532688140869141</v>
      </c>
      <c r="W1478" s="56">
        <v>565.3958740234375</v>
      </c>
    </row>
    <row r="1479" spans="19:23">
      <c r="S1479" s="3" t="s">
        <v>151</v>
      </c>
      <c r="T1479" s="55">
        <v>2021</v>
      </c>
      <c r="U1479" s="54">
        <v>1.3398399353027344</v>
      </c>
      <c r="V1479" s="54">
        <v>-1.6178334951400757</v>
      </c>
      <c r="W1479" s="56">
        <v>540.1796875</v>
      </c>
    </row>
    <row r="1480" spans="19:23">
      <c r="S1480" s="3" t="s">
        <v>152</v>
      </c>
      <c r="T1480" s="55">
        <v>2000</v>
      </c>
      <c r="U1480" s="54">
        <v>0</v>
      </c>
      <c r="V1480" s="54">
        <v>0</v>
      </c>
      <c r="W1480" s="56"/>
    </row>
    <row r="1481" spans="19:23">
      <c r="S1481" s="3" t="s">
        <v>152</v>
      </c>
      <c r="T1481" s="55">
        <v>2001</v>
      </c>
      <c r="U1481" s="54">
        <v>-0.55999279022216797</v>
      </c>
      <c r="V1481" s="54">
        <v>0.34874564409255981</v>
      </c>
      <c r="W1481" s="56">
        <v>578.91241455078125</v>
      </c>
    </row>
    <row r="1482" spans="19:23">
      <c r="S1482" s="3" t="s">
        <v>152</v>
      </c>
      <c r="T1482" s="55">
        <v>2002</v>
      </c>
      <c r="U1482" s="54">
        <v>-1.0219107866287231</v>
      </c>
      <c r="V1482" s="54">
        <v>-0.5005263090133667</v>
      </c>
      <c r="W1482" s="56">
        <v>609.25970458984375</v>
      </c>
    </row>
    <row r="1483" spans="19:23">
      <c r="S1483" s="3" t="s">
        <v>152</v>
      </c>
      <c r="T1483" s="55">
        <v>2003</v>
      </c>
      <c r="U1483" s="54">
        <v>-1.7038857936859131</v>
      </c>
      <c r="V1483" s="54">
        <v>-1.7815209627151489</v>
      </c>
      <c r="W1483" s="56">
        <v>638.873291015625</v>
      </c>
    </row>
    <row r="1484" spans="19:23">
      <c r="S1484" s="3" t="s">
        <v>152</v>
      </c>
      <c r="T1484" s="55">
        <v>2004</v>
      </c>
      <c r="U1484" s="54">
        <v>-1.9175451993942261</v>
      </c>
      <c r="V1484" s="54">
        <v>-2.3844976425170898</v>
      </c>
      <c r="W1484" s="56">
        <v>676.78228759765625</v>
      </c>
    </row>
    <row r="1485" spans="19:23">
      <c r="S1485" s="3" t="s">
        <v>152</v>
      </c>
      <c r="T1485" s="55">
        <v>2005</v>
      </c>
      <c r="U1485" s="54">
        <v>-1.6889611482620239</v>
      </c>
      <c r="V1485" s="54">
        <v>-1.9339301586151123</v>
      </c>
      <c r="W1485" s="56">
        <v>694.76788330078125</v>
      </c>
    </row>
    <row r="1486" spans="19:23">
      <c r="S1486" s="3" t="s">
        <v>152</v>
      </c>
      <c r="T1486" s="55">
        <v>2006</v>
      </c>
      <c r="U1486" s="54">
        <v>-1.4918563365936279</v>
      </c>
      <c r="V1486" s="54">
        <v>-2.4594452381134033</v>
      </c>
      <c r="W1486" s="56">
        <v>820.4130859375</v>
      </c>
    </row>
    <row r="1487" spans="19:23">
      <c r="S1487" s="3" t="s">
        <v>152</v>
      </c>
      <c r="T1487" s="55">
        <v>2007</v>
      </c>
      <c r="U1487" s="54">
        <v>-1.3343460559844971</v>
      </c>
      <c r="V1487" s="54">
        <v>-2.9152750968933105</v>
      </c>
      <c r="W1487" s="56">
        <v>863.56451416015625</v>
      </c>
    </row>
    <row r="1488" spans="19:23">
      <c r="S1488" s="3" t="s">
        <v>152</v>
      </c>
      <c r="T1488" s="55">
        <v>2008</v>
      </c>
      <c r="U1488" s="54">
        <v>-1.5411697626113892</v>
      </c>
      <c r="V1488" s="54">
        <v>-1.8871605396270752</v>
      </c>
      <c r="W1488" s="56">
        <v>992.23406982421875</v>
      </c>
    </row>
    <row r="1489" spans="19:23">
      <c r="S1489" s="3" t="s">
        <v>152</v>
      </c>
      <c r="T1489" s="55">
        <v>2009</v>
      </c>
      <c r="U1489" s="54">
        <v>-2.0837228298187256</v>
      </c>
      <c r="V1489" s="54">
        <v>-2.0920894145965576</v>
      </c>
      <c r="W1489" s="56">
        <v>1068.67529296875</v>
      </c>
    </row>
    <row r="1490" spans="19:23">
      <c r="S1490" s="3" t="s">
        <v>152</v>
      </c>
      <c r="T1490" s="55">
        <v>2010</v>
      </c>
      <c r="U1490" s="54">
        <v>-2.8603370189666748</v>
      </c>
      <c r="V1490" s="54">
        <v>-2.757603645324707</v>
      </c>
      <c r="W1490" s="56">
        <v>876.96856689453125</v>
      </c>
    </row>
    <row r="1491" spans="19:23">
      <c r="S1491" s="3" t="s">
        <v>152</v>
      </c>
      <c r="T1491" s="55">
        <v>2011</v>
      </c>
      <c r="U1491" s="54">
        <v>-3.5281760692596436</v>
      </c>
      <c r="V1491" s="54">
        <v>-3.4939663410186768</v>
      </c>
      <c r="W1491" s="56">
        <v>919.12408447265625</v>
      </c>
    </row>
    <row r="1492" spans="19:23">
      <c r="S1492" s="3" t="s">
        <v>152</v>
      </c>
      <c r="T1492" s="55">
        <v>2012</v>
      </c>
      <c r="U1492" s="54">
        <v>-3.7789323329925537</v>
      </c>
      <c r="V1492" s="54">
        <v>-3.6919350624084473</v>
      </c>
      <c r="W1492" s="56">
        <v>1006.3673095703125</v>
      </c>
    </row>
    <row r="1493" spans="19:23">
      <c r="S1493" s="3" t="s">
        <v>152</v>
      </c>
      <c r="T1493" s="55">
        <v>2013</v>
      </c>
      <c r="U1493" s="54">
        <v>-3.9256281852722168</v>
      </c>
      <c r="V1493" s="54">
        <v>-3.3698384761810303</v>
      </c>
      <c r="W1493" s="56">
        <v>1027.516357421875</v>
      </c>
    </row>
    <row r="1494" spans="19:23">
      <c r="S1494" s="3" t="s">
        <v>152</v>
      </c>
      <c r="T1494" s="55">
        <v>2014</v>
      </c>
      <c r="U1494" s="54">
        <v>-4.3187775611877441</v>
      </c>
      <c r="V1494" s="54">
        <v>-4.4742794036865234</v>
      </c>
      <c r="W1494" s="56">
        <v>996.87078857421875</v>
      </c>
    </row>
    <row r="1495" spans="19:23">
      <c r="S1495" s="3" t="s">
        <v>152</v>
      </c>
      <c r="T1495" s="55">
        <v>2015</v>
      </c>
      <c r="U1495" s="54">
        <v>-4.612764835357666</v>
      </c>
      <c r="V1495" s="54">
        <v>-5.1664614677429199</v>
      </c>
      <c r="W1495" s="56">
        <v>1037.3321533203125</v>
      </c>
    </row>
    <row r="1496" spans="19:23">
      <c r="S1496" s="3" t="s">
        <v>152</v>
      </c>
      <c r="T1496" s="55">
        <v>2016</v>
      </c>
      <c r="U1496" s="54">
        <v>-4.3383469581604004</v>
      </c>
      <c r="V1496" s="54">
        <v>-5.2286615371704102</v>
      </c>
      <c r="W1496" s="56">
        <v>1045.0010986328125</v>
      </c>
    </row>
    <row r="1497" spans="19:23">
      <c r="S1497" s="3" t="s">
        <v>152</v>
      </c>
      <c r="T1497" s="55">
        <v>2017</v>
      </c>
      <c r="U1497" s="54">
        <v>-5.0544915199279785</v>
      </c>
      <c r="V1497" s="54">
        <v>-5.6736383438110352</v>
      </c>
      <c r="W1497" s="56">
        <v>1068.7554931640625</v>
      </c>
    </row>
    <row r="1498" spans="19:23">
      <c r="S1498" s="3" t="s">
        <v>152</v>
      </c>
      <c r="T1498" s="55">
        <v>2018</v>
      </c>
      <c r="U1498" s="54">
        <v>-5.7603211402893066</v>
      </c>
      <c r="V1498" s="54">
        <v>-6.338346004486084</v>
      </c>
      <c r="W1498" s="56">
        <v>1110.895263671875</v>
      </c>
    </row>
    <row r="1499" spans="19:23">
      <c r="S1499" s="3" t="s">
        <v>152</v>
      </c>
      <c r="T1499" s="55">
        <v>2019</v>
      </c>
      <c r="U1499" s="54">
        <v>-6.0259232521057129</v>
      </c>
      <c r="V1499" s="54">
        <v>-6.0133042335510254</v>
      </c>
      <c r="W1499" s="56">
        <v>1135.9659423828125</v>
      </c>
    </row>
    <row r="1500" spans="19:23">
      <c r="S1500" s="3" t="s">
        <v>152</v>
      </c>
      <c r="T1500" s="55">
        <v>2020</v>
      </c>
      <c r="U1500" s="54">
        <v>-5.2897357940673828</v>
      </c>
      <c r="V1500" s="54">
        <v>-7.2091455459594727</v>
      </c>
      <c r="W1500" s="56">
        <v>1195.0087890625</v>
      </c>
    </row>
    <row r="1501" spans="19:23">
      <c r="S1501" s="3" t="s">
        <v>152</v>
      </c>
      <c r="T1501" s="55">
        <v>2021</v>
      </c>
      <c r="U1501" s="54">
        <v>-2.7398972511291504</v>
      </c>
      <c r="V1501" s="54">
        <v>-7.5588855743408203</v>
      </c>
      <c r="W1501" s="56">
        <v>1140.9102783203125</v>
      </c>
    </row>
    <row r="1502" spans="19:23">
      <c r="S1502" s="3" t="s">
        <v>153</v>
      </c>
      <c r="T1502" s="55">
        <v>2000</v>
      </c>
      <c r="U1502" s="54">
        <v>0</v>
      </c>
      <c r="V1502" s="54">
        <v>0</v>
      </c>
      <c r="W1502" s="56"/>
    </row>
    <row r="1503" spans="19:23">
      <c r="S1503" s="3" t="s">
        <v>153</v>
      </c>
      <c r="T1503" s="55">
        <v>2001</v>
      </c>
      <c r="U1503" s="54">
        <v>-0.27428033947944641</v>
      </c>
      <c r="V1503" s="54">
        <v>0.65060675144195557</v>
      </c>
      <c r="W1503" s="56">
        <v>239.04074096679688</v>
      </c>
    </row>
    <row r="1504" spans="19:23">
      <c r="S1504" s="3" t="s">
        <v>153</v>
      </c>
      <c r="T1504" s="55">
        <v>2002</v>
      </c>
      <c r="U1504" s="54">
        <v>-0.48828491568565369</v>
      </c>
      <c r="V1504" s="54">
        <v>0.19797003269195557</v>
      </c>
      <c r="W1504" s="56">
        <v>252.189453125</v>
      </c>
    </row>
    <row r="1505" spans="19:23">
      <c r="S1505" s="3" t="s">
        <v>153</v>
      </c>
      <c r="T1505" s="55">
        <v>2003</v>
      </c>
      <c r="U1505" s="54">
        <v>-0.92281359434127808</v>
      </c>
      <c r="V1505" s="54">
        <v>-0.66685175895690918</v>
      </c>
      <c r="W1505" s="56">
        <v>293.29971313476563</v>
      </c>
    </row>
    <row r="1506" spans="19:23">
      <c r="S1506" s="3" t="s">
        <v>153</v>
      </c>
      <c r="T1506" s="55">
        <v>2004</v>
      </c>
      <c r="U1506" s="54">
        <v>-1.0591971874237061</v>
      </c>
      <c r="V1506" s="54">
        <v>-1.1088176965713501</v>
      </c>
      <c r="W1506" s="56">
        <v>312.10064697265625</v>
      </c>
    </row>
    <row r="1507" spans="19:23">
      <c r="S1507" s="3" t="s">
        <v>153</v>
      </c>
      <c r="T1507" s="55">
        <v>2005</v>
      </c>
      <c r="U1507" s="54">
        <v>-1.002293586730957</v>
      </c>
      <c r="V1507" s="54">
        <v>-0.93802052736282349</v>
      </c>
      <c r="W1507" s="56">
        <v>322.0897216796875</v>
      </c>
    </row>
    <row r="1508" spans="19:23">
      <c r="S1508" s="3" t="s">
        <v>153</v>
      </c>
      <c r="T1508" s="55">
        <v>2006</v>
      </c>
      <c r="U1508" s="54">
        <v>-1.2323290109634399</v>
      </c>
      <c r="V1508" s="54">
        <v>-2.0219242572784424</v>
      </c>
      <c r="W1508" s="56">
        <v>331.29934692382813</v>
      </c>
    </row>
    <row r="1509" spans="19:23">
      <c r="S1509" s="3" t="s">
        <v>153</v>
      </c>
      <c r="T1509" s="55">
        <v>2007</v>
      </c>
      <c r="U1509" s="54">
        <v>-1.1310508251190186</v>
      </c>
      <c r="V1509" s="54">
        <v>-2.4878032207489014</v>
      </c>
      <c r="W1509" s="56">
        <v>351.30191040039063</v>
      </c>
    </row>
    <row r="1510" spans="19:23">
      <c r="S1510" s="3" t="s">
        <v>153</v>
      </c>
      <c r="T1510" s="55">
        <v>2008</v>
      </c>
      <c r="U1510" s="54">
        <v>-1.5252602100372314</v>
      </c>
      <c r="V1510" s="54">
        <v>-1.8995774984359741</v>
      </c>
      <c r="W1510" s="56">
        <v>363.93380737304688</v>
      </c>
    </row>
    <row r="1511" spans="19:23">
      <c r="S1511" s="3" t="s">
        <v>153</v>
      </c>
      <c r="T1511" s="55">
        <v>2009</v>
      </c>
      <c r="U1511" s="54">
        <v>-1.7616856098175049</v>
      </c>
      <c r="V1511" s="54">
        <v>-1.700982928276062</v>
      </c>
      <c r="W1511" s="56">
        <v>394.09750366210938</v>
      </c>
    </row>
    <row r="1512" spans="19:23">
      <c r="S1512" s="3" t="s">
        <v>153</v>
      </c>
      <c r="T1512" s="55">
        <v>2010</v>
      </c>
      <c r="U1512" s="54">
        <v>-2.8076794147491455</v>
      </c>
      <c r="V1512" s="54">
        <v>-2.8111505508422852</v>
      </c>
      <c r="W1512" s="56">
        <v>392.73849487304688</v>
      </c>
    </row>
    <row r="1513" spans="19:23">
      <c r="S1513" s="3" t="s">
        <v>153</v>
      </c>
      <c r="T1513" s="55">
        <v>2011</v>
      </c>
      <c r="U1513" s="54">
        <v>-3.7005496025085449</v>
      </c>
      <c r="V1513" s="54">
        <v>-3.8920607566833496</v>
      </c>
      <c r="W1513" s="56">
        <v>414.09872436523438</v>
      </c>
    </row>
    <row r="1514" spans="19:23">
      <c r="S1514" s="3" t="s">
        <v>153</v>
      </c>
      <c r="T1514" s="55">
        <v>2012</v>
      </c>
      <c r="U1514" s="54">
        <v>-3.9169924259185791</v>
      </c>
      <c r="V1514" s="54">
        <v>-4.0511035919189453</v>
      </c>
      <c r="W1514" s="56">
        <v>428.99765014648438</v>
      </c>
    </row>
    <row r="1515" spans="19:23">
      <c r="S1515" s="3" t="s">
        <v>153</v>
      </c>
      <c r="T1515" s="55">
        <v>2013</v>
      </c>
      <c r="U1515" s="54">
        <v>-3.7461087703704834</v>
      </c>
      <c r="V1515" s="54">
        <v>-3.3194737434387207</v>
      </c>
      <c r="W1515" s="56">
        <v>441.25482177734375</v>
      </c>
    </row>
    <row r="1516" spans="19:23">
      <c r="S1516" s="3" t="s">
        <v>153</v>
      </c>
      <c r="T1516" s="55">
        <v>2014</v>
      </c>
      <c r="U1516" s="54">
        <v>-4.2348089218139648</v>
      </c>
      <c r="V1516" s="54">
        <v>-4.505953311920166</v>
      </c>
      <c r="W1516" s="56">
        <v>433.84091186523438</v>
      </c>
    </row>
    <row r="1517" spans="19:23">
      <c r="S1517" s="3" t="s">
        <v>153</v>
      </c>
      <c r="T1517" s="55">
        <v>2015</v>
      </c>
      <c r="U1517" s="54">
        <v>-4.1200418472290039</v>
      </c>
      <c r="V1517" s="54">
        <v>-4.572962760925293</v>
      </c>
      <c r="W1517" s="56">
        <v>454.25106811523438</v>
      </c>
    </row>
    <row r="1518" spans="19:23">
      <c r="S1518" s="3" t="s">
        <v>153</v>
      </c>
      <c r="T1518" s="55">
        <v>2016</v>
      </c>
      <c r="U1518" s="54">
        <v>-4.0538516044616699</v>
      </c>
      <c r="V1518" s="54">
        <v>-4.8955202102661133</v>
      </c>
      <c r="W1518" s="56">
        <v>426.4107666015625</v>
      </c>
    </row>
    <row r="1519" spans="19:23">
      <c r="S1519" s="3" t="s">
        <v>153</v>
      </c>
      <c r="T1519" s="55">
        <v>2017</v>
      </c>
      <c r="U1519" s="54">
        <v>-4.7351818084716797</v>
      </c>
      <c r="V1519" s="54">
        <v>-5.343289852142334</v>
      </c>
      <c r="W1519" s="56">
        <v>438.49078369140625</v>
      </c>
    </row>
    <row r="1520" spans="19:23">
      <c r="S1520" s="3" t="s">
        <v>153</v>
      </c>
      <c r="T1520" s="55">
        <v>2018</v>
      </c>
      <c r="U1520" s="54">
        <v>-5.2093291282653809</v>
      </c>
      <c r="V1520" s="54">
        <v>-5.7027177810668945</v>
      </c>
      <c r="W1520" s="56">
        <v>462.0751953125</v>
      </c>
    </row>
    <row r="1521" spans="19:23">
      <c r="S1521" s="3" t="s">
        <v>153</v>
      </c>
      <c r="T1521" s="55">
        <v>2019</v>
      </c>
      <c r="U1521" s="54">
        <v>-5.3809480667114258</v>
      </c>
      <c r="V1521" s="54">
        <v>-5.3184952735900879</v>
      </c>
      <c r="W1521" s="56">
        <v>475.11740112304688</v>
      </c>
    </row>
    <row r="1522" spans="19:23">
      <c r="S1522" s="3" t="s">
        <v>153</v>
      </c>
      <c r="T1522" s="55">
        <v>2020</v>
      </c>
      <c r="U1522" s="54">
        <v>-4.5167412757873535</v>
      </c>
      <c r="V1522" s="54">
        <v>-6.0710625648498535</v>
      </c>
      <c r="W1522" s="56">
        <v>466.85659790039063</v>
      </c>
    </row>
    <row r="1523" spans="19:23">
      <c r="S1523" s="3" t="s">
        <v>153</v>
      </c>
      <c r="T1523" s="55">
        <v>2021</v>
      </c>
      <c r="U1523" s="54">
        <v>-2.3568084239959717</v>
      </c>
      <c r="V1523" s="54">
        <v>-6.5503029823303223</v>
      </c>
      <c r="W1523" s="56">
        <v>448.11761474609375</v>
      </c>
    </row>
    <row r="1524" spans="19:23">
      <c r="S1524" s="3" t="s">
        <v>154</v>
      </c>
      <c r="T1524" s="55">
        <v>2000</v>
      </c>
      <c r="U1524" s="54">
        <v>0</v>
      </c>
      <c r="V1524" s="54">
        <v>0</v>
      </c>
      <c r="W1524" s="56"/>
    </row>
    <row r="1525" spans="19:23">
      <c r="S1525" s="3" t="s">
        <v>154</v>
      </c>
      <c r="T1525" s="55">
        <v>2001</v>
      </c>
      <c r="U1525" s="54">
        <v>-0.36733278632164001</v>
      </c>
      <c r="V1525" s="54">
        <v>0.71362036466598511</v>
      </c>
      <c r="W1525" s="56">
        <v>362.45138549804688</v>
      </c>
    </row>
    <row r="1526" spans="19:23">
      <c r="S1526" s="3" t="s">
        <v>154</v>
      </c>
      <c r="T1526" s="55">
        <v>2002</v>
      </c>
      <c r="U1526" s="54">
        <v>-0.56667160987854004</v>
      </c>
      <c r="V1526" s="54">
        <v>0.25306481122970581</v>
      </c>
      <c r="W1526" s="56">
        <v>379.98281860351563</v>
      </c>
    </row>
    <row r="1527" spans="19:23">
      <c r="S1527" s="3" t="s">
        <v>154</v>
      </c>
      <c r="T1527" s="55">
        <v>2003</v>
      </c>
      <c r="U1527" s="54">
        <v>-0.89164596796035767</v>
      </c>
      <c r="V1527" s="54">
        <v>-0.49193224310874939</v>
      </c>
      <c r="W1527" s="56">
        <v>431.75216674804688</v>
      </c>
    </row>
    <row r="1528" spans="19:23">
      <c r="S1528" s="3" t="s">
        <v>154</v>
      </c>
      <c r="T1528" s="55">
        <v>2004</v>
      </c>
      <c r="U1528" s="54">
        <v>-0.77714759111404419</v>
      </c>
      <c r="V1528" s="54">
        <v>-0.58943361043930054</v>
      </c>
      <c r="W1528" s="56">
        <v>455.66839599609375</v>
      </c>
    </row>
    <row r="1529" spans="19:23">
      <c r="S1529" s="3" t="s">
        <v>154</v>
      </c>
      <c r="T1529" s="55">
        <v>2005</v>
      </c>
      <c r="U1529" s="54">
        <v>-0.59648853540420532</v>
      </c>
      <c r="V1529" s="54">
        <v>-0.21240995824337006</v>
      </c>
      <c r="W1529" s="56">
        <v>466.75259399414063</v>
      </c>
    </row>
    <row r="1530" spans="19:23">
      <c r="S1530" s="3" t="s">
        <v>154</v>
      </c>
      <c r="T1530" s="55">
        <v>2006</v>
      </c>
      <c r="U1530" s="54">
        <v>-0.85822558403015137</v>
      </c>
      <c r="V1530" s="54">
        <v>-1.4634606838226318</v>
      </c>
      <c r="W1530" s="56">
        <v>476.39004516601563</v>
      </c>
    </row>
    <row r="1531" spans="19:23">
      <c r="S1531" s="3" t="s">
        <v>154</v>
      </c>
      <c r="T1531" s="55">
        <v>2007</v>
      </c>
      <c r="U1531" s="54">
        <v>-0.67364507913589478</v>
      </c>
      <c r="V1531" s="54">
        <v>-1.888422966003418</v>
      </c>
      <c r="W1531" s="56">
        <v>500.40176391601563</v>
      </c>
    </row>
    <row r="1532" spans="19:23">
      <c r="S1532" s="3" t="s">
        <v>154</v>
      </c>
      <c r="T1532" s="55">
        <v>2008</v>
      </c>
      <c r="U1532" s="54">
        <v>-1.2305307388305664</v>
      </c>
      <c r="V1532" s="54">
        <v>-1.3813817501068115</v>
      </c>
      <c r="W1532" s="56">
        <v>513.60821533203125</v>
      </c>
    </row>
    <row r="1533" spans="19:23">
      <c r="S1533" s="3" t="s">
        <v>154</v>
      </c>
      <c r="T1533" s="55">
        <v>2009</v>
      </c>
      <c r="U1533" s="54">
        <v>-2.0699706077575684</v>
      </c>
      <c r="V1533" s="54">
        <v>-2.0165698528289795</v>
      </c>
      <c r="W1533" s="56">
        <v>550.76239013671875</v>
      </c>
    </row>
    <row r="1534" spans="19:23">
      <c r="S1534" s="3" t="s">
        <v>154</v>
      </c>
      <c r="T1534" s="55">
        <v>2010</v>
      </c>
      <c r="U1534" s="54">
        <v>-2.9419212341308594</v>
      </c>
      <c r="V1534" s="54">
        <v>-2.8018512725830078</v>
      </c>
      <c r="W1534" s="56">
        <v>543.809814453125</v>
      </c>
    </row>
    <row r="1535" spans="19:23">
      <c r="S1535" s="3" t="s">
        <v>154</v>
      </c>
      <c r="T1535" s="55">
        <v>2011</v>
      </c>
      <c r="U1535" s="54">
        <v>-4.1358256340026855</v>
      </c>
      <c r="V1535" s="54">
        <v>-4.3052449226379395</v>
      </c>
      <c r="W1535" s="56">
        <v>568.88128662109375</v>
      </c>
    </row>
    <row r="1536" spans="19:23">
      <c r="S1536" s="3" t="s">
        <v>154</v>
      </c>
      <c r="T1536" s="55">
        <v>2012</v>
      </c>
      <c r="U1536" s="54">
        <v>-4.7438573837280273</v>
      </c>
      <c r="V1536" s="54">
        <v>-5.0148863792419434</v>
      </c>
      <c r="W1536" s="56">
        <v>574.80877685546875</v>
      </c>
    </row>
    <row r="1537" spans="19:23">
      <c r="S1537" s="3" t="s">
        <v>154</v>
      </c>
      <c r="T1537" s="55">
        <v>2013</v>
      </c>
      <c r="U1537" s="54">
        <v>-4.8230366706848145</v>
      </c>
      <c r="V1537" s="54">
        <v>-4.5407505035400391</v>
      </c>
      <c r="W1537" s="56">
        <v>582.61090087890625</v>
      </c>
    </row>
    <row r="1538" spans="19:23">
      <c r="S1538" s="3" t="s">
        <v>154</v>
      </c>
      <c r="T1538" s="55">
        <v>2014</v>
      </c>
      <c r="U1538" s="54">
        <v>-5.2962741851806641</v>
      </c>
      <c r="V1538" s="54">
        <v>-5.8186197280883789</v>
      </c>
      <c r="W1538" s="56">
        <v>534.34832763671875</v>
      </c>
    </row>
    <row r="1539" spans="19:23">
      <c r="S1539" s="3" t="s">
        <v>154</v>
      </c>
      <c r="T1539" s="55">
        <v>2015</v>
      </c>
      <c r="U1539" s="54">
        <v>-4.9074001312255859</v>
      </c>
      <c r="V1539" s="54">
        <v>-5.5276541709899902</v>
      </c>
      <c r="W1539" s="56">
        <v>550.545166015625</v>
      </c>
    </row>
    <row r="1540" spans="19:23">
      <c r="S1540" s="3" t="s">
        <v>154</v>
      </c>
      <c r="T1540" s="55">
        <v>2016</v>
      </c>
      <c r="U1540" s="54">
        <v>-4.6988582611083984</v>
      </c>
      <c r="V1540" s="54">
        <v>-5.718421459197998</v>
      </c>
      <c r="W1540" s="56">
        <v>560.14013671875</v>
      </c>
    </row>
    <row r="1541" spans="19:23">
      <c r="S1541" s="3" t="s">
        <v>154</v>
      </c>
      <c r="T1541" s="55">
        <v>2017</v>
      </c>
      <c r="U1541" s="54">
        <v>-5.468869686126709</v>
      </c>
      <c r="V1541" s="54">
        <v>-6.2050261497497559</v>
      </c>
      <c r="W1541" s="56">
        <v>566.24420166015625</v>
      </c>
    </row>
    <row r="1542" spans="19:23">
      <c r="S1542" s="3" t="s">
        <v>154</v>
      </c>
      <c r="T1542" s="55">
        <v>2018</v>
      </c>
      <c r="U1542" s="54">
        <v>-5.9112391471862793</v>
      </c>
      <c r="V1542" s="54">
        <v>-6.4654788970947266</v>
      </c>
      <c r="W1542" s="56">
        <v>563.94818115234375</v>
      </c>
    </row>
    <row r="1543" spans="19:23">
      <c r="S1543" s="3" t="s">
        <v>154</v>
      </c>
      <c r="T1543" s="55">
        <v>2019</v>
      </c>
      <c r="U1543" s="54">
        <v>-6.3945188522338867</v>
      </c>
      <c r="V1543" s="54">
        <v>-6.4127635955810547</v>
      </c>
      <c r="W1543" s="56">
        <v>571.94384765625</v>
      </c>
    </row>
    <row r="1544" spans="19:23">
      <c r="S1544" s="3" t="s">
        <v>154</v>
      </c>
      <c r="T1544" s="55">
        <v>2020</v>
      </c>
      <c r="U1544" s="54">
        <v>-5.5203514099121094</v>
      </c>
      <c r="V1544" s="54">
        <v>-7.5434451103210449</v>
      </c>
      <c r="W1544" s="56">
        <v>595.75518798828125</v>
      </c>
    </row>
    <row r="1545" spans="19:23">
      <c r="S1545" s="3" t="s">
        <v>154</v>
      </c>
      <c r="T1545" s="55">
        <v>2021</v>
      </c>
      <c r="U1545" s="54">
        <v>-2.6425950527191162</v>
      </c>
      <c r="V1545" s="54">
        <v>-7.5850591659545898</v>
      </c>
      <c r="W1545" s="56">
        <v>564.60296630859375</v>
      </c>
    </row>
    <row r="1546" spans="19:23">
      <c r="S1546" s="3" t="s">
        <v>155</v>
      </c>
      <c r="T1546" s="55">
        <v>2000</v>
      </c>
      <c r="U1546" s="54">
        <v>0</v>
      </c>
      <c r="V1546" s="54">
        <v>0</v>
      </c>
      <c r="W1546" s="56"/>
    </row>
    <row r="1547" spans="19:23">
      <c r="S1547" s="3" t="s">
        <v>155</v>
      </c>
      <c r="T1547" s="55">
        <v>2001</v>
      </c>
      <c r="U1547" s="54">
        <v>-0.12266818434000015</v>
      </c>
      <c r="V1547" s="54">
        <v>0.92278635501861572</v>
      </c>
      <c r="W1547" s="56">
        <v>190.45640563964844</v>
      </c>
    </row>
    <row r="1548" spans="19:23">
      <c r="S1548" s="3" t="s">
        <v>155</v>
      </c>
      <c r="T1548" s="55">
        <v>2002</v>
      </c>
      <c r="U1548" s="54">
        <v>-0.51237577199935913</v>
      </c>
      <c r="V1548" s="54">
        <v>0.20034785568714142</v>
      </c>
      <c r="W1548" s="56">
        <v>201.31364440917969</v>
      </c>
    </row>
    <row r="1549" spans="19:23">
      <c r="S1549" s="3" t="s">
        <v>155</v>
      </c>
      <c r="T1549" s="55">
        <v>2003</v>
      </c>
      <c r="U1549" s="54">
        <v>-0.83785176277160645</v>
      </c>
      <c r="V1549" s="54">
        <v>-0.50937747955322266</v>
      </c>
      <c r="W1549" s="56">
        <v>211.94546508789063</v>
      </c>
    </row>
    <row r="1550" spans="19:23">
      <c r="S1550" s="3" t="s">
        <v>155</v>
      </c>
      <c r="T1550" s="55">
        <v>2004</v>
      </c>
      <c r="U1550" s="54">
        <v>-0.90164023637771606</v>
      </c>
      <c r="V1550" s="54">
        <v>-0.84841346740722656</v>
      </c>
      <c r="W1550" s="56">
        <v>225.59996032714844</v>
      </c>
    </row>
    <row r="1551" spans="19:23">
      <c r="S1551" s="3" t="s">
        <v>155</v>
      </c>
      <c r="T1551" s="55">
        <v>2005</v>
      </c>
      <c r="U1551" s="54">
        <v>-0.80859869718551636</v>
      </c>
      <c r="V1551" s="54">
        <v>-0.61952114105224609</v>
      </c>
      <c r="W1551" s="56">
        <v>233.00181579589844</v>
      </c>
    </row>
    <row r="1552" spans="19:23">
      <c r="S1552" s="3" t="s">
        <v>155</v>
      </c>
      <c r="T1552" s="55">
        <v>2006</v>
      </c>
      <c r="U1552" s="54">
        <v>-0.83962416648864746</v>
      </c>
      <c r="V1552" s="54">
        <v>-1.4091154336929321</v>
      </c>
      <c r="W1552" s="56">
        <v>244.90452575683594</v>
      </c>
    </row>
    <row r="1553" spans="19:23">
      <c r="S1553" s="3" t="s">
        <v>155</v>
      </c>
      <c r="T1553" s="55">
        <v>2007</v>
      </c>
      <c r="U1553" s="54">
        <v>-0.68272459506988525</v>
      </c>
      <c r="V1553" s="54">
        <v>-1.7924162149429321</v>
      </c>
      <c r="W1553" s="56">
        <v>259.69552612304688</v>
      </c>
    </row>
    <row r="1554" spans="19:23">
      <c r="S1554" s="3" t="s">
        <v>155</v>
      </c>
      <c r="T1554" s="55">
        <v>2008</v>
      </c>
      <c r="U1554" s="54">
        <v>-1.1731280088424683</v>
      </c>
      <c r="V1554" s="54">
        <v>-1.3430699110031128</v>
      </c>
      <c r="W1554" s="56">
        <v>258.83612060546875</v>
      </c>
    </row>
    <row r="1555" spans="19:23">
      <c r="S1555" s="3" t="s">
        <v>155</v>
      </c>
      <c r="T1555" s="55">
        <v>2009</v>
      </c>
      <c r="U1555" s="54">
        <v>-1.5092382431030273</v>
      </c>
      <c r="V1555" s="54">
        <v>-1.2868601083755493</v>
      </c>
      <c r="W1555" s="56">
        <v>280.60321044921875</v>
      </c>
    </row>
    <row r="1556" spans="19:23">
      <c r="S1556" s="3" t="s">
        <v>155</v>
      </c>
      <c r="T1556" s="55">
        <v>2010</v>
      </c>
      <c r="U1556" s="54">
        <v>-2.6177003383636475</v>
      </c>
      <c r="V1556" s="54">
        <v>-2.4840340614318848</v>
      </c>
      <c r="W1556" s="56">
        <v>290.821044921875</v>
      </c>
    </row>
    <row r="1557" spans="19:23">
      <c r="S1557" s="3" t="s">
        <v>155</v>
      </c>
      <c r="T1557" s="55">
        <v>2011</v>
      </c>
      <c r="U1557" s="54">
        <v>-2.8575458526611328</v>
      </c>
      <c r="V1557" s="54">
        <v>-2.6073813438415527</v>
      </c>
      <c r="W1557" s="56">
        <v>306.74819946289063</v>
      </c>
    </row>
    <row r="1558" spans="19:23">
      <c r="S1558" s="3" t="s">
        <v>155</v>
      </c>
      <c r="T1558" s="55">
        <v>2012</v>
      </c>
      <c r="U1558" s="54">
        <v>-3.6142847537994385</v>
      </c>
      <c r="V1558" s="54">
        <v>-3.5553348064422607</v>
      </c>
      <c r="W1558" s="56">
        <v>337.70663452148438</v>
      </c>
    </row>
    <row r="1559" spans="19:23">
      <c r="S1559" s="3" t="s">
        <v>155</v>
      </c>
      <c r="T1559" s="55">
        <v>2013</v>
      </c>
      <c r="U1559" s="54">
        <v>-3.5965087413787842</v>
      </c>
      <c r="V1559" s="54">
        <v>-3.0331516265869141</v>
      </c>
      <c r="W1559" s="56">
        <v>347.33697509765625</v>
      </c>
    </row>
    <row r="1560" spans="19:23">
      <c r="S1560" s="3" t="s">
        <v>155</v>
      </c>
      <c r="T1560" s="55">
        <v>2014</v>
      </c>
      <c r="U1560" s="54">
        <v>-3.7394378185272217</v>
      </c>
      <c r="V1560" s="54">
        <v>-3.7312278747558594</v>
      </c>
      <c r="W1560" s="56">
        <v>331.17449951171875</v>
      </c>
    </row>
    <row r="1561" spans="19:23">
      <c r="S1561" s="3" t="s">
        <v>155</v>
      </c>
      <c r="T1561" s="55">
        <v>2015</v>
      </c>
      <c r="U1561" s="54">
        <v>-3.4955523014068604</v>
      </c>
      <c r="V1561" s="54">
        <v>-3.6096293926239014</v>
      </c>
      <c r="W1561" s="56">
        <v>346.60699462890625</v>
      </c>
    </row>
    <row r="1562" spans="19:23">
      <c r="S1562" s="3" t="s">
        <v>155</v>
      </c>
      <c r="T1562" s="55">
        <v>2016</v>
      </c>
      <c r="U1562" s="54">
        <v>-3.3386876583099365</v>
      </c>
      <c r="V1562" s="54">
        <v>-3.7958855628967285</v>
      </c>
      <c r="W1562" s="56">
        <v>332.75894165039063</v>
      </c>
    </row>
    <row r="1563" spans="19:23">
      <c r="S1563" s="3" t="s">
        <v>155</v>
      </c>
      <c r="T1563" s="55">
        <v>2017</v>
      </c>
      <c r="U1563" s="54">
        <v>-3.8727316856384277</v>
      </c>
      <c r="V1563" s="54">
        <v>-4.0351872444152832</v>
      </c>
      <c r="W1563" s="56">
        <v>341.05776977539063</v>
      </c>
    </row>
    <row r="1564" spans="19:23">
      <c r="S1564" s="3" t="s">
        <v>155</v>
      </c>
      <c r="T1564" s="55">
        <v>2018</v>
      </c>
      <c r="U1564" s="54">
        <v>-4.3056974411010742</v>
      </c>
      <c r="V1564" s="54">
        <v>-4.3419222831726074</v>
      </c>
      <c r="W1564" s="56">
        <v>366.7452392578125</v>
      </c>
    </row>
    <row r="1565" spans="19:23">
      <c r="S1565" s="3" t="s">
        <v>155</v>
      </c>
      <c r="T1565" s="55">
        <v>2019</v>
      </c>
      <c r="U1565" s="54">
        <v>-4.6701745986938477</v>
      </c>
      <c r="V1565" s="54">
        <v>-4.2404298782348633</v>
      </c>
      <c r="W1565" s="56">
        <v>377.15567016601563</v>
      </c>
    </row>
    <row r="1566" spans="19:23">
      <c r="S1566" s="3" t="s">
        <v>155</v>
      </c>
      <c r="T1566" s="55">
        <v>2020</v>
      </c>
      <c r="U1566" s="54">
        <v>-4.123967170715332</v>
      </c>
      <c r="V1566" s="54">
        <v>-5.4596714973449707</v>
      </c>
      <c r="W1566" s="56">
        <v>372.58810424804688</v>
      </c>
    </row>
    <row r="1567" spans="19:23">
      <c r="S1567" s="3" t="s">
        <v>155</v>
      </c>
      <c r="T1567" s="55">
        <v>2021</v>
      </c>
      <c r="U1567" s="54">
        <v>-1.8189191818237305</v>
      </c>
      <c r="V1567" s="54">
        <v>-5.721308708190918</v>
      </c>
      <c r="W1567" s="56">
        <v>357.03622436523438</v>
      </c>
    </row>
    <row r="1568" spans="19:23">
      <c r="S1568" s="3" t="s">
        <v>156</v>
      </c>
      <c r="T1568" s="55">
        <v>2000</v>
      </c>
      <c r="U1568" s="54">
        <v>0</v>
      </c>
      <c r="V1568" s="54">
        <v>0</v>
      </c>
      <c r="W1568" s="56"/>
    </row>
    <row r="1569" spans="19:23">
      <c r="S1569" s="3" t="s">
        <v>156</v>
      </c>
      <c r="T1569" s="55">
        <v>2001</v>
      </c>
      <c r="U1569" s="54">
        <v>-0.23375453054904938</v>
      </c>
      <c r="V1569" s="54">
        <v>1.2703237533569336</v>
      </c>
      <c r="W1569" s="56">
        <v>254.22439575195313</v>
      </c>
    </row>
    <row r="1570" spans="19:23">
      <c r="S1570" s="3" t="s">
        <v>156</v>
      </c>
      <c r="T1570" s="55">
        <v>2002</v>
      </c>
      <c r="U1570" s="54">
        <v>0.41062021255493164</v>
      </c>
      <c r="V1570" s="54">
        <v>2.0715618133544922</v>
      </c>
      <c r="W1570" s="56">
        <v>263.86221313476563</v>
      </c>
    </row>
    <row r="1571" spans="19:23">
      <c r="S1571" s="3" t="s">
        <v>156</v>
      </c>
      <c r="T1571" s="55">
        <v>2003</v>
      </c>
      <c r="U1571" s="54">
        <v>0.27106785774230957</v>
      </c>
      <c r="V1571" s="54">
        <v>1.5540001392364502</v>
      </c>
      <c r="W1571" s="56">
        <v>272.82830810546875</v>
      </c>
    </row>
    <row r="1572" spans="19:23">
      <c r="S1572" s="3" t="s">
        <v>156</v>
      </c>
      <c r="T1572" s="55">
        <v>2004</v>
      </c>
      <c r="U1572" s="54">
        <v>0.3274538516998291</v>
      </c>
      <c r="V1572" s="54">
        <v>1.3130162954330444</v>
      </c>
      <c r="W1572" s="56">
        <v>286.067626953125</v>
      </c>
    </row>
    <row r="1573" spans="19:23">
      <c r="S1573" s="3" t="s">
        <v>156</v>
      </c>
      <c r="T1573" s="55">
        <v>2005</v>
      </c>
      <c r="U1573" s="54">
        <v>0.52947241067886353</v>
      </c>
      <c r="V1573" s="54">
        <v>1.7497411966323853</v>
      </c>
      <c r="W1573" s="56">
        <v>291.533935546875</v>
      </c>
    </row>
    <row r="1574" spans="19:23">
      <c r="S1574" s="3" t="s">
        <v>156</v>
      </c>
      <c r="T1574" s="55">
        <v>2006</v>
      </c>
      <c r="U1574" s="54">
        <v>0.88106423616409302</v>
      </c>
      <c r="V1574" s="54">
        <v>1.3194622993469238</v>
      </c>
      <c r="W1574" s="56">
        <v>299.22323608398438</v>
      </c>
    </row>
    <row r="1575" spans="19:23">
      <c r="S1575" s="3" t="s">
        <v>156</v>
      </c>
      <c r="T1575" s="55">
        <v>2007</v>
      </c>
      <c r="U1575" s="54">
        <v>1.4839746952056885</v>
      </c>
      <c r="V1575" s="54">
        <v>1.4822301864624023</v>
      </c>
      <c r="W1575" s="56">
        <v>313.51510620117188</v>
      </c>
    </row>
    <row r="1576" spans="19:23">
      <c r="S1576" s="3" t="s">
        <v>156</v>
      </c>
      <c r="T1576" s="55">
        <v>2008</v>
      </c>
      <c r="U1576" s="54">
        <v>0.70379626750946045</v>
      </c>
      <c r="V1576" s="54">
        <v>1.8088099956512451</v>
      </c>
      <c r="W1576" s="56">
        <v>319.62176513671875</v>
      </c>
    </row>
    <row r="1577" spans="19:23">
      <c r="S1577" s="3" t="s">
        <v>156</v>
      </c>
      <c r="T1577" s="55">
        <v>2009</v>
      </c>
      <c r="U1577" s="54">
        <v>0.10098642110824585</v>
      </c>
      <c r="V1577" s="54">
        <v>1.6101269721984863</v>
      </c>
      <c r="W1577" s="56">
        <v>342.08383178710938</v>
      </c>
    </row>
    <row r="1578" spans="19:23">
      <c r="S1578" s="3" t="s">
        <v>156</v>
      </c>
      <c r="T1578" s="55">
        <v>2010</v>
      </c>
      <c r="U1578" s="54">
        <v>-0.41641697287559509</v>
      </c>
      <c r="V1578" s="54">
        <v>1.4044357538223267</v>
      </c>
      <c r="W1578" s="56">
        <v>336.36746215820313</v>
      </c>
    </row>
    <row r="1579" spans="19:23">
      <c r="S1579" s="3" t="s">
        <v>156</v>
      </c>
      <c r="T1579" s="55">
        <v>2011</v>
      </c>
      <c r="U1579" s="54">
        <v>-1.2049340009689331</v>
      </c>
      <c r="V1579" s="54">
        <v>0.50285220146179199</v>
      </c>
      <c r="W1579" s="56">
        <v>351.147216796875</v>
      </c>
    </row>
    <row r="1580" spans="19:23">
      <c r="S1580" s="3" t="s">
        <v>156</v>
      </c>
      <c r="T1580" s="55">
        <v>2012</v>
      </c>
      <c r="U1580" s="54">
        <v>-1.9763349294662476</v>
      </c>
      <c r="V1580" s="54">
        <v>-0.45610323548316956</v>
      </c>
      <c r="W1580" s="56">
        <v>387.863037109375</v>
      </c>
    </row>
    <row r="1581" spans="19:23">
      <c r="S1581" s="3" t="s">
        <v>156</v>
      </c>
      <c r="T1581" s="55">
        <v>2013</v>
      </c>
      <c r="U1581" s="54">
        <v>-1.7017835378646851</v>
      </c>
      <c r="V1581" s="54">
        <v>0.58660060167312622</v>
      </c>
      <c r="W1581" s="56">
        <v>395.15859985351563</v>
      </c>
    </row>
    <row r="1582" spans="19:23">
      <c r="S1582" s="3" t="s">
        <v>156</v>
      </c>
      <c r="T1582" s="55">
        <v>2014</v>
      </c>
      <c r="U1582" s="54">
        <v>-1.8030350208282471</v>
      </c>
      <c r="V1582" s="54">
        <v>-0.18847167491912842</v>
      </c>
      <c r="W1582" s="56">
        <v>408.23089599609375</v>
      </c>
    </row>
    <row r="1583" spans="19:23">
      <c r="S1583" s="3" t="s">
        <v>156</v>
      </c>
      <c r="T1583" s="55">
        <v>2015</v>
      </c>
      <c r="U1583" s="54">
        <v>-1.4326722621917725</v>
      </c>
      <c r="V1583" s="54">
        <v>7.2593368589878082E-2</v>
      </c>
      <c r="W1583" s="56">
        <v>423.16055297851563</v>
      </c>
    </row>
    <row r="1584" spans="19:23">
      <c r="S1584" s="3" t="s">
        <v>156</v>
      </c>
      <c r="T1584" s="55">
        <v>2016</v>
      </c>
      <c r="U1584" s="54">
        <v>-1.2210351228713989</v>
      </c>
      <c r="V1584" s="54">
        <v>-0.13253562152385712</v>
      </c>
      <c r="W1584" s="56">
        <v>414.13021850585938</v>
      </c>
    </row>
    <row r="1585" spans="19:23">
      <c r="S1585" s="3" t="s">
        <v>156</v>
      </c>
      <c r="T1585" s="55">
        <v>2017</v>
      </c>
      <c r="U1585" s="54">
        <v>-2.0217857360839844</v>
      </c>
      <c r="V1585" s="54">
        <v>-0.65634250640869141</v>
      </c>
      <c r="W1585" s="56">
        <v>420.74896240234375</v>
      </c>
    </row>
    <row r="1586" spans="19:23">
      <c r="S1586" s="3" t="s">
        <v>156</v>
      </c>
      <c r="T1586" s="55">
        <v>2018</v>
      </c>
      <c r="U1586" s="54">
        <v>-2.5288572311401367</v>
      </c>
      <c r="V1586" s="54">
        <v>-1.006919264793396</v>
      </c>
      <c r="W1586" s="56">
        <v>447.4906005859375</v>
      </c>
    </row>
    <row r="1587" spans="19:23">
      <c r="S1587" s="3" t="s">
        <v>156</v>
      </c>
      <c r="T1587" s="55">
        <v>2019</v>
      </c>
      <c r="U1587" s="54">
        <v>-2.9984142780303955</v>
      </c>
      <c r="V1587" s="54">
        <v>-0.90888309478759766</v>
      </c>
      <c r="W1587" s="56">
        <v>456.1424560546875</v>
      </c>
    </row>
    <row r="1588" spans="19:23">
      <c r="S1588" s="3" t="s">
        <v>156</v>
      </c>
      <c r="T1588" s="55">
        <v>2020</v>
      </c>
      <c r="U1588" s="54">
        <v>-2.2636501789093018</v>
      </c>
      <c r="V1588" s="54">
        <v>-2.3596961498260498</v>
      </c>
      <c r="W1588" s="56">
        <v>473.57437133789063</v>
      </c>
    </row>
    <row r="1589" spans="19:23">
      <c r="S1589" s="3" t="s">
        <v>156</v>
      </c>
      <c r="T1589" s="55">
        <v>2021</v>
      </c>
      <c r="U1589" s="54">
        <v>0.73820203542709351</v>
      </c>
      <c r="V1589" s="54">
        <v>-2.380279541015625</v>
      </c>
      <c r="W1589" s="56">
        <v>449.86126708984375</v>
      </c>
    </row>
    <row r="1590" spans="19:23">
      <c r="S1590" s="3" t="s">
        <v>157</v>
      </c>
      <c r="T1590" s="55">
        <v>2000</v>
      </c>
      <c r="U1590" s="54">
        <v>0</v>
      </c>
      <c r="V1590" s="54">
        <v>0</v>
      </c>
      <c r="W1590" s="56"/>
    </row>
    <row r="1591" spans="19:23">
      <c r="S1591" s="3" t="s">
        <v>157</v>
      </c>
      <c r="T1591" s="55">
        <v>2001</v>
      </c>
      <c r="U1591" s="54">
        <v>-0.27096056938171387</v>
      </c>
      <c r="V1591" s="54">
        <v>0.68115556240081787</v>
      </c>
      <c r="W1591" s="56">
        <v>310.17974853515625</v>
      </c>
    </row>
    <row r="1592" spans="19:23">
      <c r="S1592" s="3" t="s">
        <v>157</v>
      </c>
      <c r="T1592" s="55">
        <v>2002</v>
      </c>
      <c r="U1592" s="54">
        <v>-0.28491091728210449</v>
      </c>
      <c r="V1592" s="54">
        <v>0.52595007419586182</v>
      </c>
      <c r="W1592" s="56">
        <v>326.15328979492188</v>
      </c>
    </row>
    <row r="1593" spans="19:23">
      <c r="S1593" s="3" t="s">
        <v>157</v>
      </c>
      <c r="T1593" s="55">
        <v>2003</v>
      </c>
      <c r="U1593" s="54">
        <v>-0.78609955310821533</v>
      </c>
      <c r="V1593" s="54">
        <v>-0.44310435652732849</v>
      </c>
      <c r="W1593" s="56">
        <v>341.76535034179688</v>
      </c>
    </row>
    <row r="1594" spans="19:23">
      <c r="S1594" s="3" t="s">
        <v>157</v>
      </c>
      <c r="T1594" s="55">
        <v>2004</v>
      </c>
      <c r="U1594" s="54">
        <v>-0.88539916276931763</v>
      </c>
      <c r="V1594" s="54">
        <v>-0.83158379793167114</v>
      </c>
      <c r="W1594" s="56">
        <v>362.59152221679688</v>
      </c>
    </row>
    <row r="1595" spans="19:23">
      <c r="S1595" s="3" t="s">
        <v>157</v>
      </c>
      <c r="T1595" s="55">
        <v>2005</v>
      </c>
      <c r="U1595" s="54">
        <v>-0.80171453952789307</v>
      </c>
      <c r="V1595" s="54">
        <v>-0.61876535415649414</v>
      </c>
      <c r="W1595" s="56">
        <v>373.35635375976563</v>
      </c>
    </row>
    <row r="1596" spans="19:23">
      <c r="S1596" s="3" t="s">
        <v>157</v>
      </c>
      <c r="T1596" s="55">
        <v>2006</v>
      </c>
      <c r="U1596" s="54">
        <v>-0.80687332153320313</v>
      </c>
      <c r="V1596" s="54">
        <v>-1.3542968034744263</v>
      </c>
      <c r="W1596" s="56">
        <v>379.26998901367188</v>
      </c>
    </row>
    <row r="1597" spans="19:23">
      <c r="S1597" s="3" t="s">
        <v>157</v>
      </c>
      <c r="T1597" s="55">
        <v>2007</v>
      </c>
      <c r="U1597" s="54">
        <v>-0.64972621202468872</v>
      </c>
      <c r="V1597" s="54">
        <v>-1.725115180015564</v>
      </c>
      <c r="W1597" s="56">
        <v>401.732177734375</v>
      </c>
    </row>
    <row r="1598" spans="19:23">
      <c r="S1598" s="3" t="s">
        <v>157</v>
      </c>
      <c r="T1598" s="55">
        <v>2008</v>
      </c>
      <c r="U1598" s="54">
        <v>-0.99596136808395386</v>
      </c>
      <c r="V1598" s="54">
        <v>-1.0763213634490967</v>
      </c>
      <c r="W1598" s="56">
        <v>410.37692260742188</v>
      </c>
    </row>
    <row r="1599" spans="19:23">
      <c r="S1599" s="3" t="s">
        <v>157</v>
      </c>
      <c r="T1599" s="55">
        <v>2009</v>
      </c>
      <c r="U1599" s="54">
        <v>-1.3103941679000854</v>
      </c>
      <c r="V1599" s="54">
        <v>-1.0029932260513306</v>
      </c>
      <c r="W1599" s="56">
        <v>443.62646484375</v>
      </c>
    </row>
    <row r="1600" spans="19:23">
      <c r="S1600" s="3" t="s">
        <v>157</v>
      </c>
      <c r="T1600" s="55">
        <v>2010</v>
      </c>
      <c r="U1600" s="54">
        <v>-2.4377002716064453</v>
      </c>
      <c r="V1600" s="54">
        <v>-2.2389469146728516</v>
      </c>
      <c r="W1600" s="56">
        <v>452.98159790039063</v>
      </c>
    </row>
    <row r="1601" spans="19:23">
      <c r="S1601" s="3" t="s">
        <v>157</v>
      </c>
      <c r="T1601" s="55">
        <v>2011</v>
      </c>
      <c r="U1601" s="54">
        <v>-3.4555797576904297</v>
      </c>
      <c r="V1601" s="54">
        <v>-3.5051043033599854</v>
      </c>
      <c r="W1601" s="56">
        <v>476.57467651367188</v>
      </c>
    </row>
    <row r="1602" spans="19:23">
      <c r="S1602" s="3" t="s">
        <v>157</v>
      </c>
      <c r="T1602" s="55">
        <v>2012</v>
      </c>
      <c r="U1602" s="54">
        <v>-3.7323753833770752</v>
      </c>
      <c r="V1602" s="54">
        <v>-3.7514834403991699</v>
      </c>
      <c r="W1602" s="56">
        <v>497.30923461914063</v>
      </c>
    </row>
    <row r="1603" spans="19:23">
      <c r="S1603" s="3" t="s">
        <v>157</v>
      </c>
      <c r="T1603" s="55">
        <v>2013</v>
      </c>
      <c r="U1603" s="54">
        <v>-4.000709056854248</v>
      </c>
      <c r="V1603" s="54">
        <v>-3.6407303810119629</v>
      </c>
      <c r="W1603" s="56">
        <v>510.14126586914063</v>
      </c>
    </row>
    <row r="1604" spans="19:23">
      <c r="S1604" s="3" t="s">
        <v>157</v>
      </c>
      <c r="T1604" s="55">
        <v>2014</v>
      </c>
      <c r="U1604" s="54">
        <v>-4.5524015426635742</v>
      </c>
      <c r="V1604" s="54">
        <v>-4.936316967010498</v>
      </c>
      <c r="W1604" s="56">
        <v>512.15045166015625</v>
      </c>
    </row>
    <row r="1605" spans="19:23">
      <c r="S1605" s="3" t="s">
        <v>157</v>
      </c>
      <c r="T1605" s="55">
        <v>2015</v>
      </c>
      <c r="U1605" s="54">
        <v>-4.3352828025817871</v>
      </c>
      <c r="V1605" s="54">
        <v>-4.8618083000183105</v>
      </c>
      <c r="W1605" s="56">
        <v>534.870849609375</v>
      </c>
    </row>
    <row r="1606" spans="19:23">
      <c r="S1606" s="3" t="s">
        <v>157</v>
      </c>
      <c r="T1606" s="55">
        <v>2016</v>
      </c>
      <c r="U1606" s="54">
        <v>-4.1174960136413574</v>
      </c>
      <c r="V1606" s="54">
        <v>-4.9716849327087402</v>
      </c>
      <c r="W1606" s="56">
        <v>503.89694213867188</v>
      </c>
    </row>
    <row r="1607" spans="19:23">
      <c r="S1607" s="3" t="s">
        <v>157</v>
      </c>
      <c r="T1607" s="55">
        <v>2017</v>
      </c>
      <c r="U1607" s="54">
        <v>-4.8388814926147461</v>
      </c>
      <c r="V1607" s="54">
        <v>-5.4668965339660645</v>
      </c>
      <c r="W1607" s="56">
        <v>516.38262939453125</v>
      </c>
    </row>
    <row r="1608" spans="19:23">
      <c r="S1608" s="3" t="s">
        <v>157</v>
      </c>
      <c r="T1608" s="55">
        <v>2018</v>
      </c>
      <c r="U1608" s="54">
        <v>-5.2371463775634766</v>
      </c>
      <c r="V1608" s="54">
        <v>-5.7102136611938477</v>
      </c>
      <c r="W1608" s="56">
        <v>562.82110595703125</v>
      </c>
    </row>
    <row r="1609" spans="19:23">
      <c r="S1609" s="3" t="s">
        <v>157</v>
      </c>
      <c r="T1609" s="55">
        <v>2019</v>
      </c>
      <c r="U1609" s="54">
        <v>-5.2946557998657227</v>
      </c>
      <c r="V1609" s="54">
        <v>-5.1535067558288574</v>
      </c>
      <c r="W1609" s="56">
        <v>577.18023681640625</v>
      </c>
    </row>
    <row r="1610" spans="19:23">
      <c r="S1610" s="3" t="s">
        <v>157</v>
      </c>
      <c r="T1610" s="55">
        <v>2020</v>
      </c>
      <c r="U1610" s="54">
        <v>-4.6242423057556152</v>
      </c>
      <c r="V1610" s="54">
        <v>-6.2257699966430664</v>
      </c>
      <c r="W1610" s="56">
        <v>576.6658935546875</v>
      </c>
    </row>
    <row r="1611" spans="19:23">
      <c r="S1611" s="3" t="s">
        <v>157</v>
      </c>
      <c r="T1611" s="55">
        <v>2021</v>
      </c>
      <c r="U1611" s="54">
        <v>-2.2565972805023193</v>
      </c>
      <c r="V1611" s="54">
        <v>-6.440488338470459</v>
      </c>
      <c r="W1611" s="56">
        <v>552.08624267578125</v>
      </c>
    </row>
    <row r="1612" spans="19:23">
      <c r="S1612" s="3" t="s">
        <v>158</v>
      </c>
      <c r="T1612" s="55">
        <v>2000</v>
      </c>
      <c r="U1612" s="54">
        <v>0</v>
      </c>
      <c r="V1612" s="54">
        <v>0</v>
      </c>
      <c r="W1612" s="56"/>
    </row>
    <row r="1613" spans="19:23">
      <c r="S1613" s="3" t="s">
        <v>158</v>
      </c>
      <c r="T1613" s="55">
        <v>2001</v>
      </c>
      <c r="U1613" s="54">
        <v>7.2249285876750946E-2</v>
      </c>
      <c r="V1613" s="54">
        <v>0</v>
      </c>
      <c r="W1613" s="56">
        <v>1548.4210205078125</v>
      </c>
    </row>
    <row r="1614" spans="19:23">
      <c r="S1614" s="3" t="s">
        <v>158</v>
      </c>
      <c r="T1614" s="55">
        <v>2002</v>
      </c>
      <c r="U1614" s="54">
        <v>1.2372949123382568</v>
      </c>
      <c r="V1614" s="54">
        <v>0</v>
      </c>
      <c r="W1614" s="56">
        <v>1636.9700927734375</v>
      </c>
    </row>
    <row r="1615" spans="19:23">
      <c r="S1615" s="3" t="s">
        <v>158</v>
      </c>
      <c r="T1615" s="55">
        <v>2003</v>
      </c>
      <c r="U1615" s="54">
        <v>1.484760046005249</v>
      </c>
      <c r="V1615" s="54">
        <v>0</v>
      </c>
      <c r="W1615" s="56">
        <v>1732.927490234375</v>
      </c>
    </row>
    <row r="1616" spans="19:23">
      <c r="S1616" s="3" t="s">
        <v>158</v>
      </c>
      <c r="T1616" s="55">
        <v>2004</v>
      </c>
      <c r="U1616" s="54">
        <v>0.95211285352706909</v>
      </c>
      <c r="V1616" s="54">
        <v>0</v>
      </c>
      <c r="W1616" s="56">
        <v>1787.7470703125</v>
      </c>
    </row>
    <row r="1617" spans="19:23">
      <c r="S1617" s="3" t="s">
        <v>158</v>
      </c>
      <c r="T1617" s="55">
        <v>2005</v>
      </c>
      <c r="U1617" s="54">
        <v>0.21441122889518738</v>
      </c>
      <c r="V1617" s="54">
        <v>0</v>
      </c>
      <c r="W1617" s="56">
        <v>1817.06689453125</v>
      </c>
    </row>
    <row r="1618" spans="19:23">
      <c r="S1618" s="3" t="s">
        <v>158</v>
      </c>
      <c r="T1618" s="55">
        <v>2006</v>
      </c>
      <c r="U1618" s="54">
        <v>1.0076024532318115</v>
      </c>
      <c r="V1618" s="54">
        <v>0</v>
      </c>
      <c r="W1618" s="56">
        <v>1838.6514892578125</v>
      </c>
    </row>
    <row r="1619" spans="19:23">
      <c r="S1619" s="3" t="s">
        <v>158</v>
      </c>
      <c r="T1619" s="55">
        <v>2007</v>
      </c>
      <c r="U1619" s="54">
        <v>2.092923641204834</v>
      </c>
      <c r="V1619" s="54">
        <v>0</v>
      </c>
      <c r="W1619" s="56">
        <v>1915.678466796875</v>
      </c>
    </row>
    <row r="1620" spans="19:23">
      <c r="S1620" s="3" t="s">
        <v>158</v>
      </c>
      <c r="T1620" s="55">
        <v>2008</v>
      </c>
      <c r="U1620" s="54">
        <v>1.078507661819458</v>
      </c>
      <c r="V1620" s="54">
        <v>0</v>
      </c>
      <c r="W1620" s="56">
        <v>2005.8165283203125</v>
      </c>
    </row>
    <row r="1621" spans="19:23">
      <c r="S1621" s="3" t="s">
        <v>158</v>
      </c>
      <c r="T1621" s="55">
        <v>2009</v>
      </c>
      <c r="U1621" s="54">
        <v>3.5928200930356979E-2</v>
      </c>
      <c r="V1621" s="54">
        <v>0</v>
      </c>
      <c r="W1621" s="56">
        <v>2215.481201171875</v>
      </c>
    </row>
    <row r="1622" spans="19:23">
      <c r="S1622" s="3" t="s">
        <v>158</v>
      </c>
      <c r="T1622" s="55">
        <v>2010</v>
      </c>
      <c r="U1622" s="54">
        <v>-1.9056421518325806</v>
      </c>
      <c r="V1622" s="54">
        <v>0</v>
      </c>
      <c r="W1622" s="56">
        <v>2101.08642578125</v>
      </c>
    </row>
    <row r="1623" spans="19:23">
      <c r="S1623" s="3" t="s">
        <v>158</v>
      </c>
      <c r="T1623" s="55">
        <v>2011</v>
      </c>
      <c r="U1623" s="54">
        <v>-2.2834310531616211</v>
      </c>
      <c r="V1623" s="54">
        <v>0</v>
      </c>
      <c r="W1623" s="56">
        <v>2108.984375</v>
      </c>
    </row>
    <row r="1624" spans="19:23">
      <c r="S1624" s="3" t="s">
        <v>158</v>
      </c>
      <c r="T1624" s="55">
        <v>2012</v>
      </c>
      <c r="U1624" s="54">
        <v>-2.4748377799987793</v>
      </c>
      <c r="V1624" s="54">
        <v>0</v>
      </c>
      <c r="W1624" s="56">
        <v>2092.26953125</v>
      </c>
    </row>
    <row r="1625" spans="19:23">
      <c r="S1625" s="3" t="s">
        <v>158</v>
      </c>
      <c r="T1625" s="55">
        <v>2013</v>
      </c>
      <c r="U1625" s="54">
        <v>-3.4275193214416504</v>
      </c>
      <c r="V1625" s="54">
        <v>0</v>
      </c>
      <c r="W1625" s="56">
        <v>2072.88671875</v>
      </c>
    </row>
    <row r="1626" spans="19:23">
      <c r="S1626" s="3" t="s">
        <v>158</v>
      </c>
      <c r="T1626" s="55">
        <v>2014</v>
      </c>
      <c r="U1626" s="54">
        <v>-3.4525294303894043</v>
      </c>
      <c r="V1626" s="54">
        <v>0</v>
      </c>
      <c r="W1626" s="56">
        <v>2022.811767578125</v>
      </c>
    </row>
    <row r="1627" spans="19:23">
      <c r="S1627" s="3" t="s">
        <v>158</v>
      </c>
      <c r="T1627" s="55">
        <v>2015</v>
      </c>
      <c r="U1627" s="54">
        <v>-4.5557785034179688</v>
      </c>
      <c r="V1627" s="54">
        <v>0</v>
      </c>
      <c r="W1627" s="56">
        <v>2052.807861328125</v>
      </c>
    </row>
    <row r="1628" spans="19:23">
      <c r="S1628" s="3" t="s">
        <v>158</v>
      </c>
      <c r="T1628" s="55">
        <v>2016</v>
      </c>
      <c r="U1628" s="54">
        <v>-4.4961843490600586</v>
      </c>
      <c r="V1628" s="54">
        <v>0</v>
      </c>
      <c r="W1628" s="56">
        <v>2178.977294921875</v>
      </c>
    </row>
    <row r="1629" spans="19:23">
      <c r="S1629" s="3" t="s">
        <v>158</v>
      </c>
      <c r="T1629" s="55">
        <v>2017</v>
      </c>
      <c r="U1629" s="54">
        <v>-7.0407695770263672</v>
      </c>
      <c r="V1629" s="54">
        <v>0</v>
      </c>
      <c r="W1629" s="56">
        <v>2226.51220703125</v>
      </c>
    </row>
    <row r="1630" spans="19:23">
      <c r="S1630" s="3" t="s">
        <v>158</v>
      </c>
      <c r="T1630" s="55">
        <v>2018</v>
      </c>
      <c r="U1630" s="54">
        <v>-9.2568721771240234</v>
      </c>
      <c r="V1630" s="54">
        <v>0</v>
      </c>
      <c r="W1630" s="56">
        <v>2193.777099609375</v>
      </c>
    </row>
    <row r="1631" spans="19:23">
      <c r="S1631" s="3" t="s">
        <v>158</v>
      </c>
      <c r="T1631" s="55">
        <v>2019</v>
      </c>
      <c r="U1631" s="54">
        <v>-10.013607978820801</v>
      </c>
      <c r="V1631" s="54">
        <v>0</v>
      </c>
      <c r="W1631" s="56">
        <v>2252.0703125</v>
      </c>
    </row>
    <row r="1632" spans="19:23">
      <c r="S1632" s="3" t="s">
        <v>158</v>
      </c>
      <c r="T1632" s="55">
        <v>2020</v>
      </c>
      <c r="U1632" s="54">
        <v>-8.6735019683837891</v>
      </c>
      <c r="V1632" s="54">
        <v>0</v>
      </c>
      <c r="W1632" s="56">
        <v>2235.209716796875</v>
      </c>
    </row>
    <row r="1633" spans="19:23">
      <c r="S1633" s="3" t="s">
        <v>158</v>
      </c>
      <c r="T1633" s="55">
        <v>2021</v>
      </c>
      <c r="U1633" s="54">
        <v>-4.368527889251709</v>
      </c>
      <c r="V1633" s="54">
        <v>0</v>
      </c>
      <c r="W1633" s="56">
        <v>2256.970703125</v>
      </c>
    </row>
    <row r="1634" spans="19:23">
      <c r="S1634" s="3" t="s">
        <v>159</v>
      </c>
      <c r="T1634" s="55">
        <v>2000</v>
      </c>
      <c r="U1634" s="54">
        <v>0</v>
      </c>
      <c r="V1634" s="54">
        <v>0</v>
      </c>
      <c r="W1634" s="56"/>
    </row>
    <row r="1635" spans="19:23">
      <c r="S1635" s="3" t="s">
        <v>159</v>
      </c>
      <c r="T1635" s="55">
        <v>2001</v>
      </c>
      <c r="U1635" s="54">
        <v>6.9565549492835999E-2</v>
      </c>
      <c r="V1635" s="54">
        <v>6.9668926298618317E-2</v>
      </c>
      <c r="W1635" s="56">
        <v>218.30404663085938</v>
      </c>
    </row>
    <row r="1636" spans="19:23">
      <c r="S1636" s="3" t="s">
        <v>159</v>
      </c>
      <c r="T1636" s="55">
        <v>2002</v>
      </c>
      <c r="U1636" s="54">
        <v>0.29104289412498474</v>
      </c>
      <c r="V1636" s="54">
        <v>-0.90876471996307373</v>
      </c>
      <c r="W1636" s="56">
        <v>230.61854553222656</v>
      </c>
    </row>
    <row r="1637" spans="19:23">
      <c r="S1637" s="3" t="s">
        <v>159</v>
      </c>
      <c r="T1637" s="55">
        <v>2003</v>
      </c>
      <c r="U1637" s="54">
        <v>0.64259380102157593</v>
      </c>
      <c r="V1637" s="54">
        <v>-0.39528378844261169</v>
      </c>
      <c r="W1637" s="56">
        <v>243.66055297851563</v>
      </c>
    </row>
    <row r="1638" spans="19:23">
      <c r="S1638" s="3" t="s">
        <v>159</v>
      </c>
      <c r="T1638" s="55">
        <v>2004</v>
      </c>
      <c r="U1638" s="54">
        <v>0.59792512655258179</v>
      </c>
      <c r="V1638" s="54">
        <v>0.18907164037227631</v>
      </c>
      <c r="W1638" s="56">
        <v>250.573486328125</v>
      </c>
    </row>
    <row r="1639" spans="19:23">
      <c r="S1639" s="3" t="s">
        <v>159</v>
      </c>
      <c r="T1639" s="55">
        <v>2005</v>
      </c>
      <c r="U1639" s="54">
        <v>0.86692953109741211</v>
      </c>
      <c r="V1639" s="54">
        <v>1.7338324785232544</v>
      </c>
      <c r="W1639" s="56">
        <v>254.04325866699219</v>
      </c>
    </row>
    <row r="1640" spans="19:23">
      <c r="S1640" s="3" t="s">
        <v>159</v>
      </c>
      <c r="T1640" s="55">
        <v>2006</v>
      </c>
      <c r="U1640" s="54">
        <v>1.1630246639251709</v>
      </c>
      <c r="V1640" s="54">
        <v>1.4538854360580444</v>
      </c>
      <c r="W1640" s="56">
        <v>255.94010925292969</v>
      </c>
    </row>
    <row r="1641" spans="19:23">
      <c r="S1641" s="3" t="s">
        <v>159</v>
      </c>
      <c r="T1641" s="55">
        <v>2007</v>
      </c>
      <c r="U1641" s="54">
        <v>2.1804003715515137</v>
      </c>
      <c r="V1641" s="54">
        <v>2.5435571670532227</v>
      </c>
      <c r="W1641" s="56">
        <v>265.02084350585938</v>
      </c>
    </row>
    <row r="1642" spans="19:23">
      <c r="S1642" s="3" t="s">
        <v>159</v>
      </c>
      <c r="T1642" s="55">
        <v>2008</v>
      </c>
      <c r="U1642" s="54">
        <v>2.5219106674194336</v>
      </c>
      <c r="V1642" s="54">
        <v>4.5844721794128418</v>
      </c>
      <c r="W1642" s="56">
        <v>277.14724731445313</v>
      </c>
    </row>
    <row r="1643" spans="19:23">
      <c r="S1643" s="3" t="s">
        <v>159</v>
      </c>
      <c r="T1643" s="55">
        <v>2009</v>
      </c>
      <c r="U1643" s="54">
        <v>2.3621246814727783</v>
      </c>
      <c r="V1643" s="54">
        <v>5.386042594909668</v>
      </c>
      <c r="W1643" s="56">
        <v>307.78955078125</v>
      </c>
    </row>
    <row r="1644" spans="19:23">
      <c r="S1644" s="3" t="s">
        <v>159</v>
      </c>
      <c r="T1644" s="55">
        <v>2010</v>
      </c>
      <c r="U1644" s="54">
        <v>1.3518675565719604</v>
      </c>
      <c r="V1644" s="54">
        <v>5.2061772346496582</v>
      </c>
      <c r="W1644" s="56">
        <v>292.52584838867188</v>
      </c>
    </row>
    <row r="1645" spans="19:23">
      <c r="S1645" s="3" t="s">
        <v>159</v>
      </c>
      <c r="T1645" s="55">
        <v>2011</v>
      </c>
      <c r="U1645" s="54">
        <v>1.0574109554290771</v>
      </c>
      <c r="V1645" s="54">
        <v>4.9620890617370605</v>
      </c>
      <c r="W1645" s="56">
        <v>333.86395263671875</v>
      </c>
    </row>
    <row r="1646" spans="19:23">
      <c r="S1646" s="3" t="s">
        <v>159</v>
      </c>
      <c r="T1646" s="55">
        <v>2012</v>
      </c>
      <c r="U1646" s="54">
        <v>1.0929219722747803</v>
      </c>
      <c r="V1646" s="54">
        <v>5.2368526458740234</v>
      </c>
      <c r="W1646" s="56">
        <v>311.76971435546875</v>
      </c>
    </row>
    <row r="1647" spans="19:23">
      <c r="S1647" s="3" t="s">
        <v>159</v>
      </c>
      <c r="T1647" s="55">
        <v>2013</v>
      </c>
      <c r="U1647" s="54">
        <v>0.98692601919174194</v>
      </c>
      <c r="V1647" s="54">
        <v>5.9720311164855957</v>
      </c>
      <c r="W1647" s="56">
        <v>288.32379150390625</v>
      </c>
    </row>
    <row r="1648" spans="19:23">
      <c r="S1648" s="3" t="s">
        <v>159</v>
      </c>
      <c r="T1648" s="55">
        <v>2014</v>
      </c>
      <c r="U1648" s="54">
        <v>0.99922424554824829</v>
      </c>
      <c r="V1648" s="54">
        <v>6.0224003791809082</v>
      </c>
      <c r="W1648" s="56">
        <v>275.0206298828125</v>
      </c>
    </row>
    <row r="1649" spans="19:23">
      <c r="S1649" s="3" t="s">
        <v>159</v>
      </c>
      <c r="T1649" s="55">
        <v>2015</v>
      </c>
      <c r="U1649" s="54">
        <v>0.41241395473480225</v>
      </c>
      <c r="V1649" s="54">
        <v>5.8834681510925293</v>
      </c>
      <c r="W1649" s="56">
        <v>244.30397033691406</v>
      </c>
    </row>
    <row r="1650" spans="19:23">
      <c r="S1650" s="3" t="s">
        <v>159</v>
      </c>
      <c r="T1650" s="55">
        <v>2016</v>
      </c>
      <c r="U1650" s="54">
        <v>1.1330118179321289</v>
      </c>
      <c r="V1650" s="54">
        <v>7.2952804565429688</v>
      </c>
      <c r="W1650" s="56">
        <v>276.10183715820313</v>
      </c>
    </row>
    <row r="1651" spans="19:23">
      <c r="S1651" s="3" t="s">
        <v>159</v>
      </c>
      <c r="T1651" s="55">
        <v>2017</v>
      </c>
      <c r="U1651" s="54">
        <v>-6.7881487309932709E-2</v>
      </c>
      <c r="V1651" s="54">
        <v>7.2098517417907715</v>
      </c>
      <c r="W1651" s="56">
        <v>279.52487182617188</v>
      </c>
    </row>
    <row r="1652" spans="19:23">
      <c r="S1652" s="3" t="s">
        <v>159</v>
      </c>
      <c r="T1652" s="55">
        <v>2018</v>
      </c>
      <c r="U1652" s="54">
        <v>-0.92657274007797241</v>
      </c>
      <c r="V1652" s="54">
        <v>7.4843959808349609</v>
      </c>
      <c r="W1652" s="56">
        <v>352.97369384765625</v>
      </c>
    </row>
    <row r="1653" spans="19:23">
      <c r="S1653" s="3" t="s">
        <v>159</v>
      </c>
      <c r="T1653" s="55">
        <v>2019</v>
      </c>
      <c r="U1653" s="54">
        <v>-1.6777113676071167</v>
      </c>
      <c r="V1653" s="54">
        <v>6.7515735626220703</v>
      </c>
      <c r="W1653" s="56">
        <v>364.27413940429688</v>
      </c>
    </row>
    <row r="1654" spans="19:23">
      <c r="S1654" s="3" t="s">
        <v>159</v>
      </c>
      <c r="T1654" s="55">
        <v>2020</v>
      </c>
      <c r="U1654" s="54">
        <v>-1.1214691400527954</v>
      </c>
      <c r="V1654" s="54">
        <v>6.6377162933349609</v>
      </c>
      <c r="W1654" s="56">
        <v>334.41519165039063</v>
      </c>
    </row>
    <row r="1655" spans="19:23">
      <c r="S1655" s="3" t="s">
        <v>159</v>
      </c>
      <c r="T1655" s="55">
        <v>2021</v>
      </c>
      <c r="U1655" s="54">
        <v>1.0581938028335571</v>
      </c>
      <c r="V1655" s="54">
        <v>7.0236186981201172</v>
      </c>
      <c r="W1655" s="56">
        <v>338.7325439453125</v>
      </c>
    </row>
    <row r="1656" spans="19:23">
      <c r="S1656" s="3" t="s">
        <v>160</v>
      </c>
      <c r="T1656" s="55">
        <v>2000</v>
      </c>
      <c r="U1656" s="54">
        <v>0</v>
      </c>
      <c r="V1656" s="54">
        <v>0</v>
      </c>
      <c r="W1656" s="56"/>
    </row>
    <row r="1657" spans="19:23">
      <c r="S1657" s="3" t="s">
        <v>160</v>
      </c>
      <c r="T1657" s="55">
        <v>2001</v>
      </c>
      <c r="U1657" s="54">
        <v>0.40556561946868896</v>
      </c>
      <c r="V1657" s="54">
        <v>0.86342936754226685</v>
      </c>
      <c r="W1657" s="56">
        <v>190.4072265625</v>
      </c>
    </row>
    <row r="1658" spans="19:23">
      <c r="S1658" s="3" t="s">
        <v>160</v>
      </c>
      <c r="T1658" s="55">
        <v>2002</v>
      </c>
      <c r="U1658" s="54">
        <v>0.60352718830108643</v>
      </c>
      <c r="V1658" s="54">
        <v>-0.55172514915466309</v>
      </c>
      <c r="W1658" s="56">
        <v>201.82554626464844</v>
      </c>
    </row>
    <row r="1659" spans="19:23">
      <c r="S1659" s="3" t="s">
        <v>160</v>
      </c>
      <c r="T1659" s="55">
        <v>2003</v>
      </c>
      <c r="U1659" s="54">
        <v>0.8973844051361084</v>
      </c>
      <c r="V1659" s="54">
        <v>-0.23125208914279938</v>
      </c>
      <c r="W1659" s="56">
        <v>213.95146179199219</v>
      </c>
    </row>
    <row r="1660" spans="19:23">
      <c r="S1660" s="3" t="s">
        <v>160</v>
      </c>
      <c r="T1660" s="55">
        <v>2004</v>
      </c>
      <c r="U1660" s="54">
        <v>1.0149424076080322</v>
      </c>
      <c r="V1660" s="54">
        <v>0.94272500276565552</v>
      </c>
      <c r="W1660" s="56">
        <v>220.75212097167969</v>
      </c>
    </row>
    <row r="1661" spans="19:23">
      <c r="S1661" s="3" t="s">
        <v>160</v>
      </c>
      <c r="T1661" s="55">
        <v>2005</v>
      </c>
      <c r="U1661" s="54">
        <v>1.6132239103317261</v>
      </c>
      <c r="V1661" s="54">
        <v>3.5662882328033447</v>
      </c>
      <c r="W1661" s="56">
        <v>224.07803344726563</v>
      </c>
    </row>
    <row r="1662" spans="19:23">
      <c r="S1662" s="3" t="s">
        <v>160</v>
      </c>
      <c r="T1662" s="55">
        <v>2006</v>
      </c>
      <c r="U1662" s="54">
        <v>1.1348685026168823</v>
      </c>
      <c r="V1662" s="54">
        <v>1.1500428915023804</v>
      </c>
      <c r="W1662" s="56">
        <v>226.5821533203125</v>
      </c>
    </row>
    <row r="1663" spans="19:23">
      <c r="S1663" s="3" t="s">
        <v>160</v>
      </c>
      <c r="T1663" s="55">
        <v>2007</v>
      </c>
      <c r="U1663" s="54">
        <v>1.5459913015365601</v>
      </c>
      <c r="V1663" s="54">
        <v>0.38805499672889709</v>
      </c>
      <c r="W1663" s="56">
        <v>235.76655578613281</v>
      </c>
    </row>
    <row r="1664" spans="19:23">
      <c r="S1664" s="3" t="s">
        <v>160</v>
      </c>
      <c r="T1664" s="55">
        <v>2008</v>
      </c>
      <c r="U1664" s="54">
        <v>1.1454261541366577</v>
      </c>
      <c r="V1664" s="54">
        <v>1.0611975193023682</v>
      </c>
      <c r="W1664" s="56">
        <v>246.93452453613281</v>
      </c>
    </row>
    <row r="1665" spans="19:23">
      <c r="S1665" s="3" t="s">
        <v>160</v>
      </c>
      <c r="T1665" s="55">
        <v>2009</v>
      </c>
      <c r="U1665" s="54">
        <v>0.52529358863830566</v>
      </c>
      <c r="V1665" s="54">
        <v>1.2098813056945801</v>
      </c>
      <c r="W1665" s="56">
        <v>273.75845336914063</v>
      </c>
    </row>
    <row r="1666" spans="19:23">
      <c r="S1666" s="3" t="s">
        <v>160</v>
      </c>
      <c r="T1666" s="55">
        <v>2010</v>
      </c>
      <c r="U1666" s="54">
        <v>-0.30900013446807861</v>
      </c>
      <c r="V1666" s="54">
        <v>2.1981735229492188</v>
      </c>
      <c r="W1666" s="56">
        <v>568.3302001953125</v>
      </c>
    </row>
    <row r="1667" spans="19:23">
      <c r="S1667" s="3" t="s">
        <v>160</v>
      </c>
      <c r="T1667" s="55">
        <v>2011</v>
      </c>
      <c r="U1667" s="54">
        <v>-1.010140061378479</v>
      </c>
      <c r="V1667" s="54">
        <v>1.1581977605819702</v>
      </c>
      <c r="W1667" s="56">
        <v>467.1138916015625</v>
      </c>
    </row>
    <row r="1668" spans="19:23">
      <c r="S1668" s="3" t="s">
        <v>160</v>
      </c>
      <c r="T1668" s="55">
        <v>2012</v>
      </c>
      <c r="U1668" s="54">
        <v>-0.79900747537612915</v>
      </c>
      <c r="V1668" s="54">
        <v>1.9156492948532104</v>
      </c>
      <c r="W1668" s="56">
        <v>462.7271728515625</v>
      </c>
    </row>
    <row r="1669" spans="19:23">
      <c r="S1669" s="3" t="s">
        <v>160</v>
      </c>
      <c r="T1669" s="55">
        <v>2013</v>
      </c>
      <c r="U1669" s="54">
        <v>-1.5657194852828979</v>
      </c>
      <c r="V1669" s="54">
        <v>1.57866370677948</v>
      </c>
      <c r="W1669" s="56">
        <v>488.45480346679688</v>
      </c>
    </row>
    <row r="1670" spans="19:23">
      <c r="S1670" s="3" t="s">
        <v>160</v>
      </c>
      <c r="T1670" s="55">
        <v>2014</v>
      </c>
      <c r="U1670" s="54">
        <v>-1.5897783041000366</v>
      </c>
      <c r="V1670" s="54">
        <v>1.5614120960235596</v>
      </c>
      <c r="W1670" s="56">
        <v>538.56427001953125</v>
      </c>
    </row>
    <row r="1671" spans="19:23">
      <c r="S1671" s="3" t="s">
        <v>160</v>
      </c>
      <c r="T1671" s="55">
        <v>2015</v>
      </c>
      <c r="U1671" s="54">
        <v>-1.7873814105987549</v>
      </c>
      <c r="V1671" s="54">
        <v>2.6668891906738281</v>
      </c>
      <c r="W1671" s="56">
        <v>555.145263671875</v>
      </c>
    </row>
    <row r="1672" spans="19:23">
      <c r="S1672" s="3" t="s">
        <v>160</v>
      </c>
      <c r="T1672" s="55">
        <v>2016</v>
      </c>
      <c r="U1672" s="54">
        <v>-1.4158000946044922</v>
      </c>
      <c r="V1672" s="54">
        <v>3.3810505867004395</v>
      </c>
      <c r="W1672" s="56">
        <v>607.51007080078125</v>
      </c>
    </row>
    <row r="1673" spans="19:23">
      <c r="S1673" s="3" t="s">
        <v>160</v>
      </c>
      <c r="T1673" s="55">
        <v>2017</v>
      </c>
      <c r="U1673" s="54">
        <v>-2.5341105461120605</v>
      </c>
      <c r="V1673" s="54">
        <v>4.3400735855102539</v>
      </c>
      <c r="W1673" s="56">
        <v>569.67901611328125</v>
      </c>
    </row>
    <row r="1674" spans="19:23">
      <c r="S1674" s="3" t="s">
        <v>160</v>
      </c>
      <c r="T1674" s="55">
        <v>2018</v>
      </c>
      <c r="U1674" s="54">
        <v>-3.5890564918518066</v>
      </c>
      <c r="V1674" s="54">
        <v>4.9315776824951172</v>
      </c>
      <c r="W1674" s="56">
        <v>434.92636108398438</v>
      </c>
    </row>
    <row r="1675" spans="19:23">
      <c r="S1675" s="3" t="s">
        <v>160</v>
      </c>
      <c r="T1675" s="55">
        <v>2019</v>
      </c>
      <c r="U1675" s="54">
        <v>-4.1715912818908691</v>
      </c>
      <c r="V1675" s="54">
        <v>4.7023224830627441</v>
      </c>
      <c r="W1675" s="56">
        <v>448.8226318359375</v>
      </c>
    </row>
    <row r="1676" spans="19:23">
      <c r="S1676" s="3" t="s">
        <v>160</v>
      </c>
      <c r="T1676" s="55">
        <v>2020</v>
      </c>
      <c r="U1676" s="54">
        <v>-3.6855843067169189</v>
      </c>
      <c r="V1676" s="54">
        <v>4.056488037109375</v>
      </c>
      <c r="W1676" s="56">
        <v>490.891357421875</v>
      </c>
    </row>
    <row r="1677" spans="19:23">
      <c r="S1677" s="3" t="s">
        <v>160</v>
      </c>
      <c r="T1677" s="55">
        <v>2021</v>
      </c>
      <c r="U1677" s="54">
        <v>-0.73771882057189941</v>
      </c>
      <c r="V1677" s="54">
        <v>4.6649580001831055</v>
      </c>
      <c r="W1677" s="56">
        <v>498.23019409179688</v>
      </c>
    </row>
    <row r="1678" spans="19:23">
      <c r="S1678" s="3" t="s">
        <v>161</v>
      </c>
      <c r="T1678" s="55">
        <v>2000</v>
      </c>
      <c r="U1678" s="54">
        <v>0</v>
      </c>
      <c r="V1678" s="54">
        <v>0</v>
      </c>
      <c r="W1678" s="56"/>
    </row>
    <row r="1679" spans="19:23">
      <c r="S1679" s="3" t="s">
        <v>161</v>
      </c>
      <c r="T1679" s="55">
        <v>2001</v>
      </c>
      <c r="U1679" s="54">
        <v>0.14892402291297913</v>
      </c>
      <c r="V1679" s="54">
        <v>0.2417585551738739</v>
      </c>
      <c r="W1679" s="56">
        <v>416.7578125</v>
      </c>
    </row>
    <row r="1680" spans="19:23">
      <c r="S1680" s="3" t="s">
        <v>161</v>
      </c>
      <c r="T1680" s="55">
        <v>2002</v>
      </c>
      <c r="U1680" s="54">
        <v>0.21761289238929749</v>
      </c>
      <c r="V1680" s="54">
        <v>-1.5990766286849976</v>
      </c>
      <c r="W1680" s="56">
        <v>440.64703369140625</v>
      </c>
    </row>
    <row r="1681" spans="19:23">
      <c r="S1681" s="3" t="s">
        <v>161</v>
      </c>
      <c r="T1681" s="55">
        <v>2003</v>
      </c>
      <c r="U1681" s="54">
        <v>0.82668781280517578</v>
      </c>
      <c r="V1681" s="54">
        <v>-0.4969390332698822</v>
      </c>
      <c r="W1681" s="56">
        <v>465.1851806640625</v>
      </c>
    </row>
    <row r="1682" spans="19:23">
      <c r="S1682" s="3" t="s">
        <v>161</v>
      </c>
      <c r="T1682" s="55">
        <v>2004</v>
      </c>
      <c r="U1682" s="54">
        <v>0.78183209896087646</v>
      </c>
      <c r="V1682" s="54">
        <v>0.31548541784286499</v>
      </c>
      <c r="W1682" s="56">
        <v>478.79034423828125</v>
      </c>
    </row>
    <row r="1683" spans="19:23">
      <c r="S1683" s="3" t="s">
        <v>161</v>
      </c>
      <c r="T1683" s="55">
        <v>2005</v>
      </c>
      <c r="U1683" s="54">
        <v>1.2634613513946533</v>
      </c>
      <c r="V1683" s="54">
        <v>2.7310428619384766</v>
      </c>
      <c r="W1683" s="56">
        <v>484.82440185546875</v>
      </c>
    </row>
    <row r="1684" spans="19:23">
      <c r="S1684" s="3" t="s">
        <v>161</v>
      </c>
      <c r="T1684" s="55">
        <v>2006</v>
      </c>
      <c r="U1684" s="54">
        <v>0.77532786130905151</v>
      </c>
      <c r="V1684" s="54">
        <v>0.20402331650257111</v>
      </c>
      <c r="W1684" s="56">
        <v>489.0614013671875</v>
      </c>
    </row>
    <row r="1685" spans="19:23">
      <c r="S1685" s="3" t="s">
        <v>161</v>
      </c>
      <c r="T1685" s="55">
        <v>2007</v>
      </c>
      <c r="U1685" s="54">
        <v>1.689685583114624</v>
      </c>
      <c r="V1685" s="54">
        <v>0.64238286018371582</v>
      </c>
      <c r="W1685" s="56">
        <v>507.25384521484375</v>
      </c>
    </row>
    <row r="1686" spans="19:23">
      <c r="S1686" s="3" t="s">
        <v>161</v>
      </c>
      <c r="T1686" s="55">
        <v>2008</v>
      </c>
      <c r="U1686" s="54">
        <v>1.2970556020736694</v>
      </c>
      <c r="V1686" s="54">
        <v>1.3909728527069092</v>
      </c>
      <c r="W1686" s="56">
        <v>529.1767578125</v>
      </c>
    </row>
    <row r="1687" spans="19:23">
      <c r="S1687" s="3" t="s">
        <v>161</v>
      </c>
      <c r="T1687" s="55">
        <v>2009</v>
      </c>
      <c r="U1687" s="54">
        <v>0.66103309392929077</v>
      </c>
      <c r="V1687" s="54">
        <v>1.549535870552063</v>
      </c>
      <c r="W1687" s="56">
        <v>584.37744140625</v>
      </c>
    </row>
    <row r="1688" spans="19:23">
      <c r="S1688" s="3" t="s">
        <v>161</v>
      </c>
      <c r="T1688" s="55">
        <v>2010</v>
      </c>
      <c r="U1688" s="54">
        <v>0.18832944333553314</v>
      </c>
      <c r="V1688" s="54">
        <v>3.464691162109375</v>
      </c>
      <c r="W1688" s="56">
        <v>754.85577392578125</v>
      </c>
    </row>
    <row r="1689" spans="19:23">
      <c r="S1689" s="3" t="s">
        <v>161</v>
      </c>
      <c r="T1689" s="55">
        <v>2011</v>
      </c>
      <c r="U1689" s="54">
        <v>-0.49812254309654236</v>
      </c>
      <c r="V1689" s="54">
        <v>2.4556174278259277</v>
      </c>
      <c r="W1689" s="56">
        <v>764.12548828125</v>
      </c>
    </row>
    <row r="1690" spans="19:23">
      <c r="S1690" s="3" t="s">
        <v>161</v>
      </c>
      <c r="T1690" s="55">
        <v>2012</v>
      </c>
      <c r="U1690" s="54">
        <v>3.7259489297866821E-2</v>
      </c>
      <c r="V1690" s="54">
        <v>3.9606313705444336</v>
      </c>
      <c r="W1690" s="56">
        <v>820.75860595703125</v>
      </c>
    </row>
    <row r="1691" spans="19:23">
      <c r="S1691" s="3" t="s">
        <v>161</v>
      </c>
      <c r="T1691" s="55">
        <v>2013</v>
      </c>
      <c r="U1691" s="54">
        <v>-0.39347502589225769</v>
      </c>
      <c r="V1691" s="54">
        <v>4.3635926246643066</v>
      </c>
      <c r="W1691" s="56">
        <v>802.06060791015625</v>
      </c>
    </row>
    <row r="1692" spans="19:23">
      <c r="S1692" s="3" t="s">
        <v>161</v>
      </c>
      <c r="T1692" s="55">
        <v>2014</v>
      </c>
      <c r="U1692" s="54">
        <v>-0.4832434356212616</v>
      </c>
      <c r="V1692" s="54">
        <v>4.1999258995056152</v>
      </c>
      <c r="W1692" s="56">
        <v>821.39678955078125</v>
      </c>
    </row>
    <row r="1693" spans="19:23">
      <c r="S1693" s="3" t="s">
        <v>161</v>
      </c>
      <c r="T1693" s="55">
        <v>2015</v>
      </c>
      <c r="U1693" s="54">
        <v>-0.2996901273727417</v>
      </c>
      <c r="V1693" s="54">
        <v>6.1181807518005371</v>
      </c>
      <c r="W1693" s="56">
        <v>749.5308837890625</v>
      </c>
    </row>
    <row r="1694" spans="19:23">
      <c r="S1694" s="3" t="s">
        <v>161</v>
      </c>
      <c r="T1694" s="55">
        <v>2016</v>
      </c>
      <c r="U1694" s="54">
        <v>-0.97399765253067017</v>
      </c>
      <c r="V1694" s="54">
        <v>4.582557201385498</v>
      </c>
      <c r="W1694" s="56">
        <v>800.28765869140625</v>
      </c>
    </row>
    <row r="1695" spans="19:23">
      <c r="S1695" s="3" t="s">
        <v>161</v>
      </c>
      <c r="T1695" s="55">
        <v>2017</v>
      </c>
      <c r="U1695" s="54">
        <v>-2.3922700881958008</v>
      </c>
      <c r="V1695" s="54">
        <v>4.9865717887878418</v>
      </c>
      <c r="W1695" s="56">
        <v>809.61212158203125</v>
      </c>
    </row>
    <row r="1696" spans="19:23">
      <c r="S1696" s="3" t="s">
        <v>161</v>
      </c>
      <c r="T1696" s="55">
        <v>2018</v>
      </c>
      <c r="U1696" s="54">
        <v>-3.2708685398101807</v>
      </c>
      <c r="V1696" s="54">
        <v>5.9891557693481445</v>
      </c>
      <c r="W1696" s="56">
        <v>824.2962646484375</v>
      </c>
    </row>
    <row r="1697" spans="19:23">
      <c r="S1697" s="3" t="s">
        <v>161</v>
      </c>
      <c r="T1697" s="55">
        <v>2019</v>
      </c>
      <c r="U1697" s="54">
        <v>-4.1426777839660645</v>
      </c>
      <c r="V1697" s="54">
        <v>5.2240505218505859</v>
      </c>
      <c r="W1697" s="56">
        <v>847.5469970703125</v>
      </c>
    </row>
    <row r="1698" spans="19:23">
      <c r="S1698" s="3" t="s">
        <v>161</v>
      </c>
      <c r="T1698" s="55">
        <v>2020</v>
      </c>
      <c r="U1698" s="54">
        <v>-4.0469179153442383</v>
      </c>
      <c r="V1698" s="54">
        <v>3.7653501033782959</v>
      </c>
      <c r="W1698" s="56">
        <v>807.9246826171875</v>
      </c>
    </row>
    <row r="1699" spans="19:23">
      <c r="S1699" s="3" t="s">
        <v>161</v>
      </c>
      <c r="T1699" s="55">
        <v>2021</v>
      </c>
      <c r="U1699" s="54">
        <v>-0.81757235527038574</v>
      </c>
      <c r="V1699" s="54">
        <v>4.7456550598144531</v>
      </c>
      <c r="W1699" s="56">
        <v>816.25103759765625</v>
      </c>
    </row>
    <row r="1700" spans="19:23">
      <c r="S1700" s="3" t="s">
        <v>162</v>
      </c>
      <c r="T1700" s="55">
        <v>2000</v>
      </c>
      <c r="U1700" s="54">
        <v>0</v>
      </c>
      <c r="V1700" s="54">
        <v>0</v>
      </c>
      <c r="W1700" s="56"/>
    </row>
    <row r="1701" spans="19:23">
      <c r="S1701" s="3" t="s">
        <v>162</v>
      </c>
      <c r="T1701" s="55">
        <v>2001</v>
      </c>
      <c r="U1701" s="54">
        <v>0.36421364545822144</v>
      </c>
      <c r="V1701" s="54">
        <v>0.75750887393951416</v>
      </c>
      <c r="W1701" s="56">
        <v>259.3145751953125</v>
      </c>
    </row>
    <row r="1702" spans="19:23">
      <c r="S1702" s="3" t="s">
        <v>162</v>
      </c>
      <c r="T1702" s="55">
        <v>2002</v>
      </c>
      <c r="U1702" s="54">
        <v>5.4200012236833572E-2</v>
      </c>
      <c r="V1702" s="54">
        <v>-1.7503732442855835</v>
      </c>
      <c r="W1702" s="56">
        <v>275.33358764648438</v>
      </c>
    </row>
    <row r="1703" spans="19:23">
      <c r="S1703" s="3" t="s">
        <v>162</v>
      </c>
      <c r="T1703" s="55">
        <v>2003</v>
      </c>
      <c r="U1703" s="54">
        <v>0.24197730422019958</v>
      </c>
      <c r="V1703" s="54">
        <v>-1.6786448955535889</v>
      </c>
      <c r="W1703" s="56">
        <v>291.8682861328125</v>
      </c>
    </row>
    <row r="1704" spans="19:23">
      <c r="S1704" s="3" t="s">
        <v>162</v>
      </c>
      <c r="T1704" s="55">
        <v>2004</v>
      </c>
      <c r="U1704" s="54">
        <v>0.78029954433441162</v>
      </c>
      <c r="V1704" s="54">
        <v>0.46061420440673828</v>
      </c>
      <c r="W1704" s="56">
        <v>302.1787109375</v>
      </c>
    </row>
    <row r="1705" spans="19:23">
      <c r="S1705" s="3" t="s">
        <v>162</v>
      </c>
      <c r="T1705" s="55">
        <v>2005</v>
      </c>
      <c r="U1705" s="54">
        <v>0.96122384071350098</v>
      </c>
      <c r="V1705" s="54">
        <v>1.9721662998199463</v>
      </c>
      <c r="W1705" s="56">
        <v>307.5118408203125</v>
      </c>
    </row>
    <row r="1706" spans="19:23">
      <c r="S1706" s="3" t="s">
        <v>162</v>
      </c>
      <c r="T1706" s="55">
        <v>2006</v>
      </c>
      <c r="U1706" s="54">
        <v>0.64382648468017578</v>
      </c>
      <c r="V1706" s="54">
        <v>4.4984742999076843E-2</v>
      </c>
      <c r="W1706" s="56">
        <v>312.2779541015625</v>
      </c>
    </row>
    <row r="1707" spans="19:23">
      <c r="S1707" s="3" t="s">
        <v>162</v>
      </c>
      <c r="T1707" s="55">
        <v>2007</v>
      </c>
      <c r="U1707" s="54">
        <v>1.1673160791397095</v>
      </c>
      <c r="V1707" s="54">
        <v>-0.3310895562171936</v>
      </c>
      <c r="W1707" s="56">
        <v>325.75885009765625</v>
      </c>
    </row>
    <row r="1708" spans="19:23">
      <c r="S1708" s="3" t="s">
        <v>162</v>
      </c>
      <c r="T1708" s="55">
        <v>2008</v>
      </c>
      <c r="U1708" s="54">
        <v>0.79354923963546753</v>
      </c>
      <c r="V1708" s="54">
        <v>0.3031560480594635</v>
      </c>
      <c r="W1708" s="56">
        <v>341.74600219726563</v>
      </c>
    </row>
    <row r="1709" spans="19:23">
      <c r="S1709" s="3" t="s">
        <v>162</v>
      </c>
      <c r="T1709" s="55">
        <v>2009</v>
      </c>
      <c r="U1709" s="54">
        <v>0.27905416488647461</v>
      </c>
      <c r="V1709" s="54">
        <v>0.6083683967590332</v>
      </c>
      <c r="W1709" s="56">
        <v>379.14697265625</v>
      </c>
    </row>
    <row r="1710" spans="19:23">
      <c r="S1710" s="3" t="s">
        <v>162</v>
      </c>
      <c r="T1710" s="55">
        <v>2010</v>
      </c>
      <c r="U1710" s="54">
        <v>-0.36876678466796875</v>
      </c>
      <c r="V1710" s="54">
        <v>1.8285362720489502</v>
      </c>
      <c r="W1710" s="56">
        <v>351.2542724609375</v>
      </c>
    </row>
    <row r="1711" spans="19:23">
      <c r="S1711" s="3" t="s">
        <v>162</v>
      </c>
      <c r="T1711" s="55">
        <v>2011</v>
      </c>
      <c r="U1711" s="54">
        <v>-0.47862866520881653</v>
      </c>
      <c r="V1711" s="54">
        <v>2.0873892307281494</v>
      </c>
      <c r="W1711" s="56">
        <v>358.3214111328125</v>
      </c>
    </row>
    <row r="1712" spans="19:23">
      <c r="S1712" s="3" t="s">
        <v>162</v>
      </c>
      <c r="T1712" s="55">
        <v>2012</v>
      </c>
      <c r="U1712" s="54">
        <v>-0.54471898078918457</v>
      </c>
      <c r="V1712" s="54">
        <v>2.1935203075408936</v>
      </c>
      <c r="W1712" s="56">
        <v>388.33572387695313</v>
      </c>
    </row>
    <row r="1713" spans="19:23">
      <c r="S1713" s="3" t="s">
        <v>162</v>
      </c>
      <c r="T1713" s="55">
        <v>2013</v>
      </c>
      <c r="U1713" s="54">
        <v>-1.0068483352661133</v>
      </c>
      <c r="V1713" s="54">
        <v>2.4186289310455322</v>
      </c>
      <c r="W1713" s="56">
        <v>398.71270751953125</v>
      </c>
    </row>
    <row r="1714" spans="19:23">
      <c r="S1714" s="3" t="s">
        <v>162</v>
      </c>
      <c r="T1714" s="55">
        <v>2014</v>
      </c>
      <c r="U1714" s="54">
        <v>-0.80172443389892578</v>
      </c>
      <c r="V1714" s="54">
        <v>2.893071174621582</v>
      </c>
      <c r="W1714" s="56">
        <v>407.55636596679688</v>
      </c>
    </row>
    <row r="1715" spans="19:23">
      <c r="S1715" s="3" t="s">
        <v>162</v>
      </c>
      <c r="T1715" s="55">
        <v>2015</v>
      </c>
      <c r="U1715" s="54">
        <v>-1.3047388792037964</v>
      </c>
      <c r="V1715" s="54">
        <v>3.1946215629577637</v>
      </c>
      <c r="W1715" s="56">
        <v>436.97842407226563</v>
      </c>
    </row>
    <row r="1716" spans="19:23">
      <c r="S1716" s="3" t="s">
        <v>162</v>
      </c>
      <c r="T1716" s="55">
        <v>2016</v>
      </c>
      <c r="U1716" s="54">
        <v>-0.84070074558258057</v>
      </c>
      <c r="V1716" s="54">
        <v>4.0966501235961914</v>
      </c>
      <c r="W1716" s="56">
        <v>436.24124145507813</v>
      </c>
    </row>
    <row r="1717" spans="19:23">
      <c r="S1717" s="3" t="s">
        <v>162</v>
      </c>
      <c r="T1717" s="55">
        <v>2017</v>
      </c>
      <c r="U1717" s="54">
        <v>-2.3035144805908203</v>
      </c>
      <c r="V1717" s="54">
        <v>4.081758975982666</v>
      </c>
      <c r="W1717" s="56">
        <v>519.44061279296875</v>
      </c>
    </row>
    <row r="1718" spans="19:23">
      <c r="S1718" s="3" t="s">
        <v>162</v>
      </c>
      <c r="T1718" s="55">
        <v>2018</v>
      </c>
      <c r="U1718" s="54">
        <v>-2.9640078544616699</v>
      </c>
      <c r="V1718" s="54">
        <v>5.2220654487609863</v>
      </c>
      <c r="W1718" s="56">
        <v>612.1768798828125</v>
      </c>
    </row>
    <row r="1719" spans="19:23">
      <c r="S1719" s="3" t="s">
        <v>162</v>
      </c>
      <c r="T1719" s="55">
        <v>2019</v>
      </c>
      <c r="U1719" s="54">
        <v>-3.2325217723846436</v>
      </c>
      <c r="V1719" s="54">
        <v>5.5066800117492676</v>
      </c>
      <c r="W1719" s="56">
        <v>632.2152099609375</v>
      </c>
    </row>
    <row r="1720" spans="19:23">
      <c r="S1720" s="3" t="s">
        <v>162</v>
      </c>
      <c r="T1720" s="55">
        <v>2020</v>
      </c>
      <c r="U1720" s="54">
        <v>-2.3806290626525879</v>
      </c>
      <c r="V1720" s="54">
        <v>5.7120456695556641</v>
      </c>
      <c r="W1720" s="56">
        <v>614.49700927734375</v>
      </c>
    </row>
    <row r="1721" spans="19:23">
      <c r="S1721" s="3" t="s">
        <v>162</v>
      </c>
      <c r="T1721" s="55">
        <v>2021</v>
      </c>
      <c r="U1721" s="54">
        <v>0.48262313008308411</v>
      </c>
      <c r="V1721" s="54">
        <v>6.7320237159729004</v>
      </c>
      <c r="W1721" s="56">
        <v>623.174072265625</v>
      </c>
    </row>
    <row r="1722" spans="19:23">
      <c r="S1722" s="3" t="s">
        <v>163</v>
      </c>
      <c r="T1722" s="55">
        <v>2000</v>
      </c>
      <c r="U1722" s="54">
        <v>0</v>
      </c>
      <c r="V1722" s="54">
        <v>0</v>
      </c>
      <c r="W1722" s="56"/>
    </row>
    <row r="1723" spans="19:23">
      <c r="S1723" s="3" t="s">
        <v>163</v>
      </c>
      <c r="T1723" s="55">
        <v>2001</v>
      </c>
      <c r="U1723" s="54">
        <v>-0.15125611424446106</v>
      </c>
      <c r="V1723" s="54">
        <v>0</v>
      </c>
      <c r="W1723" s="56">
        <v>68.344924926757813</v>
      </c>
    </row>
    <row r="1724" spans="19:23">
      <c r="S1724" s="3" t="s">
        <v>163</v>
      </c>
      <c r="T1724" s="55">
        <v>2002</v>
      </c>
      <c r="U1724" s="54">
        <v>-0.77638179063796997</v>
      </c>
      <c r="V1724" s="54">
        <v>0</v>
      </c>
      <c r="W1724" s="56">
        <v>84.27716064453125</v>
      </c>
    </row>
    <row r="1725" spans="19:23">
      <c r="S1725" s="3" t="s">
        <v>163</v>
      </c>
      <c r="T1725" s="55">
        <v>2003</v>
      </c>
      <c r="U1725" s="54">
        <v>-1.7829079627990723</v>
      </c>
      <c r="V1725" s="54">
        <v>0</v>
      </c>
      <c r="W1725" s="56">
        <v>95.331367492675781</v>
      </c>
    </row>
    <row r="1726" spans="19:23">
      <c r="S1726" s="3" t="s">
        <v>163</v>
      </c>
      <c r="T1726" s="55">
        <v>2004</v>
      </c>
      <c r="U1726" s="54">
        <v>-2.0005941390991211</v>
      </c>
      <c r="V1726" s="54">
        <v>0</v>
      </c>
      <c r="W1726" s="56">
        <v>113.42011260986328</v>
      </c>
    </row>
    <row r="1727" spans="19:23">
      <c r="S1727" s="3" t="s">
        <v>163</v>
      </c>
      <c r="T1727" s="55">
        <v>2005</v>
      </c>
      <c r="U1727" s="54">
        <v>-2.9232537746429443</v>
      </c>
      <c r="V1727" s="54">
        <v>0</v>
      </c>
      <c r="W1727" s="56">
        <v>134.74319458007813</v>
      </c>
    </row>
    <row r="1728" spans="19:23">
      <c r="S1728" s="3" t="s">
        <v>163</v>
      </c>
      <c r="T1728" s="55">
        <v>2006</v>
      </c>
      <c r="U1728" s="54">
        <v>-2.7855699062347412</v>
      </c>
      <c r="V1728" s="54">
        <v>0</v>
      </c>
      <c r="W1728" s="56">
        <v>160.87864685058594</v>
      </c>
    </row>
    <row r="1729" spans="19:23">
      <c r="S1729" s="3" t="s">
        <v>163</v>
      </c>
      <c r="T1729" s="55">
        <v>2007</v>
      </c>
      <c r="U1729" s="54">
        <v>-2.2802631855010986</v>
      </c>
      <c r="V1729" s="54">
        <v>0</v>
      </c>
      <c r="W1729" s="56">
        <v>201.974609375</v>
      </c>
    </row>
    <row r="1730" spans="19:23">
      <c r="S1730" s="3" t="s">
        <v>163</v>
      </c>
      <c r="T1730" s="55">
        <v>2008</v>
      </c>
      <c r="U1730" s="54">
        <v>-1.6759670972824097</v>
      </c>
      <c r="V1730" s="54">
        <v>0</v>
      </c>
      <c r="W1730" s="56">
        <v>202.35198974609375</v>
      </c>
    </row>
    <row r="1731" spans="19:23">
      <c r="S1731" s="3" t="s">
        <v>163</v>
      </c>
      <c r="T1731" s="55">
        <v>2009</v>
      </c>
      <c r="U1731" s="54">
        <v>-1.0040756464004517</v>
      </c>
      <c r="V1731" s="54">
        <v>0</v>
      </c>
      <c r="W1731" s="56">
        <v>242.34983825683594</v>
      </c>
    </row>
    <row r="1732" spans="19:23">
      <c r="S1732" s="3" t="s">
        <v>163</v>
      </c>
      <c r="T1732" s="55">
        <v>2010</v>
      </c>
      <c r="U1732" s="54">
        <v>-1.5813560485839844</v>
      </c>
      <c r="V1732" s="54">
        <v>0</v>
      </c>
      <c r="W1732" s="56">
        <v>239.58627319335938</v>
      </c>
    </row>
    <row r="1733" spans="19:23">
      <c r="S1733" s="3" t="s">
        <v>163</v>
      </c>
      <c r="T1733" s="55">
        <v>2011</v>
      </c>
      <c r="U1733" s="54">
        <v>-2.4977951049804688</v>
      </c>
      <c r="V1733" s="54">
        <v>0</v>
      </c>
      <c r="W1733" s="56">
        <v>286.82330322265625</v>
      </c>
    </row>
    <row r="1734" spans="19:23">
      <c r="S1734" s="3" t="s">
        <v>163</v>
      </c>
      <c r="T1734" s="55">
        <v>2012</v>
      </c>
      <c r="U1734" s="54">
        <v>-2.8707988262176514</v>
      </c>
      <c r="V1734" s="54">
        <v>0</v>
      </c>
      <c r="W1734" s="56">
        <v>450.350830078125</v>
      </c>
    </row>
    <row r="1735" spans="19:23">
      <c r="S1735" s="3" t="s">
        <v>163</v>
      </c>
      <c r="T1735" s="55">
        <v>2013</v>
      </c>
      <c r="U1735" s="54">
        <v>-2.8399956226348877</v>
      </c>
      <c r="V1735" s="54">
        <v>0</v>
      </c>
      <c r="W1735" s="56">
        <v>418.07183837890625</v>
      </c>
    </row>
    <row r="1736" spans="19:23">
      <c r="S1736" s="3" t="s">
        <v>163</v>
      </c>
      <c r="T1736" s="55">
        <v>2014</v>
      </c>
      <c r="U1736" s="54">
        <v>-2.9917316436767578</v>
      </c>
      <c r="V1736" s="54">
        <v>0</v>
      </c>
      <c r="W1736" s="56">
        <v>346.66876220703125</v>
      </c>
    </row>
    <row r="1737" spans="19:23">
      <c r="S1737" s="3" t="s">
        <v>163</v>
      </c>
      <c r="T1737" s="55">
        <v>2015</v>
      </c>
      <c r="U1737" s="54">
        <v>-2.901918888092041</v>
      </c>
      <c r="V1737" s="54">
        <v>0</v>
      </c>
      <c r="W1737" s="56">
        <v>299.674072265625</v>
      </c>
    </row>
    <row r="1738" spans="19:23">
      <c r="S1738" s="3" t="s">
        <v>163</v>
      </c>
      <c r="T1738" s="55">
        <v>2016</v>
      </c>
      <c r="U1738" s="54">
        <v>-2.7603449821472168</v>
      </c>
      <c r="V1738" s="54">
        <v>0</v>
      </c>
      <c r="W1738" s="56">
        <v>308.33761596679688</v>
      </c>
    </row>
    <row r="1739" spans="19:23">
      <c r="S1739" s="3" t="s">
        <v>163</v>
      </c>
      <c r="T1739" s="55">
        <v>2017</v>
      </c>
      <c r="U1739" s="54">
        <v>-3.4827721118927002</v>
      </c>
      <c r="V1739" s="54">
        <v>0</v>
      </c>
      <c r="W1739" s="56">
        <v>270.26275634765625</v>
      </c>
    </row>
    <row r="1740" spans="19:23">
      <c r="S1740" s="3" t="s">
        <v>163</v>
      </c>
      <c r="T1740" s="55">
        <v>2018</v>
      </c>
      <c r="U1740" s="54">
        <v>-4.0625200271606445</v>
      </c>
      <c r="V1740" s="54">
        <v>0</v>
      </c>
      <c r="W1740" s="56">
        <v>290.74276733398438</v>
      </c>
    </row>
    <row r="1741" spans="19:23">
      <c r="S1741" s="3" t="s">
        <v>163</v>
      </c>
      <c r="T1741" s="55">
        <v>2019</v>
      </c>
      <c r="U1741" s="54">
        <v>-4.4849886894226074</v>
      </c>
      <c r="V1741" s="54">
        <v>0</v>
      </c>
      <c r="W1741" s="56">
        <v>331.83120727539063</v>
      </c>
    </row>
    <row r="1742" spans="19:23">
      <c r="S1742" s="3" t="s">
        <v>163</v>
      </c>
      <c r="T1742" s="55">
        <v>2020</v>
      </c>
      <c r="U1742" s="54">
        <v>-4.5278301239013672</v>
      </c>
      <c r="V1742" s="54">
        <v>0</v>
      </c>
      <c r="W1742" s="56">
        <v>383.77658081054688</v>
      </c>
    </row>
    <row r="1743" spans="19:23">
      <c r="S1743" s="3" t="s">
        <v>163</v>
      </c>
      <c r="T1743" s="55">
        <v>2021</v>
      </c>
      <c r="U1743" s="54">
        <v>-2.8279829025268555</v>
      </c>
      <c r="V1743" s="54">
        <v>0</v>
      </c>
      <c r="W1743" s="56">
        <v>424.19500732421875</v>
      </c>
    </row>
    <row r="1744" spans="19:23">
      <c r="S1744" s="3" t="s">
        <v>164</v>
      </c>
      <c r="T1744" s="55">
        <v>2000</v>
      </c>
      <c r="U1744" s="54">
        <v>0</v>
      </c>
      <c r="V1744" s="54">
        <v>0</v>
      </c>
      <c r="W1744" s="56"/>
    </row>
    <row r="1745" spans="19:23">
      <c r="S1745" s="3" t="s">
        <v>164</v>
      </c>
      <c r="T1745" s="55">
        <v>2001</v>
      </c>
      <c r="U1745" s="54">
        <v>-0.9184873104095459</v>
      </c>
      <c r="V1745" s="54">
        <v>0</v>
      </c>
      <c r="W1745" s="56">
        <v>145.69831848144531</v>
      </c>
    </row>
    <row r="1746" spans="19:23">
      <c r="S1746" s="3" t="s">
        <v>164</v>
      </c>
      <c r="T1746" s="55">
        <v>2002</v>
      </c>
      <c r="U1746" s="54">
        <v>-1.5632071495056152</v>
      </c>
      <c r="V1746" s="54">
        <v>0</v>
      </c>
      <c r="W1746" s="56">
        <v>156.33541870117188</v>
      </c>
    </row>
    <row r="1747" spans="19:23">
      <c r="S1747" s="3" t="s">
        <v>164</v>
      </c>
      <c r="T1747" s="55">
        <v>2003</v>
      </c>
      <c r="U1747" s="54">
        <v>-1.913715124130249</v>
      </c>
      <c r="V1747" s="54">
        <v>0</v>
      </c>
      <c r="W1747" s="56">
        <v>162.65179443359375</v>
      </c>
    </row>
    <row r="1748" spans="19:23">
      <c r="S1748" s="3" t="s">
        <v>164</v>
      </c>
      <c r="T1748" s="55">
        <v>2004</v>
      </c>
      <c r="U1748" s="54">
        <v>-1.9035952091217041</v>
      </c>
      <c r="V1748" s="54">
        <v>0</v>
      </c>
      <c r="W1748" s="56">
        <v>164.33389282226563</v>
      </c>
    </row>
    <row r="1749" spans="19:23">
      <c r="S1749" s="3" t="s">
        <v>164</v>
      </c>
      <c r="T1749" s="55">
        <v>2005</v>
      </c>
      <c r="U1749" s="54">
        <v>-1.216499924659729</v>
      </c>
      <c r="V1749" s="54">
        <v>0</v>
      </c>
      <c r="W1749" s="56">
        <v>165.59907531738281</v>
      </c>
    </row>
    <row r="1750" spans="19:23">
      <c r="S1750" s="3" t="s">
        <v>164</v>
      </c>
      <c r="T1750" s="55">
        <v>2006</v>
      </c>
      <c r="U1750" s="54">
        <v>-1.5200883150100708</v>
      </c>
      <c r="V1750" s="54">
        <v>0</v>
      </c>
      <c r="W1750" s="56">
        <v>192.55288696289063</v>
      </c>
    </row>
    <row r="1751" spans="19:23">
      <c r="S1751" s="3" t="s">
        <v>164</v>
      </c>
      <c r="T1751" s="55">
        <v>2007</v>
      </c>
      <c r="U1751" s="54">
        <v>-0.30963796377182007</v>
      </c>
      <c r="V1751" s="54">
        <v>0</v>
      </c>
      <c r="W1751" s="56">
        <v>194.00587463378906</v>
      </c>
    </row>
    <row r="1752" spans="19:23">
      <c r="S1752" s="3" t="s">
        <v>164</v>
      </c>
      <c r="T1752" s="55">
        <v>2008</v>
      </c>
      <c r="U1752" s="54">
        <v>-0.52084600925445557</v>
      </c>
      <c r="V1752" s="54">
        <v>0</v>
      </c>
      <c r="W1752" s="56">
        <v>200.91938781738281</v>
      </c>
    </row>
    <row r="1753" spans="19:23">
      <c r="S1753" s="3" t="s">
        <v>164</v>
      </c>
      <c r="T1753" s="55">
        <v>2009</v>
      </c>
      <c r="U1753" s="54">
        <v>-0.984810471534729</v>
      </c>
      <c r="V1753" s="54">
        <v>0</v>
      </c>
      <c r="W1753" s="56">
        <v>232.64285278320313</v>
      </c>
    </row>
    <row r="1754" spans="19:23">
      <c r="S1754" s="3" t="s">
        <v>164</v>
      </c>
      <c r="T1754" s="55">
        <v>2010</v>
      </c>
      <c r="U1754" s="54">
        <v>0.70459365844726563</v>
      </c>
      <c r="V1754" s="54">
        <v>0</v>
      </c>
      <c r="W1754" s="56">
        <v>211.67507934570313</v>
      </c>
    </row>
    <row r="1755" spans="19:23">
      <c r="S1755" s="3" t="s">
        <v>164</v>
      </c>
      <c r="T1755" s="55">
        <v>2011</v>
      </c>
      <c r="U1755" s="54">
        <v>2.8232719898223877</v>
      </c>
      <c r="V1755" s="54">
        <v>0</v>
      </c>
      <c r="W1755" s="56">
        <v>202.38784790039063</v>
      </c>
    </row>
    <row r="1756" spans="19:23">
      <c r="S1756" s="3" t="s">
        <v>164</v>
      </c>
      <c r="T1756" s="55">
        <v>2012</v>
      </c>
      <c r="U1756" s="54">
        <v>3.3364143371582031</v>
      </c>
      <c r="V1756" s="54">
        <v>0</v>
      </c>
      <c r="W1756" s="56">
        <v>195.91291809082031</v>
      </c>
    </row>
    <row r="1757" spans="19:23">
      <c r="S1757" s="3" t="s">
        <v>164</v>
      </c>
      <c r="T1757" s="55">
        <v>2013</v>
      </c>
      <c r="U1757" s="54">
        <v>2.2522351741790771</v>
      </c>
      <c r="V1757" s="54">
        <v>0</v>
      </c>
      <c r="W1757" s="56">
        <v>196.9232177734375</v>
      </c>
    </row>
    <row r="1758" spans="19:23">
      <c r="S1758" s="3" t="s">
        <v>164</v>
      </c>
      <c r="T1758" s="55">
        <v>2014</v>
      </c>
      <c r="U1758" s="54">
        <v>1.5303940773010254</v>
      </c>
      <c r="V1758" s="54">
        <v>0</v>
      </c>
      <c r="W1758" s="56">
        <v>234.53421020507813</v>
      </c>
    </row>
    <row r="1759" spans="19:23">
      <c r="S1759" s="3" t="s">
        <v>164</v>
      </c>
      <c r="T1759" s="55">
        <v>2015</v>
      </c>
      <c r="U1759" s="54">
        <v>1.4226062297821045</v>
      </c>
      <c r="V1759" s="54">
        <v>0</v>
      </c>
      <c r="W1759" s="56">
        <v>251.04023742675781</v>
      </c>
    </row>
    <row r="1760" spans="19:23">
      <c r="S1760" s="3" t="s">
        <v>164</v>
      </c>
      <c r="T1760" s="55">
        <v>2016</v>
      </c>
      <c r="U1760" s="54">
        <v>1.8546217679977417</v>
      </c>
      <c r="V1760" s="54">
        <v>0</v>
      </c>
      <c r="W1760" s="56">
        <v>300.15567016601563</v>
      </c>
    </row>
    <row r="1761" spans="19:23">
      <c r="S1761" s="3" t="s">
        <v>164</v>
      </c>
      <c r="T1761" s="55">
        <v>2017</v>
      </c>
      <c r="U1761" s="54">
        <v>0.89852631092071533</v>
      </c>
      <c r="V1761" s="54">
        <v>0</v>
      </c>
      <c r="W1761" s="56">
        <v>314.70306396484375</v>
      </c>
    </row>
    <row r="1762" spans="19:23">
      <c r="S1762" s="3" t="s">
        <v>164</v>
      </c>
      <c r="T1762" s="55">
        <v>2018</v>
      </c>
      <c r="U1762" s="54">
        <v>-6.1481539160013199E-2</v>
      </c>
      <c r="V1762" s="54">
        <v>0</v>
      </c>
      <c r="W1762" s="56">
        <v>398.370361328125</v>
      </c>
    </row>
    <row r="1763" spans="19:23">
      <c r="S1763" s="3" t="s">
        <v>164</v>
      </c>
      <c r="T1763" s="55">
        <v>2019</v>
      </c>
      <c r="U1763" s="54">
        <v>-1.0047435760498047</v>
      </c>
      <c r="V1763" s="54">
        <v>0</v>
      </c>
      <c r="W1763" s="56">
        <v>430.26666259765625</v>
      </c>
    </row>
    <row r="1764" spans="19:23">
      <c r="S1764" s="3" t="s">
        <v>164</v>
      </c>
      <c r="T1764" s="55">
        <v>2020</v>
      </c>
      <c r="U1764" s="54">
        <v>1.0746909379959106</v>
      </c>
      <c r="V1764" s="54">
        <v>0</v>
      </c>
      <c r="W1764" s="56">
        <v>462.02935791015625</v>
      </c>
    </row>
    <row r="1765" spans="19:23">
      <c r="S1765" s="3" t="s">
        <v>164</v>
      </c>
      <c r="T1765" s="55">
        <v>2021</v>
      </c>
      <c r="U1765" s="54">
        <v>2.5525896549224854</v>
      </c>
      <c r="V1765" s="54">
        <v>0</v>
      </c>
      <c r="W1765" s="56">
        <v>479.12203979492188</v>
      </c>
    </row>
    <row r="1766" spans="19:23">
      <c r="S1766" s="3" t="s">
        <v>165</v>
      </c>
      <c r="T1766" s="55">
        <v>2000</v>
      </c>
      <c r="U1766" s="54">
        <v>0</v>
      </c>
      <c r="V1766" s="54">
        <v>0</v>
      </c>
      <c r="W1766" s="56"/>
    </row>
    <row r="1767" spans="19:23">
      <c r="S1767" s="3" t="s">
        <v>165</v>
      </c>
      <c r="T1767" s="55">
        <v>2001</v>
      </c>
      <c r="U1767" s="54">
        <v>-0.27703848481178284</v>
      </c>
      <c r="V1767" s="54">
        <v>0.67237812280654907</v>
      </c>
      <c r="W1767" s="56">
        <v>50.52154541015625</v>
      </c>
    </row>
    <row r="1768" spans="19:23">
      <c r="S1768" s="3" t="s">
        <v>165</v>
      </c>
      <c r="T1768" s="55">
        <v>2002</v>
      </c>
      <c r="U1768" s="54">
        <v>-0.19409684836864471</v>
      </c>
      <c r="V1768" s="54">
        <v>2.0143060684204102</v>
      </c>
      <c r="W1768" s="56">
        <v>54.031265258789063</v>
      </c>
    </row>
    <row r="1769" spans="19:23">
      <c r="S1769" s="3" t="s">
        <v>165</v>
      </c>
      <c r="T1769" s="55">
        <v>2003</v>
      </c>
      <c r="U1769" s="54">
        <v>-1.2161997556686401</v>
      </c>
      <c r="V1769" s="54">
        <v>-0.70374387502670288</v>
      </c>
      <c r="W1769" s="56">
        <v>55.998443603515625</v>
      </c>
    </row>
    <row r="1770" spans="19:23">
      <c r="S1770" s="3" t="s">
        <v>165</v>
      </c>
      <c r="T1770" s="55">
        <v>2004</v>
      </c>
      <c r="U1770" s="54">
        <v>-0.91548430919647217</v>
      </c>
      <c r="V1770" s="54">
        <v>0.24234594404697418</v>
      </c>
      <c r="W1770" s="56">
        <v>56.905845642089844</v>
      </c>
    </row>
    <row r="1771" spans="19:23">
      <c r="S1771" s="3" t="s">
        <v>165</v>
      </c>
      <c r="T1771" s="55">
        <v>2005</v>
      </c>
      <c r="U1771" s="54">
        <v>-0.9039304256439209</v>
      </c>
      <c r="V1771" s="54">
        <v>-0.89245766401290894</v>
      </c>
      <c r="W1771" s="56">
        <v>57.637832641601563</v>
      </c>
    </row>
    <row r="1772" spans="19:23">
      <c r="S1772" s="3" t="s">
        <v>165</v>
      </c>
      <c r="T1772" s="55">
        <v>2006</v>
      </c>
      <c r="U1772" s="54">
        <v>-0.97515678405761719</v>
      </c>
      <c r="V1772" s="54">
        <v>-0.59808963537216187</v>
      </c>
      <c r="W1772" s="56">
        <v>69.406684875488281</v>
      </c>
    </row>
    <row r="1773" spans="19:23">
      <c r="S1773" s="3" t="s">
        <v>165</v>
      </c>
      <c r="T1773" s="55">
        <v>2007</v>
      </c>
      <c r="U1773" s="54">
        <v>-0.42942237854003906</v>
      </c>
      <c r="V1773" s="54">
        <v>-0.92101627588272095</v>
      </c>
      <c r="W1773" s="56">
        <v>70.374382019042969</v>
      </c>
    </row>
    <row r="1774" spans="19:23">
      <c r="S1774" s="3" t="s">
        <v>165</v>
      </c>
      <c r="T1774" s="55">
        <v>2008</v>
      </c>
      <c r="U1774" s="54">
        <v>-0.73348510265350342</v>
      </c>
      <c r="V1774" s="54">
        <v>-1.5725580453872681</v>
      </c>
      <c r="W1774" s="56">
        <v>73.146919250488281</v>
      </c>
    </row>
    <row r="1775" spans="19:23">
      <c r="S1775" s="3" t="s">
        <v>165</v>
      </c>
      <c r="T1775" s="55">
        <v>2009</v>
      </c>
      <c r="U1775" s="54">
        <v>-0.5363808274269104</v>
      </c>
      <c r="V1775" s="54">
        <v>-7.8695163130760193E-2</v>
      </c>
      <c r="W1775" s="56">
        <v>84.593643188476563</v>
      </c>
    </row>
    <row r="1776" spans="19:23">
      <c r="S1776" s="3" t="s">
        <v>165</v>
      </c>
      <c r="T1776" s="55">
        <v>2010</v>
      </c>
      <c r="U1776" s="54">
        <v>0.32957470417022705</v>
      </c>
      <c r="V1776" s="54">
        <v>-0.13420233130455017</v>
      </c>
      <c r="W1776" s="56">
        <v>76.800018310546875</v>
      </c>
    </row>
    <row r="1777" spans="19:23">
      <c r="S1777" s="3" t="s">
        <v>165</v>
      </c>
      <c r="T1777" s="55">
        <v>2011</v>
      </c>
      <c r="U1777" s="54">
        <v>1.2375915050506592</v>
      </c>
      <c r="V1777" s="54">
        <v>-0.92981904745101929</v>
      </c>
      <c r="W1777" s="56">
        <v>73.129470825195313</v>
      </c>
    </row>
    <row r="1778" spans="19:23">
      <c r="S1778" s="3" t="s">
        <v>165</v>
      </c>
      <c r="T1778" s="55">
        <v>2012</v>
      </c>
      <c r="U1778" s="54">
        <v>1.3553222417831421</v>
      </c>
      <c r="V1778" s="54">
        <v>-1.5701957941055298</v>
      </c>
      <c r="W1778" s="56">
        <v>71.771011352539063</v>
      </c>
    </row>
    <row r="1779" spans="19:23">
      <c r="S1779" s="3" t="s">
        <v>165</v>
      </c>
      <c r="T1779" s="55">
        <v>2013</v>
      </c>
      <c r="U1779" s="54">
        <v>0.85934603214263916</v>
      </c>
      <c r="V1779" s="54">
        <v>-1.2169626951217651</v>
      </c>
      <c r="W1779" s="56">
        <v>71.658760070800781</v>
      </c>
    </row>
    <row r="1780" spans="19:23">
      <c r="S1780" s="3" t="s">
        <v>165</v>
      </c>
      <c r="T1780" s="55">
        <v>2014</v>
      </c>
      <c r="U1780" s="54">
        <v>0.48601096868515015</v>
      </c>
      <c r="V1780" s="54">
        <v>-1.1642626523971558</v>
      </c>
      <c r="W1780" s="56">
        <v>119.54016876220703</v>
      </c>
    </row>
    <row r="1781" spans="19:23">
      <c r="S1781" s="3" t="s">
        <v>165</v>
      </c>
      <c r="T1781" s="55">
        <v>2015</v>
      </c>
      <c r="U1781" s="54">
        <v>0.63171738386154175</v>
      </c>
      <c r="V1781" s="54">
        <v>-0.40607085824012756</v>
      </c>
      <c r="W1781" s="56">
        <v>127.04022216796875</v>
      </c>
    </row>
    <row r="1782" spans="19:23">
      <c r="S1782" s="3" t="s">
        <v>165</v>
      </c>
      <c r="T1782" s="55">
        <v>2016</v>
      </c>
      <c r="U1782" s="54">
        <v>1.1967875957489014</v>
      </c>
      <c r="V1782" s="54">
        <v>0.87986260652542114</v>
      </c>
      <c r="W1782" s="56">
        <v>112.47181701660156</v>
      </c>
    </row>
    <row r="1783" spans="19:23">
      <c r="S1783" s="3" t="s">
        <v>165</v>
      </c>
      <c r="T1783" s="55">
        <v>2017</v>
      </c>
      <c r="U1783" s="54">
        <v>1.3387219905853271</v>
      </c>
      <c r="V1783" s="54">
        <v>3.1635584831237793</v>
      </c>
      <c r="W1783" s="56">
        <v>115.40151977539063</v>
      </c>
    </row>
    <row r="1784" spans="19:23">
      <c r="S1784" s="3" t="s">
        <v>165</v>
      </c>
      <c r="T1784" s="55">
        <v>2018</v>
      </c>
      <c r="U1784" s="54">
        <v>1.3772575855255127</v>
      </c>
      <c r="V1784" s="54">
        <v>4.8944497108459473</v>
      </c>
      <c r="W1784" s="56">
        <v>97.43841552734375</v>
      </c>
    </row>
    <row r="1785" spans="19:23">
      <c r="S1785" s="3" t="s">
        <v>165</v>
      </c>
      <c r="T1785" s="55">
        <v>2019</v>
      </c>
      <c r="U1785" s="54">
        <v>1.3180099725723267</v>
      </c>
      <c r="V1785" s="54">
        <v>6.1299710273742676</v>
      </c>
      <c r="W1785" s="56">
        <v>94.127876281738281</v>
      </c>
    </row>
    <row r="1786" spans="19:23">
      <c r="S1786" s="3" t="s">
        <v>165</v>
      </c>
      <c r="T1786" s="55">
        <v>2020</v>
      </c>
      <c r="U1786" s="54">
        <v>2.3868296146392822</v>
      </c>
      <c r="V1786" s="54">
        <v>6.6940464973449707</v>
      </c>
      <c r="W1786" s="56">
        <v>98.002052307128906</v>
      </c>
    </row>
    <row r="1787" spans="19:23">
      <c r="S1787" s="3" t="s">
        <v>165</v>
      </c>
      <c r="T1787" s="55">
        <v>2021</v>
      </c>
      <c r="U1787" s="54">
        <v>3.0296761989593506</v>
      </c>
      <c r="V1787" s="54">
        <v>6.7083683013916016</v>
      </c>
      <c r="W1787" s="56">
        <v>108.91485595703125</v>
      </c>
    </row>
    <row r="1788" spans="19:23">
      <c r="S1788" s="3" t="s">
        <v>166</v>
      </c>
      <c r="T1788" s="55">
        <v>2000</v>
      </c>
      <c r="U1788" s="54">
        <v>0</v>
      </c>
      <c r="V1788" s="54">
        <v>0</v>
      </c>
      <c r="W1788" s="56"/>
    </row>
    <row r="1789" spans="19:23">
      <c r="S1789" s="3" t="s">
        <v>166</v>
      </c>
      <c r="T1789" s="55">
        <v>2001</v>
      </c>
      <c r="U1789" s="54">
        <v>0.26582539081573486</v>
      </c>
      <c r="V1789" s="54">
        <v>4.4896554946899414</v>
      </c>
      <c r="W1789" s="56">
        <v>17.248207092285156</v>
      </c>
    </row>
    <row r="1790" spans="19:23">
      <c r="S1790" s="3" t="s">
        <v>166</v>
      </c>
      <c r="T1790" s="55">
        <v>2002</v>
      </c>
      <c r="U1790" s="54">
        <v>0.40940180420875549</v>
      </c>
      <c r="V1790" s="54">
        <v>7.2586445808410645</v>
      </c>
      <c r="W1790" s="56">
        <v>18.268686294555664</v>
      </c>
    </row>
    <row r="1791" spans="19:23">
      <c r="S1791" s="3" t="s">
        <v>166</v>
      </c>
      <c r="T1791" s="55">
        <v>2003</v>
      </c>
      <c r="U1791" s="54">
        <v>-0.17123077809810638</v>
      </c>
      <c r="V1791" s="54">
        <v>6.1118693351745605</v>
      </c>
      <c r="W1791" s="56">
        <v>18.874362945556641</v>
      </c>
    </row>
    <row r="1792" spans="19:23">
      <c r="S1792" s="3" t="s">
        <v>166</v>
      </c>
      <c r="T1792" s="55">
        <v>2004</v>
      </c>
      <c r="U1792" s="54">
        <v>-0.10921154916286469</v>
      </c>
      <c r="V1792" s="54">
        <v>6.3224911689758301</v>
      </c>
      <c r="W1792" s="56">
        <v>19.080408096313477</v>
      </c>
    </row>
    <row r="1793" spans="19:23">
      <c r="S1793" s="3" t="s">
        <v>166</v>
      </c>
      <c r="T1793" s="55">
        <v>2005</v>
      </c>
      <c r="U1793" s="54">
        <v>0.12954378128051758</v>
      </c>
      <c r="V1793" s="54">
        <v>4.968195915222168</v>
      </c>
      <c r="W1793" s="56">
        <v>19.180767059326172</v>
      </c>
    </row>
    <row r="1794" spans="19:23">
      <c r="S1794" s="3" t="s">
        <v>166</v>
      </c>
      <c r="T1794" s="55">
        <v>2006</v>
      </c>
      <c r="U1794" s="54">
        <v>0.440635085105896</v>
      </c>
      <c r="V1794" s="54">
        <v>7.2414627075195313</v>
      </c>
      <c r="W1794" s="56">
        <v>27.097328186035156</v>
      </c>
    </row>
    <row r="1795" spans="19:23">
      <c r="S1795" s="3" t="s">
        <v>166</v>
      </c>
      <c r="T1795" s="55">
        <v>2007</v>
      </c>
      <c r="U1795" s="54">
        <v>1.6532284021377563</v>
      </c>
      <c r="V1795" s="54">
        <v>8.1468648910522461</v>
      </c>
      <c r="W1795" s="56">
        <v>27.165882110595703</v>
      </c>
    </row>
    <row r="1796" spans="19:23">
      <c r="S1796" s="3" t="s">
        <v>166</v>
      </c>
      <c r="T1796" s="55">
        <v>2008</v>
      </c>
      <c r="U1796" s="54">
        <v>1.0248374938964844</v>
      </c>
      <c r="V1796" s="54">
        <v>6.2413039207458496</v>
      </c>
      <c r="W1796" s="56">
        <v>27.996206283569336</v>
      </c>
    </row>
    <row r="1797" spans="19:23">
      <c r="S1797" s="3" t="s">
        <v>166</v>
      </c>
      <c r="T1797" s="55">
        <v>2009</v>
      </c>
      <c r="U1797" s="54">
        <v>2.0362174510955811</v>
      </c>
      <c r="V1797" s="54">
        <v>11.963547706604004</v>
      </c>
      <c r="W1797" s="56">
        <v>32.271770477294922</v>
      </c>
    </row>
    <row r="1798" spans="19:23">
      <c r="S1798" s="3" t="s">
        <v>166</v>
      </c>
      <c r="T1798" s="55">
        <v>2010</v>
      </c>
      <c r="U1798" s="54">
        <v>3.2611269950866699</v>
      </c>
      <c r="V1798" s="54">
        <v>11.600537300109863</v>
      </c>
      <c r="W1798" s="56">
        <v>29.268978118896484</v>
      </c>
    </row>
    <row r="1799" spans="19:23">
      <c r="S1799" s="3" t="s">
        <v>166</v>
      </c>
      <c r="T1799" s="55">
        <v>2011</v>
      </c>
      <c r="U1799" s="54">
        <v>4.5945634841918945</v>
      </c>
      <c r="V1799" s="54">
        <v>10.058294296264648</v>
      </c>
      <c r="W1799" s="56">
        <v>27.871250152587891</v>
      </c>
    </row>
    <row r="1800" spans="19:23">
      <c r="S1800" s="3" t="s">
        <v>166</v>
      </c>
      <c r="T1800" s="55">
        <v>2012</v>
      </c>
      <c r="U1800" s="54">
        <v>4.7531857490539551</v>
      </c>
      <c r="V1800" s="54">
        <v>8.8019561767578125</v>
      </c>
      <c r="W1800" s="56">
        <v>35.395668029785156</v>
      </c>
    </row>
    <row r="1801" spans="19:23">
      <c r="S1801" s="3" t="s">
        <v>166</v>
      </c>
      <c r="T1801" s="55">
        <v>2013</v>
      </c>
      <c r="U1801" s="54">
        <v>3.5041732788085938</v>
      </c>
      <c r="V1801" s="54">
        <v>7.0214428901672363</v>
      </c>
      <c r="W1801" s="56">
        <v>35.184677124023438</v>
      </c>
    </row>
    <row r="1802" spans="19:23">
      <c r="S1802" s="3" t="s">
        <v>166</v>
      </c>
      <c r="T1802" s="55">
        <v>2014</v>
      </c>
      <c r="U1802" s="54">
        <v>2.8734543323516846</v>
      </c>
      <c r="V1802" s="54">
        <v>6.865203857421875</v>
      </c>
      <c r="W1802" s="56">
        <v>49.754631042480469</v>
      </c>
    </row>
    <row r="1803" spans="19:23">
      <c r="S1803" s="3" t="s">
        <v>166</v>
      </c>
      <c r="T1803" s="55">
        <v>2015</v>
      </c>
      <c r="U1803" s="54">
        <v>3.1133325099945068</v>
      </c>
      <c r="V1803" s="54">
        <v>8.3708181381225586</v>
      </c>
      <c r="W1803" s="56">
        <v>52.623828887939453</v>
      </c>
    </row>
    <row r="1804" spans="19:23">
      <c r="S1804" s="3" t="s">
        <v>166</v>
      </c>
      <c r="T1804" s="55">
        <v>2016</v>
      </c>
      <c r="U1804" s="54">
        <v>4.0563116073608398</v>
      </c>
      <c r="V1804" s="54">
        <v>11.137662887573242</v>
      </c>
      <c r="W1804" s="56">
        <v>39.798236846923828</v>
      </c>
    </row>
    <row r="1805" spans="19:23">
      <c r="S1805" s="3" t="s">
        <v>166</v>
      </c>
      <c r="T1805" s="55">
        <v>2017</v>
      </c>
      <c r="U1805" s="54">
        <v>3.7312150001525879</v>
      </c>
      <c r="V1805" s="54">
        <v>13.024350166320801</v>
      </c>
      <c r="W1805" s="56">
        <v>41.238597869873047</v>
      </c>
    </row>
    <row r="1806" spans="19:23">
      <c r="S1806" s="3" t="s">
        <v>166</v>
      </c>
      <c r="T1806" s="55">
        <v>2018</v>
      </c>
      <c r="U1806" s="54">
        <v>2.9954841136932373</v>
      </c>
      <c r="V1806" s="54">
        <v>13.007657051086426</v>
      </c>
      <c r="W1806" s="56">
        <v>37.6798095703125</v>
      </c>
    </row>
    <row r="1807" spans="19:23">
      <c r="S1807" s="3" t="s">
        <v>166</v>
      </c>
      <c r="T1807" s="55">
        <v>2019</v>
      </c>
      <c r="U1807" s="54">
        <v>2.6243183612823486</v>
      </c>
      <c r="V1807" s="54">
        <v>14.430233001708984</v>
      </c>
      <c r="W1807" s="56">
        <v>41.565250396728516</v>
      </c>
    </row>
    <row r="1808" spans="19:23">
      <c r="S1808" s="3" t="s">
        <v>166</v>
      </c>
      <c r="T1808" s="55">
        <v>2020</v>
      </c>
      <c r="U1808" s="54">
        <v>6.345207691192627</v>
      </c>
      <c r="V1808" s="54">
        <v>24.175973892211914</v>
      </c>
      <c r="W1808" s="56">
        <v>51.578056335449219</v>
      </c>
    </row>
    <row r="1809" spans="19:23">
      <c r="S1809" s="3" t="s">
        <v>166</v>
      </c>
      <c r="T1809" s="55">
        <v>2021</v>
      </c>
      <c r="U1809" s="54">
        <v>6.2684435844421387</v>
      </c>
      <c r="V1809" s="54">
        <v>19.204856872558594</v>
      </c>
      <c r="W1809" s="56">
        <v>51.770362854003906</v>
      </c>
    </row>
    <row r="1810" spans="19:23">
      <c r="S1810" s="3" t="s">
        <v>167</v>
      </c>
      <c r="T1810" s="55">
        <v>2000</v>
      </c>
      <c r="U1810" s="54">
        <v>0</v>
      </c>
      <c r="V1810" s="54">
        <v>0</v>
      </c>
      <c r="W1810" s="56"/>
    </row>
    <row r="1811" spans="19:23">
      <c r="S1811" s="3" t="s">
        <v>167</v>
      </c>
      <c r="T1811" s="55">
        <v>2001</v>
      </c>
      <c r="U1811" s="54">
        <v>-0.51571601629257202</v>
      </c>
      <c r="V1811" s="54">
        <v>0.37200796604156494</v>
      </c>
      <c r="W1811" s="56">
        <v>132.03416442871094</v>
      </c>
    </row>
    <row r="1812" spans="19:23">
      <c r="S1812" s="3" t="s">
        <v>167</v>
      </c>
      <c r="T1812" s="55">
        <v>2002</v>
      </c>
      <c r="U1812" s="54">
        <v>-0.85933709144592285</v>
      </c>
      <c r="V1812" s="54">
        <v>0.68018960952758789</v>
      </c>
      <c r="W1812" s="56">
        <v>140.35873413085938</v>
      </c>
    </row>
    <row r="1813" spans="19:23">
      <c r="S1813" s="3" t="s">
        <v>167</v>
      </c>
      <c r="T1813" s="55">
        <v>2003</v>
      </c>
      <c r="U1813" s="54">
        <v>-0.87074708938598633</v>
      </c>
      <c r="V1813" s="54">
        <v>1.4474376440048218</v>
      </c>
      <c r="W1813" s="56">
        <v>144.751953125</v>
      </c>
    </row>
    <row r="1814" spans="19:23">
      <c r="S1814" s="3" t="s">
        <v>167</v>
      </c>
      <c r="T1814" s="55">
        <v>2004</v>
      </c>
      <c r="U1814" s="54">
        <v>-1.0445569753646851</v>
      </c>
      <c r="V1814" s="54">
        <v>0.82298851013183594</v>
      </c>
      <c r="W1814" s="56">
        <v>146.20364379882813</v>
      </c>
    </row>
    <row r="1815" spans="19:23">
      <c r="S1815" s="3" t="s">
        <v>167</v>
      </c>
      <c r="T1815" s="55">
        <v>2005</v>
      </c>
      <c r="U1815" s="54">
        <v>-0.34240484237670898</v>
      </c>
      <c r="V1815" s="54">
        <v>1.7003030776977539</v>
      </c>
      <c r="W1815" s="56">
        <v>147.09469604492188</v>
      </c>
    </row>
    <row r="1816" spans="19:23">
      <c r="S1816" s="3" t="s">
        <v>167</v>
      </c>
      <c r="T1816" s="55">
        <v>2006</v>
      </c>
      <c r="U1816" s="54">
        <v>-0.22484864294528961</v>
      </c>
      <c r="V1816" s="54">
        <v>2.8110699653625488</v>
      </c>
      <c r="W1816" s="56">
        <v>164.0904541015625</v>
      </c>
    </row>
    <row r="1817" spans="19:23">
      <c r="S1817" s="3" t="s">
        <v>167</v>
      </c>
      <c r="T1817" s="55">
        <v>2007</v>
      </c>
      <c r="U1817" s="54">
        <v>1.0746307373046875</v>
      </c>
      <c r="V1817" s="54">
        <v>4.7607851028442383</v>
      </c>
      <c r="W1817" s="56">
        <v>164.78898620605469</v>
      </c>
    </row>
    <row r="1818" spans="19:23">
      <c r="S1818" s="3" t="s">
        <v>167</v>
      </c>
      <c r="T1818" s="55">
        <v>2008</v>
      </c>
      <c r="U1818" s="54">
        <v>0.81948083639144897</v>
      </c>
      <c r="V1818" s="54">
        <v>4.3009524345397949</v>
      </c>
      <c r="W1818" s="56">
        <v>169.89372253417969</v>
      </c>
    </row>
    <row r="1819" spans="19:23">
      <c r="S1819" s="3" t="s">
        <v>167</v>
      </c>
      <c r="T1819" s="55">
        <v>2009</v>
      </c>
      <c r="U1819" s="54">
        <v>0.80994337797164917</v>
      </c>
      <c r="V1819" s="54">
        <v>5.3042693138122559</v>
      </c>
      <c r="W1819" s="56">
        <v>195.63577270507813</v>
      </c>
    </row>
    <row r="1820" spans="19:23">
      <c r="S1820" s="3" t="s">
        <v>167</v>
      </c>
      <c r="T1820" s="55">
        <v>2010</v>
      </c>
      <c r="U1820" s="54">
        <v>1.9488253593444824</v>
      </c>
      <c r="V1820" s="54">
        <v>5.7321357727050781</v>
      </c>
      <c r="W1820" s="56">
        <v>176.84625244140625</v>
      </c>
    </row>
    <row r="1821" spans="19:23">
      <c r="S1821" s="3" t="s">
        <v>167</v>
      </c>
      <c r="T1821" s="55">
        <v>2011</v>
      </c>
      <c r="U1821" s="54">
        <v>3.4335858821868896</v>
      </c>
      <c r="V1821" s="54">
        <v>6.6205182075500488</v>
      </c>
      <c r="W1821" s="56">
        <v>167.75357055664063</v>
      </c>
    </row>
    <row r="1822" spans="19:23">
      <c r="S1822" s="3" t="s">
        <v>167</v>
      </c>
      <c r="T1822" s="55">
        <v>2012</v>
      </c>
      <c r="U1822" s="54">
        <v>3.8429806232452393</v>
      </c>
      <c r="V1822" s="54">
        <v>7.087529182434082</v>
      </c>
      <c r="W1822" s="56">
        <v>169.983642578125</v>
      </c>
    </row>
    <row r="1823" spans="19:23">
      <c r="S1823" s="3" t="s">
        <v>167</v>
      </c>
      <c r="T1823" s="55">
        <v>2013</v>
      </c>
      <c r="U1823" s="54">
        <v>3.1016197204589844</v>
      </c>
      <c r="V1823" s="54">
        <v>6.6483473777770996</v>
      </c>
      <c r="W1823" s="56">
        <v>168.74726867675781</v>
      </c>
    </row>
    <row r="1824" spans="19:23">
      <c r="S1824" s="3" t="s">
        <v>167</v>
      </c>
      <c r="T1824" s="55">
        <v>2014</v>
      </c>
      <c r="U1824" s="54">
        <v>2.4811313152313232</v>
      </c>
      <c r="V1824" s="54">
        <v>5.8684992790222168</v>
      </c>
      <c r="W1824" s="56">
        <v>212.80296325683594</v>
      </c>
    </row>
    <row r="1825" spans="19:23">
      <c r="S1825" s="3" t="s">
        <v>167</v>
      </c>
      <c r="T1825" s="55">
        <v>2015</v>
      </c>
      <c r="U1825" s="54">
        <v>2.4959537982940674</v>
      </c>
      <c r="V1825" s="54">
        <v>6.1894340515136719</v>
      </c>
      <c r="W1825" s="56">
        <v>224.88638305664063</v>
      </c>
    </row>
    <row r="1826" spans="19:23">
      <c r="S1826" s="3" t="s">
        <v>167</v>
      </c>
      <c r="T1826" s="55">
        <v>2016</v>
      </c>
      <c r="U1826" s="54">
        <v>2.9736073017120361</v>
      </c>
      <c r="V1826" s="54">
        <v>7.0909357070922852</v>
      </c>
      <c r="W1826" s="56">
        <v>251.72706604003906</v>
      </c>
    </row>
    <row r="1827" spans="19:23">
      <c r="S1827" s="3" t="s">
        <v>167</v>
      </c>
      <c r="T1827" s="55">
        <v>2017</v>
      </c>
      <c r="U1827" s="54">
        <v>2.4301187992095947</v>
      </c>
      <c r="V1827" s="54">
        <v>7.161409854888916</v>
      </c>
      <c r="W1827" s="56">
        <v>261.9747314453125</v>
      </c>
    </row>
    <row r="1828" spans="19:23">
      <c r="S1828" s="3" t="s">
        <v>167</v>
      </c>
      <c r="T1828" s="55">
        <v>2018</v>
      </c>
      <c r="U1828" s="54">
        <v>1.9292690753936768</v>
      </c>
      <c r="V1828" s="54">
        <v>7.394284725189209</v>
      </c>
      <c r="W1828" s="56">
        <v>245.62403869628906</v>
      </c>
    </row>
    <row r="1829" spans="19:23">
      <c r="S1829" s="3" t="s">
        <v>167</v>
      </c>
      <c r="T1829" s="55">
        <v>2019</v>
      </c>
      <c r="U1829" s="54">
        <v>1.5919305086135864</v>
      </c>
      <c r="V1829" s="54">
        <v>8.1606960296630859</v>
      </c>
      <c r="W1829" s="56">
        <v>254.43515014648438</v>
      </c>
    </row>
    <row r="1830" spans="19:23">
      <c r="S1830" s="3" t="s">
        <v>167</v>
      </c>
      <c r="T1830" s="55">
        <v>2020</v>
      </c>
      <c r="U1830" s="54">
        <v>3.5416569709777832</v>
      </c>
      <c r="V1830" s="54">
        <v>11.151799201965332</v>
      </c>
      <c r="W1830" s="56">
        <v>267.64990234375</v>
      </c>
    </row>
    <row r="1831" spans="19:23">
      <c r="S1831" s="3" t="s">
        <v>167</v>
      </c>
      <c r="T1831" s="55">
        <v>2021</v>
      </c>
      <c r="U1831" s="54">
        <v>3.9620330333709717</v>
      </c>
      <c r="V1831" s="54">
        <v>9.5565776824951172</v>
      </c>
      <c r="W1831" s="56">
        <v>293.06103515625</v>
      </c>
    </row>
    <row r="1832" spans="19:23">
      <c r="S1832" s="3" t="s">
        <v>168</v>
      </c>
      <c r="T1832" s="55">
        <v>2000</v>
      </c>
      <c r="U1832" s="54">
        <v>0</v>
      </c>
      <c r="V1832" s="54">
        <v>0</v>
      </c>
      <c r="W1832" s="56"/>
    </row>
    <row r="1833" spans="19:23">
      <c r="S1833" s="3" t="s">
        <v>168</v>
      </c>
      <c r="T1833" s="55">
        <v>2001</v>
      </c>
      <c r="U1833" s="54">
        <v>-0.33270943164825439</v>
      </c>
      <c r="V1833" s="54">
        <v>0.62057387828826904</v>
      </c>
      <c r="W1833" s="56">
        <v>49.559123992919922</v>
      </c>
    </row>
    <row r="1834" spans="19:23">
      <c r="S1834" s="3" t="s">
        <v>168</v>
      </c>
      <c r="T1834" s="55">
        <v>2002</v>
      </c>
      <c r="U1834" s="54">
        <v>-0.37083488702774048</v>
      </c>
      <c r="V1834" s="54">
        <v>1.6746405363082886</v>
      </c>
      <c r="W1834" s="56">
        <v>53.028842926025391</v>
      </c>
    </row>
    <row r="1835" spans="19:23">
      <c r="S1835" s="3" t="s">
        <v>168</v>
      </c>
      <c r="T1835" s="55">
        <v>2003</v>
      </c>
      <c r="U1835" s="54">
        <v>-0.31675034761428833</v>
      </c>
      <c r="V1835" s="54">
        <v>2.4679148197174072</v>
      </c>
      <c r="W1835" s="56">
        <v>54.953632354736328</v>
      </c>
    </row>
    <row r="1836" spans="19:23">
      <c r="S1836" s="3" t="s">
        <v>168</v>
      </c>
      <c r="T1836" s="55">
        <v>2004</v>
      </c>
      <c r="U1836" s="54">
        <v>4.220084473490715E-2</v>
      </c>
      <c r="V1836" s="54">
        <v>3.6229300498962402</v>
      </c>
      <c r="W1836" s="56">
        <v>55.577400207519531</v>
      </c>
    </row>
    <row r="1837" spans="19:23">
      <c r="S1837" s="3" t="s">
        <v>168</v>
      </c>
      <c r="T1837" s="55">
        <v>2005</v>
      </c>
      <c r="U1837" s="54">
        <v>0.3630865216255188</v>
      </c>
      <c r="V1837" s="54">
        <v>3.5150251388549805</v>
      </c>
      <c r="W1837" s="56">
        <v>56.017498016357422</v>
      </c>
    </row>
    <row r="1838" spans="19:23">
      <c r="S1838" s="3" t="s">
        <v>168</v>
      </c>
      <c r="T1838" s="55">
        <v>2006</v>
      </c>
      <c r="U1838" s="54">
        <v>0.98049110174179077</v>
      </c>
      <c r="V1838" s="54">
        <v>6.0840845108032227</v>
      </c>
      <c r="W1838" s="56">
        <v>48.67303466796875</v>
      </c>
    </row>
    <row r="1839" spans="19:23">
      <c r="S1839" s="3" t="s">
        <v>168</v>
      </c>
      <c r="T1839" s="55">
        <v>2007</v>
      </c>
      <c r="U1839" s="54">
        <v>1.4943585395812988</v>
      </c>
      <c r="V1839" s="54">
        <v>5.8408298492431641</v>
      </c>
      <c r="W1839" s="56">
        <v>48.992366790771484</v>
      </c>
    </row>
    <row r="1840" spans="19:23">
      <c r="S1840" s="3" t="s">
        <v>168</v>
      </c>
      <c r="T1840" s="55">
        <v>2008</v>
      </c>
      <c r="U1840" s="54">
        <v>1.3072587251663208</v>
      </c>
      <c r="V1840" s="54">
        <v>5.5471720695495605</v>
      </c>
      <c r="W1840" s="56">
        <v>50.634807586669922</v>
      </c>
    </row>
    <row r="1841" spans="19:23">
      <c r="S1841" s="3" t="s">
        <v>168</v>
      </c>
      <c r="T1841" s="55">
        <v>2009</v>
      </c>
      <c r="U1841" s="54">
        <v>1.134456992149353</v>
      </c>
      <c r="V1841" s="54">
        <v>5.7307147979736328</v>
      </c>
      <c r="W1841" s="56">
        <v>58.477718353271484</v>
      </c>
    </row>
    <row r="1842" spans="19:23">
      <c r="S1842" s="3" t="s">
        <v>168</v>
      </c>
      <c r="T1842" s="55">
        <v>2010</v>
      </c>
      <c r="U1842" s="54">
        <v>1.4289638996124268</v>
      </c>
      <c r="V1842" s="54">
        <v>3.7951951026916504</v>
      </c>
      <c r="W1842" s="56">
        <v>53.084362030029297</v>
      </c>
    </row>
    <row r="1843" spans="19:23">
      <c r="S1843" s="3" t="s">
        <v>168</v>
      </c>
      <c r="T1843" s="55">
        <v>2011</v>
      </c>
      <c r="U1843" s="54">
        <v>2.8007781505584717</v>
      </c>
      <c r="V1843" s="54">
        <v>4.9708399772644043</v>
      </c>
      <c r="W1843" s="56">
        <v>50.589893341064453</v>
      </c>
    </row>
    <row r="1844" spans="19:23">
      <c r="S1844" s="3" t="s">
        <v>168</v>
      </c>
      <c r="T1844" s="55">
        <v>2012</v>
      </c>
      <c r="U1844" s="54">
        <v>2.9180998802185059</v>
      </c>
      <c r="V1844" s="54">
        <v>4.3948888778686523</v>
      </c>
      <c r="W1844" s="56">
        <v>76.089035034179688</v>
      </c>
    </row>
    <row r="1845" spans="19:23">
      <c r="S1845" s="3" t="s">
        <v>168</v>
      </c>
      <c r="T1845" s="55">
        <v>2013</v>
      </c>
      <c r="U1845" s="54">
        <v>2.7301352024078369</v>
      </c>
      <c r="V1845" s="54">
        <v>5.8135271072387695</v>
      </c>
      <c r="W1845" s="56">
        <v>75.804679870605469</v>
      </c>
    </row>
    <row r="1846" spans="19:23">
      <c r="S1846" s="3" t="s">
        <v>168</v>
      </c>
      <c r="T1846" s="55">
        <v>2014</v>
      </c>
      <c r="U1846" s="54">
        <v>2.5993802547454834</v>
      </c>
      <c r="V1846" s="54">
        <v>6.6524477005004883</v>
      </c>
      <c r="W1846" s="56">
        <v>78.860649108886719</v>
      </c>
    </row>
    <row r="1847" spans="19:23">
      <c r="S1847" s="3" t="s">
        <v>168</v>
      </c>
      <c r="T1847" s="55">
        <v>2015</v>
      </c>
      <c r="U1847" s="54">
        <v>2.6518552303314209</v>
      </c>
      <c r="V1847" s="54">
        <v>7.0462055206298828</v>
      </c>
      <c r="W1847" s="56">
        <v>83.684700012207031</v>
      </c>
    </row>
    <row r="1848" spans="19:23">
      <c r="S1848" s="3" t="s">
        <v>168</v>
      </c>
      <c r="T1848" s="55">
        <v>2016</v>
      </c>
      <c r="U1848" s="54">
        <v>2.7460429668426514</v>
      </c>
      <c r="V1848" s="54">
        <v>6.6244697570800781</v>
      </c>
      <c r="W1848" s="56">
        <v>91.728599548339844</v>
      </c>
    </row>
    <row r="1849" spans="19:23">
      <c r="S1849" s="3" t="s">
        <v>168</v>
      </c>
      <c r="T1849" s="55">
        <v>2017</v>
      </c>
      <c r="U1849" s="54">
        <v>2.4830090999603271</v>
      </c>
      <c r="V1849" s="54">
        <v>7.3322105407714844</v>
      </c>
      <c r="W1849" s="56">
        <v>95.8453369140625</v>
      </c>
    </row>
    <row r="1850" spans="19:23">
      <c r="S1850" s="3" t="s">
        <v>168</v>
      </c>
      <c r="T1850" s="55">
        <v>2018</v>
      </c>
      <c r="U1850" s="54">
        <v>2.0615227222442627</v>
      </c>
      <c r="V1850" s="54">
        <v>7.4231653213500977</v>
      </c>
      <c r="W1850" s="56">
        <v>98.573844909667969</v>
      </c>
    </row>
    <row r="1851" spans="19:23">
      <c r="S1851" s="3" t="s">
        <v>168</v>
      </c>
      <c r="T1851" s="55">
        <v>2019</v>
      </c>
      <c r="U1851" s="54">
        <v>1.7466646432876587</v>
      </c>
      <c r="V1851" s="54">
        <v>7.8421688079833984</v>
      </c>
      <c r="W1851" s="56">
        <v>103.20565032958984</v>
      </c>
    </row>
    <row r="1852" spans="19:23">
      <c r="S1852" s="3" t="s">
        <v>168</v>
      </c>
      <c r="T1852" s="55">
        <v>2020</v>
      </c>
      <c r="U1852" s="54">
        <v>2.3805162906646729</v>
      </c>
      <c r="V1852" s="54">
        <v>6.6427698135375977</v>
      </c>
      <c r="W1852" s="56">
        <v>110.08920288085938</v>
      </c>
    </row>
    <row r="1853" spans="19:23">
      <c r="S1853" s="3" t="s">
        <v>168</v>
      </c>
      <c r="T1853" s="55">
        <v>2021</v>
      </c>
      <c r="U1853" s="54">
        <v>3.0649764537811279</v>
      </c>
      <c r="V1853" s="54">
        <v>6.573946475982666</v>
      </c>
      <c r="W1853" s="56">
        <v>132.200439453125</v>
      </c>
    </row>
    <row r="1854" spans="19:23">
      <c r="S1854" s="3" t="s">
        <v>169</v>
      </c>
      <c r="T1854" s="55">
        <v>2000</v>
      </c>
      <c r="U1854" s="54">
        <v>0</v>
      </c>
      <c r="V1854" s="54">
        <v>0</v>
      </c>
      <c r="W1854" s="56"/>
    </row>
    <row r="1855" spans="19:23">
      <c r="S1855" s="3" t="s">
        <v>169</v>
      </c>
      <c r="T1855" s="55">
        <v>2001</v>
      </c>
      <c r="U1855" s="54">
        <v>-0.57683902978897095</v>
      </c>
      <c r="V1855" s="54">
        <v>-7.1690961718559265E-2</v>
      </c>
      <c r="W1855" s="56">
        <v>85.13104248046875</v>
      </c>
    </row>
    <row r="1856" spans="19:23">
      <c r="S1856" s="3" t="s">
        <v>169</v>
      </c>
      <c r="T1856" s="55">
        <v>2002</v>
      </c>
      <c r="U1856" s="54">
        <v>-0.52814435958862305</v>
      </c>
      <c r="V1856" s="54">
        <v>1.4190250635147095</v>
      </c>
      <c r="W1856" s="56">
        <v>91.02825927734375</v>
      </c>
    </row>
    <row r="1857" spans="19:23">
      <c r="S1857" s="3" t="s">
        <v>169</v>
      </c>
      <c r="T1857" s="55">
        <v>2003</v>
      </c>
      <c r="U1857" s="54">
        <v>-0.58792006969451904</v>
      </c>
      <c r="V1857" s="54">
        <v>1.9074043035507202</v>
      </c>
      <c r="W1857" s="56">
        <v>94.560249328613281</v>
      </c>
    </row>
    <row r="1858" spans="19:23">
      <c r="S1858" s="3" t="s">
        <v>169</v>
      </c>
      <c r="T1858" s="55">
        <v>2004</v>
      </c>
      <c r="U1858" s="54">
        <v>-0.52244400978088379</v>
      </c>
      <c r="V1858" s="54">
        <v>2.1065034866333008</v>
      </c>
      <c r="W1858" s="56">
        <v>95.537063598632813</v>
      </c>
    </row>
    <row r="1859" spans="19:23">
      <c r="S1859" s="3" t="s">
        <v>169</v>
      </c>
      <c r="T1859" s="55">
        <v>2005</v>
      </c>
      <c r="U1859" s="54">
        <v>0.18930283188819885</v>
      </c>
      <c r="V1859" s="54">
        <v>3.1865410804748535</v>
      </c>
      <c r="W1859" s="56">
        <v>96.246574401855469</v>
      </c>
    </row>
    <row r="1860" spans="19:23">
      <c r="S1860" s="3" t="s">
        <v>169</v>
      </c>
      <c r="T1860" s="55">
        <v>2006</v>
      </c>
      <c r="U1860" s="54">
        <v>0.15606816112995148</v>
      </c>
      <c r="V1860" s="54">
        <v>3.6566548347473145</v>
      </c>
      <c r="W1860" s="56">
        <v>95.107048034667969</v>
      </c>
    </row>
    <row r="1861" spans="19:23">
      <c r="S1861" s="3" t="s">
        <v>169</v>
      </c>
      <c r="T1861" s="55">
        <v>2007</v>
      </c>
      <c r="U1861" s="54">
        <v>0.86698585748672485</v>
      </c>
      <c r="V1861" s="54">
        <v>3.7773568630218506</v>
      </c>
      <c r="W1861" s="56">
        <v>95.71148681640625</v>
      </c>
    </row>
    <row r="1862" spans="19:23">
      <c r="S1862" s="3" t="s">
        <v>169</v>
      </c>
      <c r="T1862" s="55">
        <v>2008</v>
      </c>
      <c r="U1862" s="54">
        <v>0.84331220388412476</v>
      </c>
      <c r="V1862" s="54">
        <v>4.1114916801452637</v>
      </c>
      <c r="W1862" s="56">
        <v>98.951972961425781</v>
      </c>
    </row>
    <row r="1863" spans="19:23">
      <c r="S1863" s="3" t="s">
        <v>169</v>
      </c>
      <c r="T1863" s="55">
        <v>2009</v>
      </c>
      <c r="U1863" s="54">
        <v>0.71554708480834961</v>
      </c>
      <c r="V1863" s="54">
        <v>4.5604081153869629</v>
      </c>
      <c r="W1863" s="56">
        <v>114.37572479248047</v>
      </c>
    </row>
    <row r="1864" spans="19:23">
      <c r="S1864" s="3" t="s">
        <v>169</v>
      </c>
      <c r="T1864" s="55">
        <v>2010</v>
      </c>
      <c r="U1864" s="54">
        <v>1.82215416431427</v>
      </c>
      <c r="V1864" s="54">
        <v>5.2387537956237793</v>
      </c>
      <c r="W1864" s="56">
        <v>103.79088592529297</v>
      </c>
    </row>
    <row r="1865" spans="19:23">
      <c r="S1865" s="3" t="s">
        <v>169</v>
      </c>
      <c r="T1865" s="55">
        <v>2011</v>
      </c>
      <c r="U1865" s="54">
        <v>2.8906986713409424</v>
      </c>
      <c r="V1865" s="54">
        <v>4.9278159141540527</v>
      </c>
      <c r="W1865" s="56">
        <v>98.859024047851563</v>
      </c>
    </row>
    <row r="1866" spans="19:23">
      <c r="S1866" s="3" t="s">
        <v>169</v>
      </c>
      <c r="T1866" s="55">
        <v>2012</v>
      </c>
      <c r="U1866" s="54">
        <v>3.0954182147979736</v>
      </c>
      <c r="V1866" s="54">
        <v>4.6098232269287109</v>
      </c>
      <c r="W1866" s="56">
        <v>101.13407135009766</v>
      </c>
    </row>
    <row r="1867" spans="19:23">
      <c r="S1867" s="3" t="s">
        <v>169</v>
      </c>
      <c r="T1867" s="55">
        <v>2013</v>
      </c>
      <c r="U1867" s="54">
        <v>2.8057377338409424</v>
      </c>
      <c r="V1867" s="54">
        <v>5.8408479690551758</v>
      </c>
      <c r="W1867" s="56">
        <v>100.96995544433594</v>
      </c>
    </row>
    <row r="1868" spans="19:23">
      <c r="S1868" s="3" t="s">
        <v>169</v>
      </c>
      <c r="T1868" s="55">
        <v>2014</v>
      </c>
      <c r="U1868" s="54">
        <v>2.5794777870178223</v>
      </c>
      <c r="V1868" s="54">
        <v>6.4569835662841797</v>
      </c>
      <c r="W1868" s="56">
        <v>106.80756378173828</v>
      </c>
    </row>
    <row r="1869" spans="19:23">
      <c r="S1869" s="3" t="s">
        <v>169</v>
      </c>
      <c r="T1869" s="55">
        <v>2015</v>
      </c>
      <c r="U1869" s="54">
        <v>2.3434927463531494</v>
      </c>
      <c r="V1869" s="54">
        <v>5.7594289779663086</v>
      </c>
      <c r="W1869" s="56">
        <v>113.5596923828125</v>
      </c>
    </row>
    <row r="1870" spans="19:23">
      <c r="S1870" s="3" t="s">
        <v>169</v>
      </c>
      <c r="T1870" s="55">
        <v>2016</v>
      </c>
      <c r="U1870" s="54">
        <v>2.4974794387817383</v>
      </c>
      <c r="V1870" s="54">
        <v>5.4566240310668945</v>
      </c>
      <c r="W1870" s="56">
        <v>125.88744354248047</v>
      </c>
    </row>
    <row r="1871" spans="19:23">
      <c r="S1871" s="3" t="s">
        <v>169</v>
      </c>
      <c r="T1871" s="55">
        <v>2017</v>
      </c>
      <c r="U1871" s="54">
        <v>2.1217670440673828</v>
      </c>
      <c r="V1871" s="54">
        <v>5.9775686264038086</v>
      </c>
      <c r="W1871" s="56">
        <v>131.61270141601563</v>
      </c>
    </row>
    <row r="1872" spans="19:23">
      <c r="S1872" s="3" t="s">
        <v>169</v>
      </c>
      <c r="T1872" s="55">
        <v>2018</v>
      </c>
      <c r="U1872" s="54">
        <v>1.5397804975509644</v>
      </c>
      <c r="V1872" s="54">
        <v>5.7130804061889648</v>
      </c>
      <c r="W1872" s="56">
        <v>180.57669067382813</v>
      </c>
    </row>
    <row r="1873" spans="19:23">
      <c r="S1873" s="3" t="s">
        <v>169</v>
      </c>
      <c r="T1873" s="55">
        <v>2019</v>
      </c>
      <c r="U1873" s="54">
        <v>1.1233539581298828</v>
      </c>
      <c r="V1873" s="54">
        <v>6.0146045684814453</v>
      </c>
      <c r="W1873" s="56">
        <v>178.08984375</v>
      </c>
    </row>
    <row r="1874" spans="19:23">
      <c r="S1874" s="3" t="s">
        <v>169</v>
      </c>
      <c r="T1874" s="55">
        <v>2020</v>
      </c>
      <c r="U1874" s="54">
        <v>2.1176559925079346</v>
      </c>
      <c r="V1874" s="54">
        <v>5.6049370765686035</v>
      </c>
      <c r="W1874" s="56">
        <v>182.53414916992188</v>
      </c>
    </row>
    <row r="1875" spans="19:23">
      <c r="S1875" s="3" t="s">
        <v>169</v>
      </c>
      <c r="T1875" s="55">
        <v>2021</v>
      </c>
      <c r="U1875" s="54">
        <v>2.7610247135162354</v>
      </c>
      <c r="V1875" s="54">
        <v>4.999506950378418</v>
      </c>
      <c r="W1875" s="56">
        <v>202.8916015625</v>
      </c>
    </row>
    <row r="1876" spans="19:23">
      <c r="S1876" s="3" t="s">
        <v>170</v>
      </c>
      <c r="T1876" s="55">
        <v>2000</v>
      </c>
      <c r="U1876" s="54">
        <v>0</v>
      </c>
      <c r="V1876" s="54">
        <v>0</v>
      </c>
      <c r="W1876" s="56"/>
    </row>
    <row r="1877" spans="19:23">
      <c r="S1877" s="3" t="s">
        <v>170</v>
      </c>
      <c r="T1877" s="55">
        <v>2001</v>
      </c>
      <c r="U1877" s="54">
        <v>-0.74623405933380127</v>
      </c>
      <c r="V1877" s="54">
        <v>0.1282745897769928</v>
      </c>
      <c r="W1877" s="56">
        <v>30.177610397338867</v>
      </c>
    </row>
    <row r="1878" spans="19:23">
      <c r="S1878" s="3" t="s">
        <v>170</v>
      </c>
      <c r="T1878" s="55">
        <v>2002</v>
      </c>
      <c r="U1878" s="54">
        <v>-1.4144223928451538</v>
      </c>
      <c r="V1878" s="54">
        <v>-0.34562578797340393</v>
      </c>
      <c r="W1878" s="56">
        <v>32.437068939208984</v>
      </c>
    </row>
    <row r="1879" spans="19:23">
      <c r="S1879" s="3" t="s">
        <v>170</v>
      </c>
      <c r="T1879" s="55">
        <v>2003</v>
      </c>
      <c r="U1879" s="54">
        <v>-1.9648913145065308</v>
      </c>
      <c r="V1879" s="54">
        <v>-1.3050920963287354</v>
      </c>
      <c r="W1879" s="56">
        <v>33.715007781982422</v>
      </c>
    </row>
    <row r="1880" spans="19:23">
      <c r="S1880" s="3" t="s">
        <v>170</v>
      </c>
      <c r="T1880" s="55">
        <v>2004</v>
      </c>
      <c r="U1880" s="54">
        <v>-1.7029402256011963</v>
      </c>
      <c r="V1880" s="54">
        <v>-0.34067410230636597</v>
      </c>
      <c r="W1880" s="56">
        <v>34.241409301757813</v>
      </c>
    </row>
    <row r="1881" spans="19:23">
      <c r="S1881" s="3" t="s">
        <v>170</v>
      </c>
      <c r="T1881" s="55">
        <v>2005</v>
      </c>
      <c r="U1881" s="54">
        <v>-1.8155884742736816</v>
      </c>
      <c r="V1881" s="54">
        <v>-3.0768747329711914</v>
      </c>
      <c r="W1881" s="56">
        <v>34.694007873535156</v>
      </c>
    </row>
    <row r="1882" spans="19:23">
      <c r="S1882" s="3" t="s">
        <v>170</v>
      </c>
      <c r="T1882" s="55">
        <v>2006</v>
      </c>
      <c r="U1882" s="54">
        <v>-0.92402893304824829</v>
      </c>
      <c r="V1882" s="54">
        <v>1.4106653928756714</v>
      </c>
      <c r="W1882" s="56">
        <v>19.49609375</v>
      </c>
    </row>
    <row r="1883" spans="19:23">
      <c r="S1883" s="3" t="s">
        <v>170</v>
      </c>
      <c r="T1883" s="55">
        <v>2007</v>
      </c>
      <c r="U1883" s="54">
        <v>1.3202143907546997</v>
      </c>
      <c r="V1883" s="54">
        <v>6.4620871543884277</v>
      </c>
      <c r="W1883" s="56">
        <v>19.742595672607422</v>
      </c>
    </row>
    <row r="1884" spans="19:23">
      <c r="S1884" s="3" t="s">
        <v>170</v>
      </c>
      <c r="T1884" s="55">
        <v>2008</v>
      </c>
      <c r="U1884" s="54">
        <v>2.7232382297515869</v>
      </c>
      <c r="V1884" s="54">
        <v>12.799397468566895</v>
      </c>
      <c r="W1884" s="56">
        <v>20.515703201293945</v>
      </c>
    </row>
    <row r="1885" spans="19:23">
      <c r="S1885" s="3" t="s">
        <v>170</v>
      </c>
      <c r="T1885" s="55">
        <v>2009</v>
      </c>
      <c r="U1885" s="54">
        <v>1.3149173259735107</v>
      </c>
      <c r="V1885" s="54">
        <v>8.5170402526855469</v>
      </c>
      <c r="W1885" s="56">
        <v>23.811708450317383</v>
      </c>
    </row>
    <row r="1886" spans="19:23">
      <c r="S1886" s="3" t="s">
        <v>170</v>
      </c>
      <c r="T1886" s="55">
        <v>2010</v>
      </c>
      <c r="U1886" s="54">
        <v>1.6688437461853027</v>
      </c>
      <c r="V1886" s="54">
        <v>4.5858502388000488</v>
      </c>
      <c r="W1886" s="56">
        <v>21.708404541015625</v>
      </c>
    </row>
    <row r="1887" spans="19:23">
      <c r="S1887" s="3" t="s">
        <v>170</v>
      </c>
      <c r="T1887" s="55">
        <v>2011</v>
      </c>
      <c r="U1887" s="54">
        <v>1.9076722860336304</v>
      </c>
      <c r="V1887" s="54">
        <v>-2.30869460105896</v>
      </c>
      <c r="W1887" s="56">
        <v>20.767253875732422</v>
      </c>
    </row>
    <row r="1888" spans="19:23">
      <c r="S1888" s="3" t="s">
        <v>170</v>
      </c>
      <c r="T1888" s="55">
        <v>2012</v>
      </c>
      <c r="U1888" s="54">
        <v>0.92938923835754395</v>
      </c>
      <c r="V1888" s="54">
        <v>-9.282379150390625</v>
      </c>
      <c r="W1888" s="56">
        <v>54.26361083984375</v>
      </c>
    </row>
    <row r="1889" spans="19:23">
      <c r="S1889" s="3" t="s">
        <v>170</v>
      </c>
      <c r="T1889" s="55">
        <v>2013</v>
      </c>
      <c r="U1889" s="54">
        <v>1.4862580299377441</v>
      </c>
      <c r="V1889" s="54">
        <v>-1.9522207975387573</v>
      </c>
      <c r="W1889" s="56">
        <v>54.434097290039063</v>
      </c>
    </row>
    <row r="1890" spans="19:23">
      <c r="S1890" s="3" t="s">
        <v>170</v>
      </c>
      <c r="T1890" s="55">
        <v>2014</v>
      </c>
      <c r="U1890" s="54">
        <v>2.1346955299377441</v>
      </c>
      <c r="V1890" s="54">
        <v>3.7300808429718018</v>
      </c>
      <c r="W1890" s="56">
        <v>70.671943664550781</v>
      </c>
    </row>
    <row r="1891" spans="19:23">
      <c r="S1891" s="3" t="s">
        <v>170</v>
      </c>
      <c r="T1891" s="55">
        <v>2015</v>
      </c>
      <c r="U1891" s="54">
        <v>3.0647716522216797</v>
      </c>
      <c r="V1891" s="54">
        <v>8.2353906631469727</v>
      </c>
      <c r="W1891" s="56">
        <v>75.430084228515625</v>
      </c>
    </row>
    <row r="1892" spans="19:23">
      <c r="S1892" s="3" t="s">
        <v>170</v>
      </c>
      <c r="T1892" s="55">
        <v>2016</v>
      </c>
      <c r="U1892" s="54">
        <v>4.1278619766235352</v>
      </c>
      <c r="V1892" s="54">
        <v>11.567990303039551</v>
      </c>
      <c r="W1892" s="56">
        <v>85.962638854980469</v>
      </c>
    </row>
    <row r="1893" spans="19:23">
      <c r="S1893" s="3" t="s">
        <v>170</v>
      </c>
      <c r="T1893" s="55">
        <v>2017</v>
      </c>
      <c r="U1893" s="54">
        <v>3.7120068073272705</v>
      </c>
      <c r="V1893" s="54">
        <v>12.742912292480469</v>
      </c>
      <c r="W1893" s="56">
        <v>90.362075805664063</v>
      </c>
    </row>
    <row r="1894" spans="19:23">
      <c r="S1894" s="3" t="s">
        <v>170</v>
      </c>
      <c r="T1894" s="55">
        <v>2018</v>
      </c>
      <c r="U1894" s="54">
        <v>3.4725728034973145</v>
      </c>
      <c r="V1894" s="54">
        <v>14.554757118225098</v>
      </c>
      <c r="W1894" s="56">
        <v>63.721797943115234</v>
      </c>
    </row>
    <row r="1895" spans="19:23">
      <c r="S1895" s="3" t="s">
        <v>170</v>
      </c>
      <c r="T1895" s="55">
        <v>2019</v>
      </c>
      <c r="U1895" s="54">
        <v>4.2454729080200195</v>
      </c>
      <c r="V1895" s="54">
        <v>20.177370071411133</v>
      </c>
      <c r="W1895" s="56">
        <v>86.877220153808594</v>
      </c>
    </row>
    <row r="1896" spans="19:23">
      <c r="S1896" s="3" t="s">
        <v>170</v>
      </c>
      <c r="T1896" s="55">
        <v>2020</v>
      </c>
      <c r="U1896" s="54">
        <v>6.2177133560180664</v>
      </c>
      <c r="V1896" s="54">
        <v>23.11492919921875</v>
      </c>
      <c r="W1896" s="56">
        <v>74.370941162109375</v>
      </c>
    </row>
    <row r="1897" spans="19:23">
      <c r="S1897" s="3" t="s">
        <v>170</v>
      </c>
      <c r="T1897" s="55">
        <v>2021</v>
      </c>
      <c r="U1897" s="54">
        <v>7.3931803703308105</v>
      </c>
      <c r="V1897" s="54">
        <v>24.527423858642578</v>
      </c>
      <c r="W1897" s="56">
        <v>92.906608581542969</v>
      </c>
    </row>
    <row r="1898" spans="19:23">
      <c r="S1898" s="3" t="s">
        <v>171</v>
      </c>
      <c r="T1898" s="55">
        <v>2000</v>
      </c>
      <c r="U1898" s="54">
        <v>0</v>
      </c>
      <c r="V1898" s="54">
        <v>0</v>
      </c>
      <c r="W1898" s="56"/>
    </row>
    <row r="1899" spans="19:23">
      <c r="S1899" s="3" t="s">
        <v>171</v>
      </c>
      <c r="T1899" s="55">
        <v>2001</v>
      </c>
      <c r="U1899" s="54">
        <v>-0.32532632350921631</v>
      </c>
      <c r="V1899" s="54">
        <v>0.62882357835769653</v>
      </c>
      <c r="W1899" s="56">
        <v>73.479095458984375</v>
      </c>
    </row>
    <row r="1900" spans="19:23">
      <c r="S1900" s="3" t="s">
        <v>171</v>
      </c>
      <c r="T1900" s="55">
        <v>2002</v>
      </c>
      <c r="U1900" s="54">
        <v>-0.66167819499969482</v>
      </c>
      <c r="V1900" s="54">
        <v>0.68363499641418457</v>
      </c>
      <c r="W1900" s="56">
        <v>78.512779235839844</v>
      </c>
    </row>
    <row r="1901" spans="19:23">
      <c r="S1901" s="3" t="s">
        <v>171</v>
      </c>
      <c r="T1901" s="55">
        <v>2003</v>
      </c>
      <c r="U1901" s="54">
        <v>-0.71917521953582764</v>
      </c>
      <c r="V1901" s="54">
        <v>1.1205316781997681</v>
      </c>
      <c r="W1901" s="56">
        <v>81.622444152832031</v>
      </c>
    </row>
    <row r="1902" spans="19:23">
      <c r="S1902" s="3" t="s">
        <v>171</v>
      </c>
      <c r="T1902" s="55">
        <v>2004</v>
      </c>
      <c r="U1902" s="54">
        <v>-4.1005793958902359E-2</v>
      </c>
      <c r="V1902" s="54">
        <v>3.3125121593475342</v>
      </c>
      <c r="W1902" s="56">
        <v>82.92626953125</v>
      </c>
    </row>
    <row r="1903" spans="19:23">
      <c r="S1903" s="3" t="s">
        <v>171</v>
      </c>
      <c r="T1903" s="55">
        <v>2005</v>
      </c>
      <c r="U1903" s="54">
        <v>0.34885716438293457</v>
      </c>
      <c r="V1903" s="54">
        <v>3.4386370182037354</v>
      </c>
      <c r="W1903" s="56">
        <v>83.905509948730469</v>
      </c>
    </row>
    <row r="1904" spans="19:23">
      <c r="S1904" s="3" t="s">
        <v>171</v>
      </c>
      <c r="T1904" s="55">
        <v>2006</v>
      </c>
      <c r="U1904" s="54">
        <v>0.65253442525863647</v>
      </c>
      <c r="V1904" s="54">
        <v>4.9583311080932617</v>
      </c>
      <c r="W1904" s="56">
        <v>97.534339904785156</v>
      </c>
    </row>
    <row r="1905" spans="19:23">
      <c r="S1905" s="3" t="s">
        <v>171</v>
      </c>
      <c r="T1905" s="55">
        <v>2007</v>
      </c>
      <c r="U1905" s="54">
        <v>1.5694766044616699</v>
      </c>
      <c r="V1905" s="54">
        <v>6.0836906433105469</v>
      </c>
      <c r="W1905" s="56">
        <v>98.453895568847656</v>
      </c>
    </row>
    <row r="1906" spans="19:23">
      <c r="S1906" s="3" t="s">
        <v>171</v>
      </c>
      <c r="T1906" s="55">
        <v>2008</v>
      </c>
      <c r="U1906" s="54">
        <v>1.6553031206130981</v>
      </c>
      <c r="V1906" s="54">
        <v>6.7291464805603027</v>
      </c>
      <c r="W1906" s="56">
        <v>101.98100280761719</v>
      </c>
    </row>
    <row r="1907" spans="19:23">
      <c r="S1907" s="3" t="s">
        <v>171</v>
      </c>
      <c r="T1907" s="55">
        <v>2009</v>
      </c>
      <c r="U1907" s="54">
        <v>1.5777907371520996</v>
      </c>
      <c r="V1907" s="54">
        <v>7.2031698226928711</v>
      </c>
      <c r="W1907" s="56">
        <v>118.09836578369141</v>
      </c>
    </row>
    <row r="1908" spans="19:23">
      <c r="S1908" s="3" t="s">
        <v>171</v>
      </c>
      <c r="T1908" s="55">
        <v>2010</v>
      </c>
      <c r="U1908" s="54">
        <v>1.9597843885421753</v>
      </c>
      <c r="V1908" s="54">
        <v>5.7421283721923828</v>
      </c>
      <c r="W1908" s="56">
        <v>107.378662109375</v>
      </c>
    </row>
    <row r="1909" spans="19:23">
      <c r="S1909" s="3" t="s">
        <v>171</v>
      </c>
      <c r="T1909" s="55">
        <v>2011</v>
      </c>
      <c r="U1909" s="54">
        <v>2.7597823143005371</v>
      </c>
      <c r="V1909" s="54">
        <v>4.8484044075012207</v>
      </c>
      <c r="W1909" s="56">
        <v>102.38420104980469</v>
      </c>
    </row>
    <row r="1910" spans="19:23">
      <c r="S1910" s="3" t="s">
        <v>171</v>
      </c>
      <c r="T1910" s="55">
        <v>2012</v>
      </c>
      <c r="U1910" s="54">
        <v>3.031451940536499</v>
      </c>
      <c r="V1910" s="54">
        <v>4.9269652366638184</v>
      </c>
      <c r="W1910" s="56">
        <v>111.63666534423828</v>
      </c>
    </row>
    <row r="1911" spans="19:23">
      <c r="S1911" s="3" t="s">
        <v>171</v>
      </c>
      <c r="T1911" s="55">
        <v>2013</v>
      </c>
      <c r="U1911" s="54">
        <v>2.4155182838439941</v>
      </c>
      <c r="V1911" s="54">
        <v>4.6000385284423828</v>
      </c>
      <c r="W1911" s="56">
        <v>111.62776947021484</v>
      </c>
    </row>
    <row r="1912" spans="19:23">
      <c r="S1912" s="3" t="s">
        <v>171</v>
      </c>
      <c r="T1912" s="55">
        <v>2014</v>
      </c>
      <c r="U1912" s="54">
        <v>2.1163146495819092</v>
      </c>
      <c r="V1912" s="54">
        <v>4.824275016784668</v>
      </c>
      <c r="W1912" s="56">
        <v>129.28569030761719</v>
      </c>
    </row>
    <row r="1913" spans="19:23">
      <c r="S1913" s="3" t="s">
        <v>171</v>
      </c>
      <c r="T1913" s="55">
        <v>2015</v>
      </c>
      <c r="U1913" s="54">
        <v>2.1985058784484863</v>
      </c>
      <c r="V1913" s="54">
        <v>5.3372807502746582</v>
      </c>
      <c r="W1913" s="56">
        <v>137.58445739746094</v>
      </c>
    </row>
    <row r="1914" spans="19:23">
      <c r="S1914" s="3" t="s">
        <v>171</v>
      </c>
      <c r="T1914" s="55">
        <v>2016</v>
      </c>
      <c r="U1914" s="54">
        <v>2.3666348457336426</v>
      </c>
      <c r="V1914" s="54">
        <v>5.174473762512207</v>
      </c>
      <c r="W1914" s="56">
        <v>165.97117614746094</v>
      </c>
    </row>
    <row r="1915" spans="19:23">
      <c r="S1915" s="3" t="s">
        <v>171</v>
      </c>
      <c r="T1915" s="55">
        <v>2017</v>
      </c>
      <c r="U1915" s="54">
        <v>2.1372110843658447</v>
      </c>
      <c r="V1915" s="54">
        <v>6.0528998374938965</v>
      </c>
      <c r="W1915" s="56">
        <v>173.8935546875</v>
      </c>
    </row>
    <row r="1916" spans="19:23">
      <c r="S1916" s="3" t="s">
        <v>171</v>
      </c>
      <c r="T1916" s="55">
        <v>2018</v>
      </c>
      <c r="U1916" s="54">
        <v>1.6648745536804199</v>
      </c>
      <c r="V1916" s="54">
        <v>6.0026888847351074</v>
      </c>
      <c r="W1916" s="56">
        <v>210.81834411621094</v>
      </c>
    </row>
    <row r="1917" spans="19:23">
      <c r="S1917" s="3" t="s">
        <v>171</v>
      </c>
      <c r="T1917" s="55">
        <v>2019</v>
      </c>
      <c r="U1917" s="54">
        <v>1.2073870897293091</v>
      </c>
      <c r="V1917" s="54">
        <v>5.9798722267150879</v>
      </c>
      <c r="W1917" s="56">
        <v>190.80400085449219</v>
      </c>
    </row>
    <row r="1918" spans="19:23">
      <c r="S1918" s="3" t="s">
        <v>171</v>
      </c>
      <c r="T1918" s="55">
        <v>2020</v>
      </c>
      <c r="U1918" s="54">
        <v>2.087489128112793</v>
      </c>
      <c r="V1918" s="54">
        <v>5.5542917251586914</v>
      </c>
      <c r="W1918" s="56">
        <v>214.20529174804688</v>
      </c>
    </row>
    <row r="1919" spans="19:23">
      <c r="S1919" s="3" t="s">
        <v>171</v>
      </c>
      <c r="T1919" s="55">
        <v>2021</v>
      </c>
      <c r="U1919" s="54">
        <v>2.7230446338653564</v>
      </c>
      <c r="V1919" s="54">
        <v>5.2362399101257324</v>
      </c>
      <c r="W1919" s="56">
        <v>231.29182434082031</v>
      </c>
    </row>
    <row r="1920" spans="19:23">
      <c r="S1920" s="3" t="s">
        <v>172</v>
      </c>
      <c r="T1920" s="55">
        <v>2000</v>
      </c>
      <c r="U1920" s="54">
        <v>0</v>
      </c>
      <c r="V1920" s="54">
        <v>0</v>
      </c>
      <c r="W1920" s="56"/>
    </row>
    <row r="1921" spans="19:23">
      <c r="S1921" s="3" t="s">
        <v>172</v>
      </c>
      <c r="T1921" s="55">
        <v>2001</v>
      </c>
      <c r="U1921" s="54">
        <v>-0.53222578763961792</v>
      </c>
      <c r="V1921" s="54">
        <v>-8.1803165376186371E-2</v>
      </c>
      <c r="W1921" s="56">
        <v>37.117740631103516</v>
      </c>
    </row>
    <row r="1922" spans="19:23">
      <c r="S1922" s="3" t="s">
        <v>172</v>
      </c>
      <c r="T1922" s="55">
        <v>2002</v>
      </c>
      <c r="U1922" s="54">
        <v>-0.73564815521240234</v>
      </c>
      <c r="V1922" s="54">
        <v>0.42650946974754333</v>
      </c>
      <c r="W1922" s="56">
        <v>39.785003662109375</v>
      </c>
    </row>
    <row r="1923" spans="19:23">
      <c r="S1923" s="3" t="s">
        <v>172</v>
      </c>
      <c r="T1923" s="55">
        <v>2003</v>
      </c>
      <c r="U1923" s="54">
        <v>-1.4693983793258667</v>
      </c>
      <c r="V1923" s="54">
        <v>-1.3360713720321655</v>
      </c>
      <c r="W1923" s="56">
        <v>41.388557434082031</v>
      </c>
    </row>
    <row r="1924" spans="19:23">
      <c r="S1924" s="3" t="s">
        <v>172</v>
      </c>
      <c r="T1924" s="55">
        <v>2004</v>
      </c>
      <c r="U1924" s="54">
        <v>-1.1179298162460327</v>
      </c>
      <c r="V1924" s="54">
        <v>-0.21092043817043304</v>
      </c>
      <c r="W1924" s="56">
        <v>42.114044189453125</v>
      </c>
    </row>
    <row r="1925" spans="19:23">
      <c r="S1925" s="3" t="s">
        <v>172</v>
      </c>
      <c r="T1925" s="55">
        <v>2005</v>
      </c>
      <c r="U1925" s="54">
        <v>-0.22788302600383759</v>
      </c>
      <c r="V1925" s="54">
        <v>1.4919761419296265</v>
      </c>
      <c r="W1925" s="56">
        <v>42.691463470458984</v>
      </c>
    </row>
    <row r="1926" spans="19:23">
      <c r="S1926" s="3" t="s">
        <v>172</v>
      </c>
      <c r="T1926" s="55">
        <v>2006</v>
      </c>
      <c r="U1926" s="54">
        <v>-0.3013589084148407</v>
      </c>
      <c r="V1926" s="54">
        <v>1.7851221561431885</v>
      </c>
      <c r="W1926" s="56">
        <v>45.222640991210938</v>
      </c>
    </row>
    <row r="1927" spans="19:23">
      <c r="S1927" s="3" t="s">
        <v>172</v>
      </c>
      <c r="T1927" s="55">
        <v>2007</v>
      </c>
      <c r="U1927" s="54">
        <v>0.72443097829818726</v>
      </c>
      <c r="V1927" s="54">
        <v>3.125504732131958</v>
      </c>
      <c r="W1927" s="56">
        <v>45.685585021972656</v>
      </c>
    </row>
    <row r="1928" spans="19:23">
      <c r="S1928" s="3" t="s">
        <v>172</v>
      </c>
      <c r="T1928" s="55">
        <v>2008</v>
      </c>
      <c r="U1928" s="54">
        <v>0.73106557130813599</v>
      </c>
      <c r="V1928" s="54">
        <v>3.5227136611938477</v>
      </c>
      <c r="W1928" s="56">
        <v>47.3592529296875</v>
      </c>
    </row>
    <row r="1929" spans="19:23">
      <c r="S1929" s="3" t="s">
        <v>172</v>
      </c>
      <c r="T1929" s="55">
        <v>2009</v>
      </c>
      <c r="U1929" s="54">
        <v>0.63188934326171875</v>
      </c>
      <c r="V1929" s="54">
        <v>3.9842863082885742</v>
      </c>
      <c r="W1929" s="56">
        <v>54.866531372070313</v>
      </c>
    </row>
    <row r="1930" spans="19:23">
      <c r="S1930" s="3" t="s">
        <v>172</v>
      </c>
      <c r="T1930" s="55">
        <v>2010</v>
      </c>
      <c r="U1930" s="54">
        <v>1.7744848728179932</v>
      </c>
      <c r="V1930" s="54">
        <v>5.0638346672058105</v>
      </c>
      <c r="W1930" s="56">
        <v>49.894264221191406</v>
      </c>
    </row>
    <row r="1931" spans="19:23">
      <c r="S1931" s="3" t="s">
        <v>172</v>
      </c>
      <c r="T1931" s="55">
        <v>2011</v>
      </c>
      <c r="U1931" s="54">
        <v>2.7948286533355713</v>
      </c>
      <c r="V1931" s="54">
        <v>5.0120792388916016</v>
      </c>
      <c r="W1931" s="56">
        <v>47.598930358886719</v>
      </c>
    </row>
    <row r="1932" spans="19:23">
      <c r="S1932" s="3" t="s">
        <v>172</v>
      </c>
      <c r="T1932" s="55">
        <v>2012</v>
      </c>
      <c r="U1932" s="54">
        <v>2.6201589107513428</v>
      </c>
      <c r="V1932" s="54">
        <v>3.2354059219360352</v>
      </c>
      <c r="W1932" s="56">
        <v>57.158119201660156</v>
      </c>
    </row>
    <row r="1933" spans="19:23">
      <c r="S1933" s="3" t="s">
        <v>172</v>
      </c>
      <c r="T1933" s="55">
        <v>2013</v>
      </c>
      <c r="U1933" s="54">
        <v>2.1023478507995605</v>
      </c>
      <c r="V1933" s="54">
        <v>3.3795580863952637</v>
      </c>
      <c r="W1933" s="56">
        <v>57.110317230224609</v>
      </c>
    </row>
    <row r="1934" spans="19:23">
      <c r="S1934" s="3" t="s">
        <v>172</v>
      </c>
      <c r="T1934" s="55">
        <v>2014</v>
      </c>
      <c r="U1934" s="54">
        <v>1.6829007863998413</v>
      </c>
      <c r="V1934" s="54">
        <v>3.1827192306518555</v>
      </c>
      <c r="W1934" s="56">
        <v>75.561882019042969</v>
      </c>
    </row>
    <row r="1935" spans="19:23">
      <c r="S1935" s="3" t="s">
        <v>172</v>
      </c>
      <c r="T1935" s="55">
        <v>2015</v>
      </c>
      <c r="U1935" s="54">
        <v>1.5872299671173096</v>
      </c>
      <c r="V1935" s="54">
        <v>3.0294575691223145</v>
      </c>
      <c r="W1935" s="56">
        <v>80.373680114746094</v>
      </c>
    </row>
    <row r="1936" spans="19:23">
      <c r="S1936" s="3" t="s">
        <v>172</v>
      </c>
      <c r="T1936" s="55">
        <v>2016</v>
      </c>
      <c r="U1936" s="54">
        <v>1.8833478689193726</v>
      </c>
      <c r="V1936" s="54">
        <v>3.3159635066986084</v>
      </c>
      <c r="W1936" s="56">
        <v>96.6590576171875</v>
      </c>
    </row>
    <row r="1937" spans="19:23">
      <c r="S1937" s="3" t="s">
        <v>172</v>
      </c>
      <c r="T1937" s="55">
        <v>2017</v>
      </c>
      <c r="U1937" s="54">
        <v>1.471039891242981</v>
      </c>
      <c r="V1937" s="54">
        <v>3.5948004722595215</v>
      </c>
      <c r="W1937" s="56">
        <v>101.22181701660156</v>
      </c>
    </row>
    <row r="1938" spans="19:23">
      <c r="S1938" s="3" t="s">
        <v>172</v>
      </c>
      <c r="T1938" s="55">
        <v>2018</v>
      </c>
      <c r="U1938" s="54">
        <v>0.89592891931533813</v>
      </c>
      <c r="V1938" s="54">
        <v>3.2816910743713379</v>
      </c>
      <c r="W1938" s="56">
        <v>100.12331390380859</v>
      </c>
    </row>
    <row r="1939" spans="19:23">
      <c r="S1939" s="3" t="s">
        <v>172</v>
      </c>
      <c r="T1939" s="55">
        <v>2019</v>
      </c>
      <c r="U1939" s="54">
        <v>0.2710246741771698</v>
      </c>
      <c r="V1939" s="54">
        <v>2.7973172664642334</v>
      </c>
      <c r="W1939" s="56">
        <v>125.46269226074219</v>
      </c>
    </row>
    <row r="1940" spans="19:23">
      <c r="S1940" s="3" t="s">
        <v>172</v>
      </c>
      <c r="T1940" s="55">
        <v>2020</v>
      </c>
      <c r="U1940" s="54">
        <v>1.0042532682418823</v>
      </c>
      <c r="V1940" s="54">
        <v>1.5250353813171387</v>
      </c>
      <c r="W1940" s="56">
        <v>151.897705078125</v>
      </c>
    </row>
    <row r="1941" spans="19:23">
      <c r="S1941" s="3" t="s">
        <v>172</v>
      </c>
      <c r="T1941" s="55">
        <v>2021</v>
      </c>
      <c r="U1941" s="54">
        <v>1.8651798963546753</v>
      </c>
      <c r="V1941" s="54">
        <v>1.8156900405883789</v>
      </c>
      <c r="W1941" s="56">
        <v>178.05714416503906</v>
      </c>
    </row>
    <row r="1942" spans="19:23">
      <c r="S1942" s="3" t="s">
        <v>173</v>
      </c>
      <c r="T1942" s="55">
        <v>2000</v>
      </c>
      <c r="U1942" s="54">
        <v>0</v>
      </c>
      <c r="V1942" s="54">
        <v>0</v>
      </c>
      <c r="W1942" s="56"/>
    </row>
    <row r="1943" spans="19:23">
      <c r="S1943" s="3" t="s">
        <v>173</v>
      </c>
      <c r="T1943" s="55">
        <v>2001</v>
      </c>
      <c r="U1943" s="54">
        <v>-0.32110235095024109</v>
      </c>
      <c r="V1943" s="54">
        <v>1.3105669021606445</v>
      </c>
      <c r="W1943" s="56">
        <v>14.349392890930176</v>
      </c>
    </row>
    <row r="1944" spans="19:23">
      <c r="S1944" s="3" t="s">
        <v>173</v>
      </c>
      <c r="T1944" s="55">
        <v>2002</v>
      </c>
      <c r="U1944" s="54">
        <v>-0.35100853443145752</v>
      </c>
      <c r="V1944" s="54">
        <v>2.8772339820861816</v>
      </c>
      <c r="W1944" s="56">
        <v>15.276826858520508</v>
      </c>
    </row>
    <row r="1945" spans="19:23">
      <c r="S1945" s="3" t="s">
        <v>173</v>
      </c>
      <c r="T1945" s="55">
        <v>2003</v>
      </c>
      <c r="U1945" s="54">
        <v>-1.2467612028121948</v>
      </c>
      <c r="V1945" s="54">
        <v>0.55384641885757446</v>
      </c>
      <c r="W1945" s="56">
        <v>15.855524063110352</v>
      </c>
    </row>
    <row r="1946" spans="19:23">
      <c r="S1946" s="3" t="s">
        <v>173</v>
      </c>
      <c r="T1946" s="55">
        <v>2004</v>
      </c>
      <c r="U1946" s="54">
        <v>-0.89878749847412109</v>
      </c>
      <c r="V1946" s="54">
        <v>1.7702482938766479</v>
      </c>
      <c r="W1946" s="56">
        <v>16.150396347045898</v>
      </c>
    </row>
    <row r="1947" spans="19:23">
      <c r="S1947" s="3" t="s">
        <v>173</v>
      </c>
      <c r="T1947" s="55">
        <v>2005</v>
      </c>
      <c r="U1947" s="54">
        <v>-0.63399374485015869</v>
      </c>
      <c r="V1947" s="54">
        <v>0.94575762748718262</v>
      </c>
      <c r="W1947" s="56">
        <v>16.378238677978516</v>
      </c>
    </row>
    <row r="1948" spans="19:23">
      <c r="S1948" s="3" t="s">
        <v>173</v>
      </c>
      <c r="T1948" s="55">
        <v>2006</v>
      </c>
      <c r="U1948" s="54">
        <v>-0.28179958462715149</v>
      </c>
      <c r="V1948" s="54">
        <v>3.0191147327423096</v>
      </c>
      <c r="W1948" s="56">
        <v>27.158294677734375</v>
      </c>
    </row>
    <row r="1949" spans="19:23">
      <c r="S1949" s="3" t="s">
        <v>173</v>
      </c>
      <c r="T1949" s="55">
        <v>2007</v>
      </c>
      <c r="U1949" s="54">
        <v>0.75921934843063354</v>
      </c>
      <c r="V1949" s="54">
        <v>3.775066614151001</v>
      </c>
      <c r="W1949" s="56">
        <v>27.434425354003906</v>
      </c>
    </row>
    <row r="1950" spans="19:23">
      <c r="S1950" s="3" t="s">
        <v>173</v>
      </c>
      <c r="T1950" s="55">
        <v>2008</v>
      </c>
      <c r="U1950" s="54">
        <v>0.2875596284866333</v>
      </c>
      <c r="V1950" s="54">
        <v>2.5374233722686768</v>
      </c>
      <c r="W1950" s="56">
        <v>28.427392959594727</v>
      </c>
    </row>
    <row r="1951" spans="19:23">
      <c r="S1951" s="3" t="s">
        <v>173</v>
      </c>
      <c r="T1951" s="55">
        <v>2009</v>
      </c>
      <c r="U1951" s="54">
        <v>1.0686866044998169</v>
      </c>
      <c r="V1951" s="54">
        <v>6.6503634452819824</v>
      </c>
      <c r="W1951" s="56">
        <v>32.906051635742188</v>
      </c>
    </row>
    <row r="1952" spans="19:23">
      <c r="S1952" s="3" t="s">
        <v>173</v>
      </c>
      <c r="T1952" s="55">
        <v>2010</v>
      </c>
      <c r="U1952" s="54">
        <v>2.1672351360321045</v>
      </c>
      <c r="V1952" s="54">
        <v>6.6249279975891113</v>
      </c>
      <c r="W1952" s="56">
        <v>29.901119232177734</v>
      </c>
    </row>
    <row r="1953" spans="19:23">
      <c r="S1953" s="3" t="s">
        <v>173</v>
      </c>
      <c r="T1953" s="55">
        <v>2011</v>
      </c>
      <c r="U1953" s="54">
        <v>4.0001311302185059</v>
      </c>
      <c r="V1953" s="54">
        <v>8.6170530319213867</v>
      </c>
      <c r="W1953" s="56">
        <v>28.491628646850586</v>
      </c>
    </row>
    <row r="1954" spans="19:23">
      <c r="S1954" s="3" t="s">
        <v>173</v>
      </c>
      <c r="T1954" s="55">
        <v>2012</v>
      </c>
      <c r="U1954" s="54">
        <v>3.92061448097229</v>
      </c>
      <c r="V1954" s="54">
        <v>6.768671989440918</v>
      </c>
      <c r="W1954" s="56">
        <v>29.547267913818359</v>
      </c>
    </row>
    <row r="1955" spans="19:23">
      <c r="S1955" s="3" t="s">
        <v>173</v>
      </c>
      <c r="T1955" s="55">
        <v>2013</v>
      </c>
      <c r="U1955" s="54">
        <v>3.3214108943939209</v>
      </c>
      <c r="V1955" s="54">
        <v>7.2377996444702148</v>
      </c>
      <c r="W1955" s="56">
        <v>29.471221923828125</v>
      </c>
    </row>
    <row r="1956" spans="19:23">
      <c r="S1956" s="3" t="s">
        <v>173</v>
      </c>
      <c r="T1956" s="55">
        <v>2014</v>
      </c>
      <c r="U1956" s="54">
        <v>2.5730216503143311</v>
      </c>
      <c r="V1956" s="54">
        <v>6.0630989074707031</v>
      </c>
      <c r="W1956" s="56">
        <v>43.6788330078125</v>
      </c>
    </row>
    <row r="1957" spans="19:23">
      <c r="S1957" s="3" t="s">
        <v>173</v>
      </c>
      <c r="T1957" s="55">
        <v>2015</v>
      </c>
      <c r="U1957" s="54">
        <v>2.7943098545074463</v>
      </c>
      <c r="V1957" s="54">
        <v>7.2782402038574219</v>
      </c>
      <c r="W1957" s="56">
        <v>46.3438720703125</v>
      </c>
    </row>
    <row r="1958" spans="19:23">
      <c r="S1958" s="3" t="s">
        <v>173</v>
      </c>
      <c r="T1958" s="55">
        <v>2016</v>
      </c>
      <c r="U1958" s="54">
        <v>3.1715171337127686</v>
      </c>
      <c r="V1958" s="54">
        <v>7.6935577392578125</v>
      </c>
      <c r="W1958" s="56">
        <v>89.348587036132813</v>
      </c>
    </row>
    <row r="1959" spans="19:23">
      <c r="S1959" s="3" t="s">
        <v>173</v>
      </c>
      <c r="T1959" s="55">
        <v>2017</v>
      </c>
      <c r="U1959" s="54">
        <v>2.8023526668548584</v>
      </c>
      <c r="V1959" s="54">
        <v>8.6831016540527344</v>
      </c>
      <c r="W1959" s="56">
        <v>93.438079833984375</v>
      </c>
    </row>
    <row r="1960" spans="19:23">
      <c r="S1960" s="3" t="s">
        <v>173</v>
      </c>
      <c r="T1960" s="55">
        <v>2018</v>
      </c>
      <c r="U1960" s="54">
        <v>2.0332589149475098</v>
      </c>
      <c r="V1960" s="54">
        <v>8.046971321105957</v>
      </c>
      <c r="W1960" s="56">
        <v>45.468250274658203</v>
      </c>
    </row>
    <row r="1961" spans="19:23">
      <c r="S1961" s="3" t="s">
        <v>173</v>
      </c>
      <c r="T1961" s="55">
        <v>2019</v>
      </c>
      <c r="U1961" s="54">
        <v>1.4536979198455811</v>
      </c>
      <c r="V1961" s="54">
        <v>8.1278524398803711</v>
      </c>
      <c r="W1961" s="56">
        <v>64.49041748046875</v>
      </c>
    </row>
    <row r="1962" spans="19:23">
      <c r="S1962" s="3" t="s">
        <v>173</v>
      </c>
      <c r="T1962" s="55">
        <v>2020</v>
      </c>
      <c r="U1962" s="54">
        <v>4.4147658348083496</v>
      </c>
      <c r="V1962" s="54">
        <v>14.815163612365723</v>
      </c>
      <c r="W1962" s="56">
        <v>76.0401611328125</v>
      </c>
    </row>
    <row r="1963" spans="19:23">
      <c r="S1963" s="3" t="s">
        <v>173</v>
      </c>
      <c r="T1963" s="55">
        <v>2021</v>
      </c>
      <c r="U1963" s="54">
        <v>4.4168009757995605</v>
      </c>
      <c r="V1963" s="54">
        <v>11.200291633605957</v>
      </c>
      <c r="W1963" s="56">
        <v>84.218635559082031</v>
      </c>
    </row>
    <row r="1964" spans="19:23">
      <c r="S1964" s="3" t="s">
        <v>174</v>
      </c>
      <c r="T1964" s="55">
        <v>2000</v>
      </c>
      <c r="U1964" s="54">
        <v>0</v>
      </c>
      <c r="V1964" s="54">
        <v>0</v>
      </c>
      <c r="W1964" s="56"/>
    </row>
    <row r="1965" spans="19:23">
      <c r="S1965" s="3" t="s">
        <v>174</v>
      </c>
      <c r="T1965" s="55">
        <v>2001</v>
      </c>
      <c r="U1965" s="54">
        <v>-0.55994701385498047</v>
      </c>
      <c r="V1965" s="54">
        <v>-0.26900956034660339</v>
      </c>
      <c r="W1965" s="56">
        <v>91.526237487792969</v>
      </c>
    </row>
    <row r="1966" spans="19:23">
      <c r="S1966" s="3" t="s">
        <v>174</v>
      </c>
      <c r="T1966" s="55">
        <v>2002</v>
      </c>
      <c r="U1966" s="54">
        <v>-0.93566977977752686</v>
      </c>
      <c r="V1966" s="54">
        <v>-0.38888746500015259</v>
      </c>
      <c r="W1966" s="56">
        <v>98.5557861328125</v>
      </c>
    </row>
    <row r="1967" spans="19:23">
      <c r="S1967" s="3" t="s">
        <v>174</v>
      </c>
      <c r="T1967" s="55">
        <v>2003</v>
      </c>
      <c r="U1967" s="54">
        <v>-1.1147783994674683</v>
      </c>
      <c r="V1967" s="54">
        <v>-0.37072446942329407</v>
      </c>
      <c r="W1967" s="56">
        <v>103.058837890625</v>
      </c>
    </row>
    <row r="1968" spans="19:23">
      <c r="S1968" s="3" t="s">
        <v>174</v>
      </c>
      <c r="T1968" s="55">
        <v>2004</v>
      </c>
      <c r="U1968" s="54">
        <v>-1.1733963489532471</v>
      </c>
      <c r="V1968" s="54">
        <v>-0.57570230960845947</v>
      </c>
      <c r="W1968" s="56">
        <v>105.13053894042969</v>
      </c>
    </row>
    <row r="1969" spans="19:23">
      <c r="S1969" s="3" t="s">
        <v>174</v>
      </c>
      <c r="T1969" s="55">
        <v>2005</v>
      </c>
      <c r="U1969" s="54">
        <v>-0.89442133903503418</v>
      </c>
      <c r="V1969" s="54">
        <v>-0.8560677170753479</v>
      </c>
      <c r="W1969" s="56">
        <v>106.81419372558594</v>
      </c>
    </row>
    <row r="1970" spans="19:23">
      <c r="S1970" s="3" t="s">
        <v>174</v>
      </c>
      <c r="T1970" s="55">
        <v>2006</v>
      </c>
      <c r="U1970" s="54">
        <v>-1.1141835451126099</v>
      </c>
      <c r="V1970" s="54">
        <v>-1.0445473194122314</v>
      </c>
      <c r="W1970" s="56">
        <v>106.48352813720703</v>
      </c>
    </row>
    <row r="1971" spans="19:23">
      <c r="S1971" s="3" t="s">
        <v>174</v>
      </c>
      <c r="T1971" s="55">
        <v>2007</v>
      </c>
      <c r="U1971" s="54">
        <v>-0.12584425508975983</v>
      </c>
      <c r="V1971" s="54">
        <v>0.12304820865392685</v>
      </c>
      <c r="W1971" s="56">
        <v>107.92848205566406</v>
      </c>
    </row>
    <row r="1972" spans="19:23">
      <c r="S1972" s="3" t="s">
        <v>174</v>
      </c>
      <c r="T1972" s="55">
        <v>2008</v>
      </c>
      <c r="U1972" s="54">
        <v>7.9811550676822662E-2</v>
      </c>
      <c r="V1972" s="54">
        <v>1.1972309350967407</v>
      </c>
      <c r="W1972" s="56">
        <v>112.24866485595703</v>
      </c>
    </row>
    <row r="1973" spans="19:23">
      <c r="S1973" s="3" t="s">
        <v>174</v>
      </c>
      <c r="T1973" s="55">
        <v>2009</v>
      </c>
      <c r="U1973" s="54">
        <v>0.12444211542606354</v>
      </c>
      <c r="V1973" s="54">
        <v>2.1293754577636719</v>
      </c>
      <c r="W1973" s="56">
        <v>130.42477416992188</v>
      </c>
    </row>
    <row r="1974" spans="19:23">
      <c r="S1974" s="3" t="s">
        <v>174</v>
      </c>
      <c r="T1974" s="55">
        <v>2010</v>
      </c>
      <c r="U1974" s="54">
        <v>0.51099956035614014</v>
      </c>
      <c r="V1974" s="54">
        <v>0.51559370756149292</v>
      </c>
      <c r="W1974" s="56">
        <v>118.95845794677734</v>
      </c>
    </row>
    <row r="1975" spans="19:23">
      <c r="S1975" s="3" t="s">
        <v>174</v>
      </c>
      <c r="T1975" s="55">
        <v>2011</v>
      </c>
      <c r="U1975" s="54">
        <v>1.6815747022628784</v>
      </c>
      <c r="V1975" s="54">
        <v>0.8313944935798645</v>
      </c>
      <c r="W1975" s="56">
        <v>113.81950378417969</v>
      </c>
    </row>
    <row r="1976" spans="19:23">
      <c r="S1976" s="3" t="s">
        <v>174</v>
      </c>
      <c r="T1976" s="55">
        <v>2012</v>
      </c>
      <c r="U1976" s="54">
        <v>1.7179538011550903</v>
      </c>
      <c r="V1976" s="54">
        <v>-9.8173491656780243E-2</v>
      </c>
      <c r="W1976" s="56">
        <v>118.16427612304688</v>
      </c>
    </row>
    <row r="1977" spans="19:23">
      <c r="S1977" s="3" t="s">
        <v>174</v>
      </c>
      <c r="T1977" s="55">
        <v>2013</v>
      </c>
      <c r="U1977" s="54">
        <v>1.454249382019043</v>
      </c>
      <c r="V1977" s="54">
        <v>1.0822304487228394</v>
      </c>
      <c r="W1977" s="56">
        <v>118.29340362548828</v>
      </c>
    </row>
    <row r="1978" spans="19:23">
      <c r="S1978" s="3" t="s">
        <v>174</v>
      </c>
      <c r="T1978" s="55">
        <v>2014</v>
      </c>
      <c r="U1978" s="54">
        <v>1.1777048110961914</v>
      </c>
      <c r="V1978" s="54">
        <v>1.4196614027023315</v>
      </c>
      <c r="W1978" s="56">
        <v>130.30783081054688</v>
      </c>
    </row>
    <row r="1979" spans="19:23">
      <c r="S1979" s="3" t="s">
        <v>174</v>
      </c>
      <c r="T1979" s="55">
        <v>2015</v>
      </c>
      <c r="U1979" s="54">
        <v>1.2329236268997192</v>
      </c>
      <c r="V1979" s="54">
        <v>1.8278570175170898</v>
      </c>
      <c r="W1979" s="56">
        <v>138.81735229492188</v>
      </c>
    </row>
    <row r="1980" spans="19:23">
      <c r="S1980" s="3" t="s">
        <v>174</v>
      </c>
      <c r="T1980" s="55">
        <v>2016</v>
      </c>
      <c r="U1980" s="54">
        <v>1.5634803771972656</v>
      </c>
      <c r="V1980" s="54">
        <v>2.2674586772918701</v>
      </c>
      <c r="W1980" s="56">
        <v>188.15129089355469</v>
      </c>
    </row>
    <row r="1981" spans="19:23">
      <c r="S1981" s="3" t="s">
        <v>174</v>
      </c>
      <c r="T1981" s="55">
        <v>2017</v>
      </c>
      <c r="U1981" s="54">
        <v>1.2217065095901489</v>
      </c>
      <c r="V1981" s="54">
        <v>2.7358052730560303</v>
      </c>
      <c r="W1981" s="56">
        <v>197.35911560058594</v>
      </c>
    </row>
    <row r="1982" spans="19:23">
      <c r="S1982" s="3" t="s">
        <v>174</v>
      </c>
      <c r="T1982" s="55">
        <v>2018</v>
      </c>
      <c r="U1982" s="54">
        <v>0.69216465950012207</v>
      </c>
      <c r="V1982" s="54">
        <v>2.5170965194702148</v>
      </c>
      <c r="W1982" s="56">
        <v>194.89744567871094</v>
      </c>
    </row>
    <row r="1983" spans="19:23">
      <c r="S1983" s="3" t="s">
        <v>174</v>
      </c>
      <c r="T1983" s="55">
        <v>2019</v>
      </c>
      <c r="U1983" s="54">
        <v>0.22314433753490448</v>
      </c>
      <c r="V1983" s="54">
        <v>2.4910342693328857</v>
      </c>
      <c r="W1983" s="56">
        <v>192.00801086425781</v>
      </c>
    </row>
    <row r="1984" spans="19:23">
      <c r="S1984" s="3" t="s">
        <v>174</v>
      </c>
      <c r="T1984" s="55">
        <v>2020</v>
      </c>
      <c r="U1984" s="54">
        <v>0.93549132347106934</v>
      </c>
      <c r="V1984" s="54">
        <v>1.3726581335067749</v>
      </c>
      <c r="W1984" s="56">
        <v>209.27902221679688</v>
      </c>
    </row>
    <row r="1985" spans="19:23">
      <c r="S1985" s="3" t="s">
        <v>174</v>
      </c>
      <c r="T1985" s="55">
        <v>2021</v>
      </c>
      <c r="U1985" s="54">
        <v>1.694652795791626</v>
      </c>
      <c r="V1985" s="54">
        <v>1.429119348526001</v>
      </c>
      <c r="W1985" s="56">
        <v>222.01144409179688</v>
      </c>
    </row>
    <row r="1986" spans="19:23">
      <c r="S1986" s="3" t="s">
        <v>175</v>
      </c>
      <c r="T1986" s="55">
        <v>2000</v>
      </c>
      <c r="U1986" s="54">
        <v>0</v>
      </c>
      <c r="V1986" s="54">
        <v>0</v>
      </c>
      <c r="W1986" s="56"/>
    </row>
    <row r="1987" spans="19:23">
      <c r="S1987" s="3" t="s">
        <v>175</v>
      </c>
      <c r="T1987" s="55">
        <v>2001</v>
      </c>
      <c r="U1987" s="54">
        <v>-0.6008870005607605</v>
      </c>
      <c r="V1987" s="54">
        <v>0.78377050161361694</v>
      </c>
      <c r="W1987" s="56">
        <v>11.54854679107666</v>
      </c>
    </row>
    <row r="1988" spans="19:23">
      <c r="S1988" s="3" t="s">
        <v>175</v>
      </c>
      <c r="T1988" s="55">
        <v>2002</v>
      </c>
      <c r="U1988" s="54">
        <v>-0.18809522688388824</v>
      </c>
      <c r="V1988" s="54">
        <v>4.5577173233032227</v>
      </c>
      <c r="W1988" s="56">
        <v>12.328232765197754</v>
      </c>
    </row>
    <row r="1989" spans="19:23">
      <c r="S1989" s="3" t="s">
        <v>175</v>
      </c>
      <c r="T1989" s="55">
        <v>2003</v>
      </c>
      <c r="U1989" s="54">
        <v>-0.34704551100730896</v>
      </c>
      <c r="V1989" s="54">
        <v>5.047727108001709</v>
      </c>
      <c r="W1989" s="56">
        <v>12.828301429748535</v>
      </c>
    </row>
    <row r="1990" spans="19:23">
      <c r="S1990" s="3" t="s">
        <v>175</v>
      </c>
      <c r="T1990" s="55">
        <v>2004</v>
      </c>
      <c r="U1990" s="54">
        <v>0.64087170362472534</v>
      </c>
      <c r="V1990" s="54">
        <v>8.8203754425048828</v>
      </c>
      <c r="W1990" s="56">
        <v>13.099276542663574</v>
      </c>
    </row>
    <row r="1991" spans="19:23">
      <c r="S1991" s="3" t="s">
        <v>175</v>
      </c>
      <c r="T1991" s="55">
        <v>2005</v>
      </c>
      <c r="U1991" s="54">
        <v>0.82547461986541748</v>
      </c>
      <c r="V1991" s="54">
        <v>7.4543924331665039</v>
      </c>
      <c r="W1991" s="56">
        <v>13.305780410766602</v>
      </c>
    </row>
    <row r="1992" spans="19:23">
      <c r="S1992" s="3" t="s">
        <v>175</v>
      </c>
      <c r="T1992" s="55">
        <v>2006</v>
      </c>
      <c r="U1992" s="54">
        <v>1.7117246389389038</v>
      </c>
      <c r="V1992" s="54">
        <v>11.856020927429199</v>
      </c>
      <c r="W1992" s="56">
        <v>34.242996215820313</v>
      </c>
    </row>
    <row r="1993" spans="19:23">
      <c r="S1993" s="3" t="s">
        <v>175</v>
      </c>
      <c r="T1993" s="55">
        <v>2007</v>
      </c>
      <c r="U1993" s="54">
        <v>3.1491708755493164</v>
      </c>
      <c r="V1993" s="54">
        <v>14.108786582946777</v>
      </c>
      <c r="W1993" s="56">
        <v>34.635120391845703</v>
      </c>
    </row>
    <row r="1994" spans="19:23">
      <c r="S1994" s="3" t="s">
        <v>175</v>
      </c>
      <c r="T1994" s="55">
        <v>2008</v>
      </c>
      <c r="U1994" s="54">
        <v>3.3807251453399658</v>
      </c>
      <c r="V1994" s="54">
        <v>15.670663833618164</v>
      </c>
      <c r="W1994" s="56">
        <v>35.925880432128906</v>
      </c>
    </row>
    <row r="1995" spans="19:23">
      <c r="S1995" s="3" t="s">
        <v>175</v>
      </c>
      <c r="T1995" s="55">
        <v>2009</v>
      </c>
      <c r="U1995" s="54">
        <v>3.2125043869018555</v>
      </c>
      <c r="V1995" s="54">
        <v>16.288440704345703</v>
      </c>
      <c r="W1995" s="56">
        <v>41.607486724853516</v>
      </c>
    </row>
    <row r="1996" spans="19:23">
      <c r="S1996" s="3" t="s">
        <v>175</v>
      </c>
      <c r="T1996" s="55">
        <v>2010</v>
      </c>
      <c r="U1996" s="54">
        <v>4.3767337799072266</v>
      </c>
      <c r="V1996" s="54">
        <v>16.295455932617188</v>
      </c>
      <c r="W1996" s="56">
        <v>37.776603698730469</v>
      </c>
    </row>
    <row r="1997" spans="19:23">
      <c r="S1997" s="3" t="s">
        <v>175</v>
      </c>
      <c r="T1997" s="55">
        <v>2011</v>
      </c>
      <c r="U1997" s="54">
        <v>5.6944794654846191</v>
      </c>
      <c r="V1997" s="54">
        <v>15.62151050567627</v>
      </c>
      <c r="W1997" s="56">
        <v>35.947154998779297</v>
      </c>
    </row>
    <row r="1998" spans="19:23">
      <c r="S1998" s="3" t="s">
        <v>175</v>
      </c>
      <c r="T1998" s="55">
        <v>2012</v>
      </c>
      <c r="U1998" s="54">
        <v>5.9420623779296875</v>
      </c>
      <c r="V1998" s="54">
        <v>15.081197738647461</v>
      </c>
      <c r="W1998" s="56">
        <v>68.947746276855469</v>
      </c>
    </row>
    <row r="1999" spans="19:23">
      <c r="S1999" s="3" t="s">
        <v>175</v>
      </c>
      <c r="T1999" s="55">
        <v>2013</v>
      </c>
      <c r="U1999" s="54">
        <v>5.8724699020385742</v>
      </c>
      <c r="V1999" s="54">
        <v>18.307001113891602</v>
      </c>
      <c r="W1999" s="56">
        <v>68.704048156738281</v>
      </c>
    </row>
    <row r="2000" spans="19:23">
      <c r="S2000" s="3" t="s">
        <v>175</v>
      </c>
      <c r="T2000" s="55">
        <v>2014</v>
      </c>
      <c r="U2000" s="54">
        <v>5.7956027984619141</v>
      </c>
      <c r="V2000" s="54">
        <v>20.125926971435547</v>
      </c>
      <c r="W2000" s="56">
        <v>70.104515075683594</v>
      </c>
    </row>
    <row r="2001" spans="19:23">
      <c r="S2001" s="3" t="s">
        <v>175</v>
      </c>
      <c r="T2001" s="55">
        <v>2015</v>
      </c>
      <c r="U2001" s="54">
        <v>5.8537020683288574</v>
      </c>
      <c r="V2001" s="54">
        <v>20.698150634765625</v>
      </c>
      <c r="W2001" s="56">
        <v>74.326393127441406</v>
      </c>
    </row>
    <row r="2002" spans="19:23">
      <c r="S2002" s="3" t="s">
        <v>175</v>
      </c>
      <c r="T2002" s="55">
        <v>2016</v>
      </c>
      <c r="U2002" s="54">
        <v>5.8202848434448242</v>
      </c>
      <c r="V2002" s="54">
        <v>19.280139923095703</v>
      </c>
      <c r="W2002" s="56">
        <v>89.925209045410156</v>
      </c>
    </row>
    <row r="2003" spans="19:23">
      <c r="S2003" s="3" t="s">
        <v>175</v>
      </c>
      <c r="T2003" s="55">
        <v>2017</v>
      </c>
      <c r="U2003" s="54">
        <v>5.0848121643066406</v>
      </c>
      <c r="V2003" s="54">
        <v>18.804862976074219</v>
      </c>
      <c r="W2003" s="56">
        <v>93.837333679199219</v>
      </c>
    </row>
    <row r="2004" spans="19:23">
      <c r="S2004" s="3" t="s">
        <v>175</v>
      </c>
      <c r="T2004" s="55">
        <v>2018</v>
      </c>
      <c r="U2004" s="54">
        <v>4.3326306343078613</v>
      </c>
      <c r="V2004" s="54">
        <v>18.31219482421875</v>
      </c>
      <c r="W2004" s="56">
        <v>82.372825622558594</v>
      </c>
    </row>
    <row r="2005" spans="19:23">
      <c r="S2005" s="3" t="s">
        <v>175</v>
      </c>
      <c r="T2005" s="55">
        <v>2019</v>
      </c>
      <c r="U2005" s="54">
        <v>3.7755019664764404</v>
      </c>
      <c r="V2005" s="54">
        <v>18.596784591674805</v>
      </c>
      <c r="W2005" s="56">
        <v>92.316917419433594</v>
      </c>
    </row>
    <row r="2006" spans="19:23">
      <c r="S2006" s="3" t="s">
        <v>175</v>
      </c>
      <c r="T2006" s="55">
        <v>2020</v>
      </c>
      <c r="U2006" s="54">
        <v>3.901198148727417</v>
      </c>
      <c r="V2006" s="54">
        <v>13.07957935333252</v>
      </c>
      <c r="W2006" s="56">
        <v>120.79477691650391</v>
      </c>
    </row>
    <row r="2007" spans="19:23">
      <c r="S2007" s="3" t="s">
        <v>175</v>
      </c>
      <c r="T2007" s="55">
        <v>2021</v>
      </c>
      <c r="U2007" s="54">
        <v>4.605140209197998</v>
      </c>
      <c r="V2007" s="54">
        <v>11.34837532043457</v>
      </c>
      <c r="W2007" s="56">
        <v>155.89549255371094</v>
      </c>
    </row>
    <row r="2008" spans="19:23">
      <c r="S2008" s="3" t="s">
        <v>176</v>
      </c>
      <c r="T2008" s="55">
        <v>2000</v>
      </c>
      <c r="U2008" s="54">
        <v>0</v>
      </c>
      <c r="V2008" s="54">
        <v>0</v>
      </c>
      <c r="W2008" s="56"/>
    </row>
    <row r="2009" spans="19:23">
      <c r="S2009" s="3" t="s">
        <v>176</v>
      </c>
      <c r="T2009" s="55">
        <v>2001</v>
      </c>
      <c r="U2009" s="54">
        <v>-0.53851300477981567</v>
      </c>
      <c r="V2009" s="54">
        <v>0.15297569334506989</v>
      </c>
      <c r="W2009" s="56">
        <v>16.3330078125</v>
      </c>
    </row>
    <row r="2010" spans="19:23">
      <c r="S2010" s="3" t="s">
        <v>176</v>
      </c>
      <c r="T2010" s="55">
        <v>2002</v>
      </c>
      <c r="U2010" s="54">
        <v>-0.58055621385574341</v>
      </c>
      <c r="V2010" s="54">
        <v>1.4082584381103516</v>
      </c>
      <c r="W2010" s="56">
        <v>17.442983627319336</v>
      </c>
    </row>
    <row r="2011" spans="19:23">
      <c r="S2011" s="3" t="s">
        <v>176</v>
      </c>
      <c r="T2011" s="55">
        <v>2003</v>
      </c>
      <c r="U2011" s="54">
        <v>-0.50637710094451904</v>
      </c>
      <c r="V2011" s="54">
        <v>2.3908078670501709</v>
      </c>
      <c r="W2011" s="56">
        <v>18.15272331237793</v>
      </c>
    </row>
    <row r="2012" spans="19:23">
      <c r="S2012" s="3" t="s">
        <v>176</v>
      </c>
      <c r="T2012" s="55">
        <v>2004</v>
      </c>
      <c r="U2012" s="54">
        <v>-8.1290550529956818E-2</v>
      </c>
      <c r="V2012" s="54">
        <v>3.8106813430786133</v>
      </c>
      <c r="W2012" s="56">
        <v>18.536764144897461</v>
      </c>
    </row>
    <row r="2013" spans="19:23">
      <c r="S2013" s="3" t="s">
        <v>176</v>
      </c>
      <c r="T2013" s="55">
        <v>2005</v>
      </c>
      <c r="U2013" s="54">
        <v>0.22056639194488525</v>
      </c>
      <c r="V2013" s="54">
        <v>3.4590146541595459</v>
      </c>
      <c r="W2013" s="56">
        <v>18.839340209960938</v>
      </c>
    </row>
    <row r="2014" spans="19:23">
      <c r="S2014" s="3" t="s">
        <v>176</v>
      </c>
      <c r="T2014" s="55">
        <v>2006</v>
      </c>
      <c r="U2014" s="54">
        <v>0.15594726800918579</v>
      </c>
      <c r="V2014" s="54">
        <v>3.8537962436676025</v>
      </c>
      <c r="W2014" s="56">
        <v>47.579746246337891</v>
      </c>
    </row>
    <row r="2015" spans="19:23">
      <c r="S2015" s="3" t="s">
        <v>176</v>
      </c>
      <c r="T2015" s="55">
        <v>2007</v>
      </c>
      <c r="U2015" s="54">
        <v>0.9905516505241394</v>
      </c>
      <c r="V2015" s="54">
        <v>4.3114519119262695</v>
      </c>
      <c r="W2015" s="56">
        <v>48.149658203125</v>
      </c>
    </row>
    <row r="2016" spans="19:23">
      <c r="S2016" s="3" t="s">
        <v>176</v>
      </c>
      <c r="T2016" s="55">
        <v>2008</v>
      </c>
      <c r="U2016" s="54">
        <v>1.0673704147338867</v>
      </c>
      <c r="V2016" s="54">
        <v>5.0285534858703613</v>
      </c>
      <c r="W2016" s="56">
        <v>49.953975677490234</v>
      </c>
    </row>
    <row r="2017" spans="19:23">
      <c r="S2017" s="3" t="s">
        <v>176</v>
      </c>
      <c r="T2017" s="55">
        <v>2009</v>
      </c>
      <c r="U2017" s="54">
        <v>0.74797379970550537</v>
      </c>
      <c r="V2017" s="54">
        <v>4.8361968994140625</v>
      </c>
      <c r="W2017" s="56">
        <v>57.879611968994141</v>
      </c>
    </row>
    <row r="2018" spans="19:23">
      <c r="S2018" s="3" t="s">
        <v>176</v>
      </c>
      <c r="T2018" s="55">
        <v>2010</v>
      </c>
      <c r="U2018" s="54">
        <v>1.6915154457092285</v>
      </c>
      <c r="V2018" s="54">
        <v>4.7416625022888184</v>
      </c>
      <c r="W2018" s="56">
        <v>52.627151489257813</v>
      </c>
    </row>
    <row r="2019" spans="19:23">
      <c r="S2019" s="3" t="s">
        <v>176</v>
      </c>
      <c r="T2019" s="55">
        <v>2011</v>
      </c>
      <c r="U2019" s="54">
        <v>2.674330472946167</v>
      </c>
      <c r="V2019" s="54">
        <v>3.7506477832794189</v>
      </c>
      <c r="W2019" s="56">
        <v>50.173610687255859</v>
      </c>
    </row>
    <row r="2020" spans="19:23">
      <c r="S2020" s="3" t="s">
        <v>176</v>
      </c>
      <c r="T2020" s="55">
        <v>2012</v>
      </c>
      <c r="U2020" s="54">
        <v>2.7254648208618164</v>
      </c>
      <c r="V2020" s="54">
        <v>2.6633005142211914</v>
      </c>
      <c r="W2020" s="56">
        <v>39.835884094238281</v>
      </c>
    </row>
    <row r="2021" spans="19:23">
      <c r="S2021" s="3" t="s">
        <v>176</v>
      </c>
      <c r="T2021" s="55">
        <v>2013</v>
      </c>
      <c r="U2021" s="54">
        <v>2.2998661994934082</v>
      </c>
      <c r="V2021" s="54">
        <v>3.588623046875</v>
      </c>
      <c r="W2021" s="56">
        <v>39.730915069580078</v>
      </c>
    </row>
    <row r="2022" spans="19:23">
      <c r="S2022" s="3" t="s">
        <v>176</v>
      </c>
      <c r="T2022" s="55">
        <v>2014</v>
      </c>
      <c r="U2022" s="54">
        <v>2.143805980682373</v>
      </c>
      <c r="V2022" s="54">
        <v>4.6543097496032715</v>
      </c>
      <c r="W2022" s="56">
        <v>58.471294403076172</v>
      </c>
    </row>
    <row r="2023" spans="19:23">
      <c r="S2023" s="3" t="s">
        <v>176</v>
      </c>
      <c r="T2023" s="55">
        <v>2015</v>
      </c>
      <c r="U2023" s="54">
        <v>1.9537603855133057</v>
      </c>
      <c r="V2023" s="54">
        <v>4.1496791839599609</v>
      </c>
      <c r="W2023" s="56">
        <v>62.044094085693359</v>
      </c>
    </row>
    <row r="2024" spans="19:23">
      <c r="S2024" s="3" t="s">
        <v>176</v>
      </c>
      <c r="T2024" s="55">
        <v>2016</v>
      </c>
      <c r="U2024" s="54">
        <v>2.0754096508026123</v>
      </c>
      <c r="V2024" s="54">
        <v>3.6274197101593018</v>
      </c>
      <c r="W2024" s="56">
        <v>63.125572204589844</v>
      </c>
    </row>
    <row r="2025" spans="19:23">
      <c r="S2025" s="3" t="s">
        <v>176</v>
      </c>
      <c r="T2025" s="55">
        <v>2017</v>
      </c>
      <c r="U2025" s="54">
        <v>1.5106912851333618</v>
      </c>
      <c r="V2025" s="54">
        <v>3.6186110973358154</v>
      </c>
      <c r="W2025" s="56">
        <v>65.996223449707031</v>
      </c>
    </row>
    <row r="2026" spans="19:23">
      <c r="S2026" s="3" t="s">
        <v>176</v>
      </c>
      <c r="T2026" s="55">
        <v>2018</v>
      </c>
      <c r="U2026" s="54">
        <v>1.0481462478637695</v>
      </c>
      <c r="V2026" s="54">
        <v>3.9944238662719727</v>
      </c>
      <c r="W2026" s="56">
        <v>51.595668792724609</v>
      </c>
    </row>
    <row r="2027" spans="19:23">
      <c r="S2027" s="3" t="s">
        <v>176</v>
      </c>
      <c r="T2027" s="55">
        <v>2019</v>
      </c>
      <c r="U2027" s="54">
        <v>0.36292469501495361</v>
      </c>
      <c r="V2027" s="54">
        <v>3.5201249122619629</v>
      </c>
      <c r="W2027" s="56">
        <v>108.58371734619141</v>
      </c>
    </row>
    <row r="2028" spans="19:23">
      <c r="S2028" s="3" t="s">
        <v>176</v>
      </c>
      <c r="T2028" s="55">
        <v>2020</v>
      </c>
      <c r="U2028" s="54">
        <v>1.3751665353775024</v>
      </c>
      <c r="V2028" s="54">
        <v>2.6915934085845947</v>
      </c>
      <c r="W2028" s="56">
        <v>109.55739593505859</v>
      </c>
    </row>
    <row r="2029" spans="19:23">
      <c r="S2029" s="3" t="s">
        <v>176</v>
      </c>
      <c r="T2029" s="55">
        <v>2021</v>
      </c>
      <c r="U2029" s="54">
        <v>2.2702310085296631</v>
      </c>
      <c r="V2029" s="54">
        <v>2.7269763946533203</v>
      </c>
      <c r="W2029" s="56">
        <v>129.20855712890625</v>
      </c>
    </row>
    <row r="2030" spans="19:23">
      <c r="S2030" s="3" t="s">
        <v>177</v>
      </c>
      <c r="T2030" s="55">
        <v>2000</v>
      </c>
      <c r="U2030" s="54">
        <v>0</v>
      </c>
      <c r="V2030" s="54">
        <v>0</v>
      </c>
      <c r="W2030" s="56"/>
    </row>
    <row r="2031" spans="19:23">
      <c r="S2031" s="3" t="s">
        <v>177</v>
      </c>
      <c r="T2031" s="55">
        <v>2001</v>
      </c>
      <c r="U2031" s="54">
        <v>-0.20245768129825592</v>
      </c>
      <c r="V2031" s="54">
        <v>-9.2718973755836487E-2</v>
      </c>
      <c r="W2031" s="56">
        <v>103.83672332763672</v>
      </c>
    </row>
    <row r="2032" spans="19:23">
      <c r="S2032" s="3" t="s">
        <v>177</v>
      </c>
      <c r="T2032" s="55">
        <v>2002</v>
      </c>
      <c r="U2032" s="54">
        <v>-0.27617433667182922</v>
      </c>
      <c r="V2032" s="54">
        <v>-1.3284866809844971</v>
      </c>
      <c r="W2032" s="56">
        <v>113.49609375</v>
      </c>
    </row>
    <row r="2033" spans="19:23">
      <c r="S2033" s="3" t="s">
        <v>177</v>
      </c>
      <c r="T2033" s="55">
        <v>2003</v>
      </c>
      <c r="U2033" s="54">
        <v>-0.22580772638320923</v>
      </c>
      <c r="V2033" s="54">
        <v>-2.2034189701080322</v>
      </c>
      <c r="W2033" s="56">
        <v>132.81549072265625</v>
      </c>
    </row>
    <row r="2034" spans="19:23">
      <c r="S2034" s="3" t="s">
        <v>177</v>
      </c>
      <c r="T2034" s="55">
        <v>2004</v>
      </c>
      <c r="U2034" s="54">
        <v>2.933228574693203E-2</v>
      </c>
      <c r="V2034" s="54">
        <v>-2.8691716194152832</v>
      </c>
      <c r="W2034" s="56">
        <v>143.62806701660156</v>
      </c>
    </row>
    <row r="2035" spans="19:23">
      <c r="S2035" s="3" t="s">
        <v>177</v>
      </c>
      <c r="T2035" s="55">
        <v>2005</v>
      </c>
      <c r="U2035" s="54">
        <v>-0.17189736664295197</v>
      </c>
      <c r="V2035" s="54">
        <v>-3.1163079738616943</v>
      </c>
      <c r="W2035" s="56">
        <v>145.70848083496094</v>
      </c>
    </row>
    <row r="2036" spans="19:23">
      <c r="S2036" s="3" t="s">
        <v>177</v>
      </c>
      <c r="T2036" s="55">
        <v>2006</v>
      </c>
      <c r="U2036" s="54">
        <v>-0.31161168217658997</v>
      </c>
      <c r="V2036" s="54">
        <v>-3.4701321125030518</v>
      </c>
      <c r="W2036" s="56">
        <v>152.23222351074219</v>
      </c>
    </row>
    <row r="2037" spans="19:23">
      <c r="S2037" s="3" t="s">
        <v>177</v>
      </c>
      <c r="T2037" s="55">
        <v>2007</v>
      </c>
      <c r="U2037" s="54">
        <v>-8.1418149173259735E-2</v>
      </c>
      <c r="V2037" s="54">
        <v>-4.5060968399047852</v>
      </c>
      <c r="W2037" s="56">
        <v>163.45664978027344</v>
      </c>
    </row>
    <row r="2038" spans="19:23">
      <c r="S2038" s="3" t="s">
        <v>177</v>
      </c>
      <c r="T2038" s="55">
        <v>2008</v>
      </c>
      <c r="U2038" s="54">
        <v>-0.35680305957794189</v>
      </c>
      <c r="V2038" s="54">
        <v>-5.4087743759155273</v>
      </c>
      <c r="W2038" s="56">
        <v>195.73211669921875</v>
      </c>
    </row>
    <row r="2039" spans="19:23">
      <c r="S2039" s="3" t="s">
        <v>177</v>
      </c>
      <c r="T2039" s="55">
        <v>2009</v>
      </c>
      <c r="U2039" s="54">
        <v>-0.70956236124038696</v>
      </c>
      <c r="V2039" s="54">
        <v>-5.1330795288085938</v>
      </c>
      <c r="W2039" s="56">
        <v>202.15745544433594</v>
      </c>
    </row>
    <row r="2040" spans="19:23">
      <c r="S2040" s="3" t="s">
        <v>177</v>
      </c>
      <c r="T2040" s="55">
        <v>2010</v>
      </c>
      <c r="U2040" s="54">
        <v>-0.70423799753189087</v>
      </c>
      <c r="V2040" s="54">
        <v>-5.348381519317627</v>
      </c>
      <c r="W2040" s="56">
        <v>183.64234924316406</v>
      </c>
    </row>
    <row r="2041" spans="19:23">
      <c r="S2041" s="3" t="s">
        <v>177</v>
      </c>
      <c r="T2041" s="55">
        <v>2011</v>
      </c>
      <c r="U2041" s="54">
        <v>-0.53832286596298218</v>
      </c>
      <c r="V2041" s="54">
        <v>-4.3682818412780762</v>
      </c>
      <c r="W2041" s="56">
        <v>184.49359130859375</v>
      </c>
    </row>
    <row r="2042" spans="19:23">
      <c r="S2042" s="3" t="s">
        <v>177</v>
      </c>
      <c r="T2042" s="55">
        <v>2012</v>
      </c>
      <c r="U2042" s="54">
        <v>-0.71138685941696167</v>
      </c>
      <c r="V2042" s="54">
        <v>-4.1703839302062988</v>
      </c>
      <c r="W2042" s="56">
        <v>185.76925659179688</v>
      </c>
    </row>
    <row r="2043" spans="19:23">
      <c r="S2043" s="3" t="s">
        <v>177</v>
      </c>
      <c r="T2043" s="55">
        <v>2013</v>
      </c>
      <c r="U2043" s="54">
        <v>-0.79813820123672485</v>
      </c>
      <c r="V2043" s="54">
        <v>-4.4729676246643066</v>
      </c>
      <c r="W2043" s="56">
        <v>181.32566833496094</v>
      </c>
    </row>
    <row r="2044" spans="19:23">
      <c r="S2044" s="3" t="s">
        <v>177</v>
      </c>
      <c r="T2044" s="55">
        <v>2014</v>
      </c>
      <c r="U2044" s="54">
        <v>-1.0383752584457397</v>
      </c>
      <c r="V2044" s="54">
        <v>-4.2065958976745605</v>
      </c>
      <c r="W2044" s="56">
        <v>182.68132019042969</v>
      </c>
    </row>
    <row r="2045" spans="19:23">
      <c r="S2045" s="3" t="s">
        <v>177</v>
      </c>
      <c r="T2045" s="55">
        <v>2015</v>
      </c>
      <c r="U2045" s="54">
        <v>-1.7040883302688599</v>
      </c>
      <c r="V2045" s="54">
        <v>-4.7603087425231934</v>
      </c>
      <c r="W2045" s="56">
        <v>190.14080810546875</v>
      </c>
    </row>
    <row r="2046" spans="19:23">
      <c r="S2046" s="3" t="s">
        <v>177</v>
      </c>
      <c r="T2046" s="55">
        <v>2016</v>
      </c>
      <c r="U2046" s="54">
        <v>-1.8339959383010864</v>
      </c>
      <c r="V2046" s="54">
        <v>-4.7040266990661621</v>
      </c>
      <c r="W2046" s="56">
        <v>197.22918701171875</v>
      </c>
    </row>
    <row r="2047" spans="19:23">
      <c r="S2047" s="3" t="s">
        <v>177</v>
      </c>
      <c r="T2047" s="55">
        <v>2017</v>
      </c>
      <c r="U2047" s="54">
        <v>-2.7200169563293457</v>
      </c>
      <c r="V2047" s="54">
        <v>-4.6177515983581543</v>
      </c>
      <c r="W2047" s="56">
        <v>199.427001953125</v>
      </c>
    </row>
    <row r="2048" spans="19:23">
      <c r="S2048" s="3" t="s">
        <v>177</v>
      </c>
      <c r="T2048" s="55">
        <v>2018</v>
      </c>
      <c r="U2048" s="54">
        <v>-3.239112377166748</v>
      </c>
      <c r="V2048" s="54">
        <v>-5.0009264945983887</v>
      </c>
      <c r="W2048" s="56">
        <v>225.37677001953125</v>
      </c>
    </row>
    <row r="2049" spans="19:23">
      <c r="S2049" s="3" t="s">
        <v>177</v>
      </c>
      <c r="T2049" s="55">
        <v>2019</v>
      </c>
      <c r="U2049" s="54">
        <v>-3.8535904884338379</v>
      </c>
      <c r="V2049" s="54">
        <v>-4.9047927856445313</v>
      </c>
      <c r="W2049" s="56">
        <v>226.64651489257813</v>
      </c>
    </row>
    <row r="2050" spans="19:23">
      <c r="S2050" s="3" t="s">
        <v>177</v>
      </c>
      <c r="T2050" s="55">
        <v>2020</v>
      </c>
      <c r="U2050" s="54">
        <v>-1.7091670036315918</v>
      </c>
      <c r="V2050" s="54">
        <v>-6.3927707672119141</v>
      </c>
      <c r="W2050" s="56">
        <v>236.35498046875</v>
      </c>
    </row>
    <row r="2051" spans="19:23">
      <c r="S2051" s="3" t="s">
        <v>177</v>
      </c>
      <c r="T2051" s="55">
        <v>2021</v>
      </c>
      <c r="U2051" s="54">
        <v>-0.10055781155824661</v>
      </c>
      <c r="V2051" s="54">
        <v>-6.2419605255126953</v>
      </c>
      <c r="W2051" s="56">
        <v>234.69718933105469</v>
      </c>
    </row>
    <row r="2052" spans="19:23">
      <c r="S2052" s="3" t="s">
        <v>178</v>
      </c>
      <c r="T2052" s="55">
        <v>2000</v>
      </c>
      <c r="U2052" s="54">
        <v>0</v>
      </c>
      <c r="V2052" s="54">
        <v>0</v>
      </c>
      <c r="W2052" s="56"/>
    </row>
    <row r="2053" spans="19:23">
      <c r="S2053" s="3" t="s">
        <v>178</v>
      </c>
      <c r="T2053" s="55">
        <v>2001</v>
      </c>
      <c r="U2053" s="54">
        <v>-0.28424021601676941</v>
      </c>
      <c r="V2053" s="54">
        <v>-0.2824382483959198</v>
      </c>
      <c r="W2053" s="56">
        <v>143.75965881347656</v>
      </c>
    </row>
    <row r="2054" spans="19:23">
      <c r="S2054" s="3" t="s">
        <v>178</v>
      </c>
      <c r="T2054" s="55">
        <v>2002</v>
      </c>
      <c r="U2054" s="54">
        <v>-0.32953640818595886</v>
      </c>
      <c r="V2054" s="54">
        <v>-1.5506279468536377</v>
      </c>
      <c r="W2054" s="56">
        <v>118.59074401855469</v>
      </c>
    </row>
    <row r="2055" spans="19:23">
      <c r="S2055" s="3" t="s">
        <v>178</v>
      </c>
      <c r="T2055" s="55">
        <v>2003</v>
      </c>
      <c r="U2055" s="54">
        <v>-0.25567081570625305</v>
      </c>
      <c r="V2055" s="54">
        <v>-2.4600479602813721</v>
      </c>
      <c r="W2055" s="56">
        <v>113.75222015380859</v>
      </c>
    </row>
    <row r="2056" spans="19:23">
      <c r="S2056" s="3" t="s">
        <v>178</v>
      </c>
      <c r="T2056" s="55">
        <v>2004</v>
      </c>
      <c r="U2056" s="54">
        <v>0.21363666653633118</v>
      </c>
      <c r="V2056" s="54">
        <v>-2.6156308650970459</v>
      </c>
      <c r="W2056" s="56">
        <v>122.38593292236328</v>
      </c>
    </row>
    <row r="2057" spans="19:23">
      <c r="S2057" s="3" t="s">
        <v>178</v>
      </c>
      <c r="T2057" s="55">
        <v>2005</v>
      </c>
      <c r="U2057" s="54">
        <v>1.3544534333050251E-2</v>
      </c>
      <c r="V2057" s="54">
        <v>-2.8402283191680908</v>
      </c>
      <c r="W2057" s="56">
        <v>118.21915435791016</v>
      </c>
    </row>
    <row r="2058" spans="19:23">
      <c r="S2058" s="3" t="s">
        <v>178</v>
      </c>
      <c r="T2058" s="55">
        <v>2006</v>
      </c>
      <c r="U2058" s="54">
        <v>-0.13084481656551361</v>
      </c>
      <c r="V2058" s="54">
        <v>-3.2108438014984131</v>
      </c>
      <c r="W2058" s="56">
        <v>132.72703552246094</v>
      </c>
    </row>
    <row r="2059" spans="19:23">
      <c r="S2059" s="3" t="s">
        <v>178</v>
      </c>
      <c r="T2059" s="55">
        <v>2007</v>
      </c>
      <c r="U2059" s="54">
        <v>0.26677769422531128</v>
      </c>
      <c r="V2059" s="54">
        <v>-3.8698151111602783</v>
      </c>
      <c r="W2059" s="56">
        <v>175.75759887695313</v>
      </c>
    </row>
    <row r="2060" spans="19:23">
      <c r="S2060" s="3" t="s">
        <v>178</v>
      </c>
      <c r="T2060" s="55">
        <v>2008</v>
      </c>
      <c r="U2060" s="54">
        <v>0.11208811402320862</v>
      </c>
      <c r="V2060" s="54">
        <v>-4.4211268424987793</v>
      </c>
      <c r="W2060" s="56">
        <v>191.82725524902344</v>
      </c>
    </row>
    <row r="2061" spans="19:23">
      <c r="S2061" s="3" t="s">
        <v>178</v>
      </c>
      <c r="T2061" s="55">
        <v>2009</v>
      </c>
      <c r="U2061" s="54">
        <v>-5.60750812292099E-2</v>
      </c>
      <c r="V2061" s="54">
        <v>-3.5219767093658447</v>
      </c>
      <c r="W2061" s="56">
        <v>204.24099731445313</v>
      </c>
    </row>
    <row r="2062" spans="19:23">
      <c r="S2062" s="3" t="s">
        <v>178</v>
      </c>
      <c r="T2062" s="55">
        <v>2010</v>
      </c>
      <c r="U2062" s="54">
        <v>-9.5485426485538483E-2</v>
      </c>
      <c r="V2062" s="54">
        <v>-3.8844597339630127</v>
      </c>
      <c r="W2062" s="56">
        <v>203.85015869140625</v>
      </c>
    </row>
    <row r="2063" spans="19:23">
      <c r="S2063" s="3" t="s">
        <v>178</v>
      </c>
      <c r="T2063" s="55">
        <v>2011</v>
      </c>
      <c r="U2063" s="54">
        <v>-4.8159331083297729E-2</v>
      </c>
      <c r="V2063" s="54">
        <v>-3.2199678421020508</v>
      </c>
      <c r="W2063" s="56">
        <v>212.84982299804688</v>
      </c>
    </row>
    <row r="2064" spans="19:23">
      <c r="S2064" s="3" t="s">
        <v>178</v>
      </c>
      <c r="T2064" s="55">
        <v>2012</v>
      </c>
      <c r="U2064" s="54">
        <v>-3.0732264742255211E-2</v>
      </c>
      <c r="V2064" s="54">
        <v>-2.4263176918029785</v>
      </c>
      <c r="W2064" s="56">
        <v>198.4228515625</v>
      </c>
    </row>
    <row r="2065" spans="19:23">
      <c r="S2065" s="3" t="s">
        <v>178</v>
      </c>
      <c r="T2065" s="55">
        <v>2013</v>
      </c>
      <c r="U2065" s="54">
        <v>0.15422864258289337</v>
      </c>
      <c r="V2065" s="54">
        <v>-1.9381692409515381</v>
      </c>
      <c r="W2065" s="56">
        <v>188.07722473144531</v>
      </c>
    </row>
    <row r="2066" spans="19:23">
      <c r="S2066" s="3" t="s">
        <v>178</v>
      </c>
      <c r="T2066" s="55">
        <v>2014</v>
      </c>
      <c r="U2066" s="54">
        <v>8.8376319035887718E-3</v>
      </c>
      <c r="V2066" s="54">
        <v>-1.3780421018600464</v>
      </c>
      <c r="W2066" s="56">
        <v>185.47843933105469</v>
      </c>
    </row>
    <row r="2067" spans="19:23">
      <c r="S2067" s="3" t="s">
        <v>178</v>
      </c>
      <c r="T2067" s="55">
        <v>2015</v>
      </c>
      <c r="U2067" s="54">
        <v>-0.40900418162345886</v>
      </c>
      <c r="V2067" s="54">
        <v>-1.2356274127960205</v>
      </c>
      <c r="W2067" s="56">
        <v>177.66719055175781</v>
      </c>
    </row>
    <row r="2068" spans="19:23">
      <c r="S2068" s="3" t="s">
        <v>178</v>
      </c>
      <c r="T2068" s="55">
        <v>2016</v>
      </c>
      <c r="U2068" s="54">
        <v>-0.39661198854446411</v>
      </c>
      <c r="V2068" s="54">
        <v>-0.78609097003936768</v>
      </c>
      <c r="W2068" s="56">
        <v>164.70008850097656</v>
      </c>
    </row>
    <row r="2069" spans="19:23">
      <c r="S2069" s="3" t="s">
        <v>178</v>
      </c>
      <c r="T2069" s="55">
        <v>2017</v>
      </c>
      <c r="U2069" s="54">
        <v>-1.2644283771514893</v>
      </c>
      <c r="V2069" s="54">
        <v>-0.68247556686401367</v>
      </c>
      <c r="W2069" s="56">
        <v>166.66741943359375</v>
      </c>
    </row>
    <row r="2070" spans="19:23">
      <c r="S2070" s="3" t="s">
        <v>178</v>
      </c>
      <c r="T2070" s="55">
        <v>2018</v>
      </c>
      <c r="U2070" s="54">
        <v>-1.7355353832244873</v>
      </c>
      <c r="V2070" s="54">
        <v>-0.96225810050964355</v>
      </c>
      <c r="W2070" s="56">
        <v>189.25076293945313</v>
      </c>
    </row>
    <row r="2071" spans="19:23">
      <c r="S2071" s="3" t="s">
        <v>178</v>
      </c>
      <c r="T2071" s="55">
        <v>2019</v>
      </c>
      <c r="U2071" s="54">
        <v>-2.4034545421600342</v>
      </c>
      <c r="V2071" s="54">
        <v>-1.0229419469833374</v>
      </c>
      <c r="W2071" s="56">
        <v>189.99331665039063</v>
      </c>
    </row>
    <row r="2072" spans="19:23">
      <c r="S2072" s="3" t="s">
        <v>178</v>
      </c>
      <c r="T2072" s="55">
        <v>2020</v>
      </c>
      <c r="U2072" s="54">
        <v>3.084750147536397E-3</v>
      </c>
      <c r="V2072" s="54">
        <v>-1.6831141710281372</v>
      </c>
      <c r="W2072" s="56">
        <v>195.49697875976563</v>
      </c>
    </row>
    <row r="2073" spans="19:23">
      <c r="S2073" s="3" t="s">
        <v>178</v>
      </c>
      <c r="T2073" s="55">
        <v>2021</v>
      </c>
      <c r="U2073" s="54">
        <v>1.434772253036499</v>
      </c>
      <c r="V2073" s="54">
        <v>-1.9455633163452148</v>
      </c>
      <c r="W2073" s="56">
        <v>188.45887756347656</v>
      </c>
    </row>
    <row r="2074" spans="19:23">
      <c r="S2074" s="3" t="s">
        <v>179</v>
      </c>
      <c r="T2074" s="55">
        <v>2000</v>
      </c>
      <c r="U2074" s="54">
        <v>0</v>
      </c>
      <c r="V2074" s="54">
        <v>0</v>
      </c>
      <c r="W2074" s="56"/>
    </row>
    <row r="2075" spans="19:23">
      <c r="S2075" s="3" t="s">
        <v>179</v>
      </c>
      <c r="T2075" s="55">
        <v>2001</v>
      </c>
      <c r="U2075" s="54">
        <v>-0.34553173184394836</v>
      </c>
      <c r="V2075" s="54">
        <v>-0.38623091578483582</v>
      </c>
      <c r="W2075" s="56">
        <v>90.231842041015625</v>
      </c>
    </row>
    <row r="2076" spans="19:23">
      <c r="S2076" s="3" t="s">
        <v>179</v>
      </c>
      <c r="T2076" s="55">
        <v>2002</v>
      </c>
      <c r="U2076" s="54">
        <v>-0.35128682851791382</v>
      </c>
      <c r="V2076" s="54">
        <v>-1.7834362983703613</v>
      </c>
      <c r="W2076" s="56">
        <v>110.29971313476563</v>
      </c>
    </row>
    <row r="2077" spans="19:23">
      <c r="S2077" s="3" t="s">
        <v>179</v>
      </c>
      <c r="T2077" s="55">
        <v>2003</v>
      </c>
      <c r="U2077" s="54">
        <v>0.14501003921031952</v>
      </c>
      <c r="V2077" s="54">
        <v>-1.6425788402557373</v>
      </c>
      <c r="W2077" s="56">
        <v>109.66011047363281</v>
      </c>
    </row>
    <row r="2078" spans="19:23">
      <c r="S2078" s="3" t="s">
        <v>179</v>
      </c>
      <c r="T2078" s="55">
        <v>2004</v>
      </c>
      <c r="U2078" s="54">
        <v>0.8755524754524231</v>
      </c>
      <c r="V2078" s="54">
        <v>-1.2086149454116821</v>
      </c>
      <c r="W2078" s="56">
        <v>92.895355224609375</v>
      </c>
    </row>
    <row r="2079" spans="19:23">
      <c r="S2079" s="3" t="s">
        <v>179</v>
      </c>
      <c r="T2079" s="55">
        <v>2005</v>
      </c>
      <c r="U2079" s="54">
        <v>0.86249250173568726</v>
      </c>
      <c r="V2079" s="54">
        <v>-0.81742465496063232</v>
      </c>
      <c r="W2079" s="56">
        <v>90.5240478515625</v>
      </c>
    </row>
    <row r="2080" spans="19:23">
      <c r="S2080" s="3" t="s">
        <v>179</v>
      </c>
      <c r="T2080" s="55">
        <v>2006</v>
      </c>
      <c r="U2080" s="54">
        <v>1.0588723421096802</v>
      </c>
      <c r="V2080" s="54">
        <v>-0.14464877545833588</v>
      </c>
      <c r="W2080" s="56">
        <v>94.590118408203125</v>
      </c>
    </row>
    <row r="2081" spans="19:23">
      <c r="S2081" s="3" t="s">
        <v>179</v>
      </c>
      <c r="T2081" s="55">
        <v>2007</v>
      </c>
      <c r="U2081" s="54">
        <v>1.6649961471557617</v>
      </c>
      <c r="V2081" s="54">
        <v>-0.3326229453086853</v>
      </c>
      <c r="W2081" s="56">
        <v>172.8187255859375</v>
      </c>
    </row>
    <row r="2082" spans="19:23">
      <c r="S2082" s="3" t="s">
        <v>179</v>
      </c>
      <c r="T2082" s="55">
        <v>2008</v>
      </c>
      <c r="U2082" s="54">
        <v>1.6871283054351807</v>
      </c>
      <c r="V2082" s="54">
        <v>-0.3446427583694458</v>
      </c>
      <c r="W2082" s="56">
        <v>198.52168273925781</v>
      </c>
    </row>
    <row r="2083" spans="19:23">
      <c r="S2083" s="3" t="s">
        <v>179</v>
      </c>
      <c r="T2083" s="55">
        <v>2009</v>
      </c>
      <c r="U2083" s="54">
        <v>1.3742057085037231</v>
      </c>
      <c r="V2083" s="54">
        <v>0.23396408557891846</v>
      </c>
      <c r="W2083" s="56">
        <v>231.35411071777344</v>
      </c>
    </row>
    <row r="2084" spans="19:23">
      <c r="S2084" s="3" t="s">
        <v>179</v>
      </c>
      <c r="T2084" s="55">
        <v>2010</v>
      </c>
      <c r="U2084" s="54">
        <v>1.548154354095459</v>
      </c>
      <c r="V2084" s="54">
        <v>0.50746214389801025</v>
      </c>
      <c r="W2084" s="56">
        <v>246.46392822265625</v>
      </c>
    </row>
    <row r="2085" spans="19:23">
      <c r="S2085" s="3" t="s">
        <v>179</v>
      </c>
      <c r="T2085" s="55">
        <v>2011</v>
      </c>
      <c r="U2085" s="54">
        <v>1.8924353122711182</v>
      </c>
      <c r="V2085" s="54">
        <v>2.1540143489837646</v>
      </c>
      <c r="W2085" s="56">
        <v>257.53976440429688</v>
      </c>
    </row>
    <row r="2086" spans="19:23">
      <c r="S2086" s="3" t="s">
        <v>179</v>
      </c>
      <c r="T2086" s="55">
        <v>2012</v>
      </c>
      <c r="U2086" s="54">
        <v>1.7114990949630737</v>
      </c>
      <c r="V2086" s="54">
        <v>2.406207799911499</v>
      </c>
      <c r="W2086" s="56">
        <v>234.44793701171875</v>
      </c>
    </row>
    <row r="2087" spans="19:23">
      <c r="S2087" s="3" t="s">
        <v>179</v>
      </c>
      <c r="T2087" s="55">
        <v>2013</v>
      </c>
      <c r="U2087" s="54">
        <v>1.9618135690689087</v>
      </c>
      <c r="V2087" s="54">
        <v>3.111727237701416</v>
      </c>
      <c r="W2087" s="56">
        <v>219.41648864746094</v>
      </c>
    </row>
    <row r="2088" spans="19:23">
      <c r="S2088" s="3" t="s">
        <v>179</v>
      </c>
      <c r="T2088" s="55">
        <v>2014</v>
      </c>
      <c r="U2088" s="54">
        <v>1.5853947401046753</v>
      </c>
      <c r="V2088" s="54">
        <v>3.0537643432617188</v>
      </c>
      <c r="W2088" s="56">
        <v>200.66358947753906</v>
      </c>
    </row>
    <row r="2089" spans="19:23">
      <c r="S2089" s="3" t="s">
        <v>179</v>
      </c>
      <c r="T2089" s="55">
        <v>2015</v>
      </c>
      <c r="U2089" s="54">
        <v>1.2844083309173584</v>
      </c>
      <c r="V2089" s="54">
        <v>3.6294600963592529</v>
      </c>
      <c r="W2089" s="56">
        <v>189.56597900390625</v>
      </c>
    </row>
    <row r="2090" spans="19:23">
      <c r="S2090" s="3" t="s">
        <v>179</v>
      </c>
      <c r="T2090" s="55">
        <v>2016</v>
      </c>
      <c r="U2090" s="54">
        <v>1.1798651218414307</v>
      </c>
      <c r="V2090" s="54">
        <v>3.7840862274169922</v>
      </c>
      <c r="W2090" s="56">
        <v>190.89471435546875</v>
      </c>
    </row>
    <row r="2091" spans="19:23">
      <c r="S2091" s="3" t="s">
        <v>179</v>
      </c>
      <c r="T2091" s="55">
        <v>2017</v>
      </c>
      <c r="U2091" s="54">
        <v>0.21223124861717224</v>
      </c>
      <c r="V2091" s="54">
        <v>3.773158073425293</v>
      </c>
      <c r="W2091" s="56">
        <v>195.719970703125</v>
      </c>
    </row>
    <row r="2092" spans="19:23">
      <c r="S2092" s="3" t="s">
        <v>179</v>
      </c>
      <c r="T2092" s="55">
        <v>2018</v>
      </c>
      <c r="U2092" s="54">
        <v>-0.29603800177574158</v>
      </c>
      <c r="V2092" s="54">
        <v>3.444983959197998</v>
      </c>
      <c r="W2092" s="56">
        <v>199.8707275390625</v>
      </c>
    </row>
    <row r="2093" spans="19:23">
      <c r="S2093" s="3" t="s">
        <v>179</v>
      </c>
      <c r="T2093" s="55">
        <v>2019</v>
      </c>
      <c r="U2093" s="54">
        <v>-0.89027100801467896</v>
      </c>
      <c r="V2093" s="54">
        <v>3.68099045753479</v>
      </c>
      <c r="W2093" s="56">
        <v>210.21798706054688</v>
      </c>
    </row>
    <row r="2094" spans="19:23">
      <c r="S2094" s="3" t="s">
        <v>179</v>
      </c>
      <c r="T2094" s="55">
        <v>2020</v>
      </c>
      <c r="U2094" s="54">
        <v>1.6249009370803833</v>
      </c>
      <c r="V2094" s="54">
        <v>2.8532421588897705</v>
      </c>
      <c r="W2094" s="56">
        <v>208.05712890625</v>
      </c>
    </row>
    <row r="2095" spans="19:23">
      <c r="S2095" s="3" t="s">
        <v>179</v>
      </c>
      <c r="T2095" s="55">
        <v>2021</v>
      </c>
      <c r="U2095" s="54">
        <v>3.2719612121582031</v>
      </c>
      <c r="V2095" s="54">
        <v>2.9896976947784424</v>
      </c>
      <c r="W2095" s="56">
        <v>203.29679870605469</v>
      </c>
    </row>
    <row r="2096" spans="19:23">
      <c r="S2096" s="3" t="s">
        <v>180</v>
      </c>
      <c r="T2096" s="55">
        <v>2000</v>
      </c>
      <c r="U2096" s="54">
        <v>0</v>
      </c>
      <c r="V2096" s="54">
        <v>0</v>
      </c>
      <c r="W2096" s="56"/>
    </row>
    <row r="2097" spans="19:23">
      <c r="S2097" s="3" t="s">
        <v>180</v>
      </c>
      <c r="T2097" s="55">
        <v>2001</v>
      </c>
      <c r="U2097" s="54">
        <v>-0.25958865880966187</v>
      </c>
      <c r="V2097" s="54">
        <v>7.3875144124031067E-2</v>
      </c>
      <c r="W2097" s="56">
        <v>295.15878295898438</v>
      </c>
    </row>
    <row r="2098" spans="19:23">
      <c r="S2098" s="3" t="s">
        <v>180</v>
      </c>
      <c r="T2098" s="55">
        <v>2002</v>
      </c>
      <c r="U2098" s="54">
        <v>-0.10116757452487946</v>
      </c>
      <c r="V2098" s="54">
        <v>-1.4477380514144897</v>
      </c>
      <c r="W2098" s="56">
        <v>343.10430908203125</v>
      </c>
    </row>
    <row r="2099" spans="19:23">
      <c r="S2099" s="3" t="s">
        <v>180</v>
      </c>
      <c r="T2099" s="55">
        <v>2003</v>
      </c>
      <c r="U2099" s="54">
        <v>0.18617889285087585</v>
      </c>
      <c r="V2099" s="54">
        <v>-2.4755921363830566</v>
      </c>
      <c r="W2099" s="56">
        <v>340.7703857421875</v>
      </c>
    </row>
    <row r="2100" spans="19:23">
      <c r="S2100" s="3" t="s">
        <v>180</v>
      </c>
      <c r="T2100" s="55">
        <v>2004</v>
      </c>
      <c r="U2100" s="54">
        <v>0.89531636238098145</v>
      </c>
      <c r="V2100" s="54">
        <v>-2.7623326778411865</v>
      </c>
      <c r="W2100" s="56">
        <v>365.86798095703125</v>
      </c>
    </row>
    <row r="2101" spans="19:23">
      <c r="S2101" s="3" t="s">
        <v>180</v>
      </c>
      <c r="T2101" s="55">
        <v>2005</v>
      </c>
      <c r="U2101" s="54">
        <v>0.66715216636657715</v>
      </c>
      <c r="V2101" s="54">
        <v>-2.8972184658050537</v>
      </c>
      <c r="W2101" s="56">
        <v>398.700927734375</v>
      </c>
    </row>
    <row r="2102" spans="19:23">
      <c r="S2102" s="3" t="s">
        <v>180</v>
      </c>
      <c r="T2102" s="55">
        <v>2006</v>
      </c>
      <c r="U2102" s="54">
        <v>0.66656017303466797</v>
      </c>
      <c r="V2102" s="54">
        <v>-2.7984404563903809</v>
      </c>
      <c r="W2102" s="56">
        <v>400.01434326171875</v>
      </c>
    </row>
    <row r="2103" spans="19:23">
      <c r="S2103" s="3" t="s">
        <v>180</v>
      </c>
      <c r="T2103" s="55">
        <v>2007</v>
      </c>
      <c r="U2103" s="54">
        <v>1.3435570001602173</v>
      </c>
      <c r="V2103" s="54">
        <v>-3.6594676971435547</v>
      </c>
      <c r="W2103" s="56">
        <v>446.82437133789063</v>
      </c>
    </row>
    <row r="2104" spans="19:23">
      <c r="S2104" s="3" t="s">
        <v>180</v>
      </c>
      <c r="T2104" s="55">
        <v>2008</v>
      </c>
      <c r="U2104" s="54">
        <v>1.0608798265457153</v>
      </c>
      <c r="V2104" s="54">
        <v>-4.799921989440918</v>
      </c>
      <c r="W2104" s="56">
        <v>547.3770751953125</v>
      </c>
    </row>
    <row r="2105" spans="19:23">
      <c r="S2105" s="3" t="s">
        <v>180</v>
      </c>
      <c r="T2105" s="55">
        <v>2009</v>
      </c>
      <c r="U2105" s="54">
        <v>0.57718515396118164</v>
      </c>
      <c r="V2105" s="54">
        <v>-4.0413980484008789</v>
      </c>
      <c r="W2105" s="56">
        <v>593.08343505859375</v>
      </c>
    </row>
    <row r="2106" spans="19:23">
      <c r="S2106" s="3" t="s">
        <v>180</v>
      </c>
      <c r="T2106" s="55">
        <v>2010</v>
      </c>
      <c r="U2106" s="54">
        <v>0.48226234316825867</v>
      </c>
      <c r="V2106" s="54">
        <v>-4.8012509346008301</v>
      </c>
      <c r="W2106" s="56">
        <v>600.3175048828125</v>
      </c>
    </row>
    <row r="2107" spans="19:23">
      <c r="S2107" s="3" t="s">
        <v>180</v>
      </c>
      <c r="T2107" s="55">
        <v>2011</v>
      </c>
      <c r="U2107" s="54">
        <v>0.55625456571578979</v>
      </c>
      <c r="V2107" s="54">
        <v>-3.6248681545257568</v>
      </c>
      <c r="W2107" s="56">
        <v>575.8402099609375</v>
      </c>
    </row>
    <row r="2108" spans="19:23">
      <c r="S2108" s="3" t="s">
        <v>180</v>
      </c>
      <c r="T2108" s="55">
        <v>2012</v>
      </c>
      <c r="U2108" s="54">
        <v>0.1081380620598793</v>
      </c>
      <c r="V2108" s="54">
        <v>-3.845012903213501</v>
      </c>
      <c r="W2108" s="56">
        <v>625.684326171875</v>
      </c>
    </row>
    <row r="2109" spans="19:23">
      <c r="S2109" s="3" t="s">
        <v>180</v>
      </c>
      <c r="T2109" s="55">
        <v>2013</v>
      </c>
      <c r="U2109" s="54">
        <v>0.23921190202236176</v>
      </c>
      <c r="V2109" s="54">
        <v>-3.4971518516540527</v>
      </c>
      <c r="W2109" s="56">
        <v>674.8436279296875</v>
      </c>
    </row>
    <row r="2110" spans="19:23">
      <c r="S2110" s="3" t="s">
        <v>180</v>
      </c>
      <c r="T2110" s="55">
        <v>2014</v>
      </c>
      <c r="U2110" s="54">
        <v>-0.34293851256370544</v>
      </c>
      <c r="V2110" s="54">
        <v>-3.6758584976196289</v>
      </c>
      <c r="W2110" s="56">
        <v>656.58648681640625</v>
      </c>
    </row>
    <row r="2111" spans="19:23">
      <c r="S2111" s="3" t="s">
        <v>180</v>
      </c>
      <c r="T2111" s="55">
        <v>2015</v>
      </c>
      <c r="U2111" s="54">
        <v>-1.0742192268371582</v>
      </c>
      <c r="V2111" s="54">
        <v>-3.6510107517242432</v>
      </c>
      <c r="W2111" s="56">
        <v>658.35699462890625</v>
      </c>
    </row>
    <row r="2112" spans="19:23">
      <c r="S2112" s="3" t="s">
        <v>180</v>
      </c>
      <c r="T2112" s="55">
        <v>2016</v>
      </c>
      <c r="U2112" s="54">
        <v>-1.1352921724319458</v>
      </c>
      <c r="V2112" s="54">
        <v>-3.0858075618743896</v>
      </c>
      <c r="W2112" s="56">
        <v>634.457275390625</v>
      </c>
    </row>
    <row r="2113" spans="19:23">
      <c r="S2113" s="3" t="s">
        <v>180</v>
      </c>
      <c r="T2113" s="55">
        <v>2017</v>
      </c>
      <c r="U2113" s="54">
        <v>-2.3658506870269775</v>
      </c>
      <c r="V2113" s="54">
        <v>-2.4520392417907715</v>
      </c>
      <c r="W2113" s="56">
        <v>646.054931640625</v>
      </c>
    </row>
    <row r="2114" spans="19:23">
      <c r="S2114" s="3" t="s">
        <v>180</v>
      </c>
      <c r="T2114" s="55">
        <v>2018</v>
      </c>
      <c r="U2114" s="54">
        <v>-3.0405368804931641</v>
      </c>
      <c r="V2114" s="54">
        <v>-2.7599842548370361</v>
      </c>
      <c r="W2114" s="56">
        <v>663.895263671875</v>
      </c>
    </row>
    <row r="2115" spans="19:23">
      <c r="S2115" s="3" t="s">
        <v>180</v>
      </c>
      <c r="T2115" s="55">
        <v>2019</v>
      </c>
      <c r="U2115" s="54">
        <v>-3.8898384571075439</v>
      </c>
      <c r="V2115" s="54">
        <v>-2.289661169052124</v>
      </c>
      <c r="W2115" s="56">
        <v>691.37249755859375</v>
      </c>
    </row>
    <row r="2116" spans="19:23">
      <c r="S2116" s="3" t="s">
        <v>180</v>
      </c>
      <c r="T2116" s="55">
        <v>2020</v>
      </c>
      <c r="U2116" s="54">
        <v>-4.6377621591091156E-2</v>
      </c>
      <c r="V2116" s="54">
        <v>-3.2073535919189453</v>
      </c>
      <c r="W2116" s="56">
        <v>687.30059814453125</v>
      </c>
    </row>
    <row r="2117" spans="19:23">
      <c r="S2117" s="3" t="s">
        <v>180</v>
      </c>
      <c r="T2117" s="55">
        <v>2021</v>
      </c>
      <c r="U2117" s="54">
        <v>2.2417855262756348</v>
      </c>
      <c r="V2117" s="54">
        <v>-3.4650247097015381</v>
      </c>
      <c r="W2117" s="56">
        <v>658.7451171875</v>
      </c>
    </row>
    <row r="2118" spans="19:23">
      <c r="S2118" s="3" t="s">
        <v>181</v>
      </c>
      <c r="T2118" s="55">
        <v>2000</v>
      </c>
      <c r="U2118" s="54">
        <v>0</v>
      </c>
      <c r="V2118" s="54">
        <v>0</v>
      </c>
      <c r="W2118" s="56"/>
    </row>
    <row r="2119" spans="19:23">
      <c r="S2119" s="3" t="s">
        <v>181</v>
      </c>
      <c r="T2119" s="55">
        <v>2001</v>
      </c>
      <c r="U2119" s="54">
        <v>5.499755498021841E-3</v>
      </c>
      <c r="V2119" s="54">
        <v>0.95701617002487183</v>
      </c>
      <c r="W2119" s="56">
        <v>230.21060180664063</v>
      </c>
    </row>
    <row r="2120" spans="19:23">
      <c r="S2120" s="3" t="s">
        <v>181</v>
      </c>
      <c r="T2120" s="55">
        <v>2002</v>
      </c>
      <c r="U2120" s="54">
        <v>0.16923506557941437</v>
      </c>
      <c r="V2120" s="54">
        <v>-0.5961039662361145</v>
      </c>
      <c r="W2120" s="56">
        <v>262.120849609375</v>
      </c>
    </row>
    <row r="2121" spans="19:23">
      <c r="S2121" s="3" t="s">
        <v>181</v>
      </c>
      <c r="T2121" s="55">
        <v>2003</v>
      </c>
      <c r="U2121" s="54">
        <v>0.5974961519241333</v>
      </c>
      <c r="V2121" s="54">
        <v>-1.1871790885925293</v>
      </c>
      <c r="W2121" s="56">
        <v>284.56787109375</v>
      </c>
    </row>
    <row r="2122" spans="19:23">
      <c r="S2122" s="3" t="s">
        <v>181</v>
      </c>
      <c r="T2122" s="55">
        <v>2004</v>
      </c>
      <c r="U2122" s="54">
        <v>1.3533717393875122</v>
      </c>
      <c r="V2122" s="54">
        <v>-1.3396965265274048</v>
      </c>
      <c r="W2122" s="56">
        <v>357.68756103515625</v>
      </c>
    </row>
    <row r="2123" spans="19:23">
      <c r="S2123" s="3" t="s">
        <v>181</v>
      </c>
      <c r="T2123" s="55">
        <v>2005</v>
      </c>
      <c r="U2123" s="54">
        <v>1.3531701564788818</v>
      </c>
      <c r="V2123" s="54">
        <v>-0.67667710781097412</v>
      </c>
      <c r="W2123" s="56">
        <v>478.36529541015625</v>
      </c>
    </row>
    <row r="2124" spans="19:23">
      <c r="S2124" s="3" t="s">
        <v>181</v>
      </c>
      <c r="T2124" s="55">
        <v>2006</v>
      </c>
      <c r="U2124" s="54">
        <v>1.4744431972503662</v>
      </c>
      <c r="V2124" s="54">
        <v>-0.15279059112071991</v>
      </c>
      <c r="W2124" s="56">
        <v>449.064697265625</v>
      </c>
    </row>
    <row r="2125" spans="19:23">
      <c r="S2125" s="3" t="s">
        <v>181</v>
      </c>
      <c r="T2125" s="55">
        <v>2007</v>
      </c>
      <c r="U2125" s="54">
        <v>2.4204971790313721</v>
      </c>
      <c r="V2125" s="54">
        <v>-2.9682628810405731E-2</v>
      </c>
      <c r="W2125" s="56">
        <v>528.08099365234375</v>
      </c>
    </row>
    <row r="2126" spans="19:23">
      <c r="S2126" s="3" t="s">
        <v>181</v>
      </c>
      <c r="T2126" s="55">
        <v>2008</v>
      </c>
      <c r="U2126" s="54">
        <v>2.2736258506774902</v>
      </c>
      <c r="V2126" s="54">
        <v>-0.68943822383880615</v>
      </c>
      <c r="W2126" s="56">
        <v>529.8433837890625</v>
      </c>
    </row>
    <row r="2127" spans="19:23">
      <c r="S2127" s="3" t="s">
        <v>181</v>
      </c>
      <c r="T2127" s="55">
        <v>2009</v>
      </c>
      <c r="U2127" s="54">
        <v>1.9990026950836182</v>
      </c>
      <c r="V2127" s="54">
        <v>0.75596153736114502</v>
      </c>
      <c r="W2127" s="56">
        <v>550.71612548828125</v>
      </c>
    </row>
    <row r="2128" spans="19:23">
      <c r="S2128" s="3" t="s">
        <v>181</v>
      </c>
      <c r="T2128" s="55">
        <v>2010</v>
      </c>
      <c r="U2128" s="54">
        <v>2.1196517944335938</v>
      </c>
      <c r="V2128" s="54">
        <v>0.76311254501342773</v>
      </c>
      <c r="W2128" s="56">
        <v>597.8211669921875</v>
      </c>
    </row>
    <row r="2129" spans="19:23">
      <c r="S2129" s="3" t="s">
        <v>181</v>
      </c>
      <c r="T2129" s="55">
        <v>2011</v>
      </c>
      <c r="U2129" s="54">
        <v>2.0778517723083496</v>
      </c>
      <c r="V2129" s="54">
        <v>1.5109285116195679</v>
      </c>
      <c r="W2129" s="56">
        <v>554.026123046875</v>
      </c>
    </row>
    <row r="2130" spans="19:23">
      <c r="S2130" s="3" t="s">
        <v>181</v>
      </c>
      <c r="T2130" s="55">
        <v>2012</v>
      </c>
      <c r="U2130" s="54">
        <v>2.0395166873931885</v>
      </c>
      <c r="V2130" s="54">
        <v>2.6529953479766846</v>
      </c>
      <c r="W2130" s="56">
        <v>587.875</v>
      </c>
    </row>
    <row r="2131" spans="19:23">
      <c r="S2131" s="3" t="s">
        <v>181</v>
      </c>
      <c r="T2131" s="55">
        <v>2013</v>
      </c>
      <c r="U2131" s="54">
        <v>1.900967001914978</v>
      </c>
      <c r="V2131" s="54">
        <v>2.0801863670349121</v>
      </c>
      <c r="W2131" s="56">
        <v>557.38616943359375</v>
      </c>
    </row>
    <row r="2132" spans="19:23">
      <c r="S2132" s="3" t="s">
        <v>181</v>
      </c>
      <c r="T2132" s="55">
        <v>2014</v>
      </c>
      <c r="U2132" s="54">
        <v>1.3177913427352905</v>
      </c>
      <c r="V2132" s="54">
        <v>1.8234155178070068</v>
      </c>
      <c r="W2132" s="56">
        <v>534.28302001953125</v>
      </c>
    </row>
    <row r="2133" spans="19:23">
      <c r="S2133" s="3" t="s">
        <v>181</v>
      </c>
      <c r="T2133" s="55">
        <v>2015</v>
      </c>
      <c r="U2133" s="54">
        <v>0.78364318609237671</v>
      </c>
      <c r="V2133" s="54">
        <v>2.3993551731109619</v>
      </c>
      <c r="W2133" s="56">
        <v>538.19427490234375</v>
      </c>
    </row>
    <row r="2134" spans="19:23">
      <c r="S2134" s="3" t="s">
        <v>181</v>
      </c>
      <c r="T2134" s="55">
        <v>2016</v>
      </c>
      <c r="U2134" s="54">
        <v>0.80009442567825317</v>
      </c>
      <c r="V2134" s="54">
        <v>3.18790602684021</v>
      </c>
      <c r="W2134" s="56">
        <v>509.86672973632813</v>
      </c>
    </row>
    <row r="2135" spans="19:23">
      <c r="S2135" s="3" t="s">
        <v>181</v>
      </c>
      <c r="T2135" s="55">
        <v>2017</v>
      </c>
      <c r="U2135" s="54">
        <v>-0.58363634347915649</v>
      </c>
      <c r="V2135" s="54">
        <v>3.1397678852081299</v>
      </c>
      <c r="W2135" s="56">
        <v>519.7618408203125</v>
      </c>
    </row>
    <row r="2136" spans="19:23">
      <c r="S2136" s="3" t="s">
        <v>181</v>
      </c>
      <c r="T2136" s="55">
        <v>2018</v>
      </c>
      <c r="U2136" s="54">
        <v>-1.0199215412139893</v>
      </c>
      <c r="V2136" s="54">
        <v>3.4773991107940674</v>
      </c>
      <c r="W2136" s="56">
        <v>569.9798583984375</v>
      </c>
    </row>
    <row r="2137" spans="19:23">
      <c r="S2137" s="3" t="s">
        <v>181</v>
      </c>
      <c r="T2137" s="55">
        <v>2019</v>
      </c>
      <c r="U2137" s="54">
        <v>-1.8710206747055054</v>
      </c>
      <c r="V2137" s="54">
        <v>3.8044264316558838</v>
      </c>
      <c r="W2137" s="56">
        <v>551.0908203125</v>
      </c>
    </row>
    <row r="2138" spans="19:23">
      <c r="S2138" s="3" t="s">
        <v>181</v>
      </c>
      <c r="T2138" s="55">
        <v>2020</v>
      </c>
      <c r="U2138" s="54">
        <v>1.7846370935440063</v>
      </c>
      <c r="V2138" s="54">
        <v>2.8972151279449463</v>
      </c>
      <c r="W2138" s="56">
        <v>554.992431640625</v>
      </c>
    </row>
    <row r="2139" spans="19:23">
      <c r="S2139" s="3" t="s">
        <v>181</v>
      </c>
      <c r="T2139" s="55">
        <v>2021</v>
      </c>
      <c r="U2139" s="54">
        <v>3.988330602645874</v>
      </c>
      <c r="V2139" s="54">
        <v>2.7341988086700439</v>
      </c>
      <c r="W2139" s="56">
        <v>549.38775634765625</v>
      </c>
    </row>
    <row r="2140" spans="19:23">
      <c r="S2140" s="3" t="s">
        <v>182</v>
      </c>
      <c r="T2140" s="55">
        <v>2000</v>
      </c>
      <c r="U2140" s="54">
        <v>0</v>
      </c>
      <c r="V2140" s="54">
        <v>0</v>
      </c>
      <c r="W2140" s="56"/>
    </row>
    <row r="2141" spans="19:23">
      <c r="S2141" s="3" t="s">
        <v>182</v>
      </c>
      <c r="T2141" s="55">
        <v>2001</v>
      </c>
      <c r="U2141" s="54">
        <v>4.6725481748580933E-2</v>
      </c>
      <c r="V2141" s="54">
        <v>0.92970317602157593</v>
      </c>
      <c r="W2141" s="56">
        <v>133.4384765625</v>
      </c>
    </row>
    <row r="2142" spans="19:23">
      <c r="S2142" s="3" t="s">
        <v>182</v>
      </c>
      <c r="T2142" s="55">
        <v>2002</v>
      </c>
      <c r="U2142" s="54">
        <v>0.38391149044036865</v>
      </c>
      <c r="V2142" s="54">
        <v>0.23924578726291656</v>
      </c>
      <c r="W2142" s="56">
        <v>107.04955291748047</v>
      </c>
    </row>
    <row r="2143" spans="19:23">
      <c r="S2143" s="3" t="s">
        <v>182</v>
      </c>
      <c r="T2143" s="55">
        <v>2003</v>
      </c>
      <c r="U2143" s="54">
        <v>0.65826910734176636</v>
      </c>
      <c r="V2143" s="54">
        <v>-0.57225716114044189</v>
      </c>
      <c r="W2143" s="56">
        <v>128.23948669433594</v>
      </c>
    </row>
    <row r="2144" spans="19:23">
      <c r="S2144" s="3" t="s">
        <v>182</v>
      </c>
      <c r="T2144" s="55">
        <v>2004</v>
      </c>
      <c r="U2144" s="54">
        <v>1.4641244411468506</v>
      </c>
      <c r="V2144" s="54">
        <v>-0.22496090829372406</v>
      </c>
      <c r="W2144" s="56">
        <v>147.95201110839844</v>
      </c>
    </row>
    <row r="2145" spans="19:23">
      <c r="S2145" s="3" t="s">
        <v>182</v>
      </c>
      <c r="T2145" s="55">
        <v>2005</v>
      </c>
      <c r="U2145" s="54">
        <v>1.5310558080673218</v>
      </c>
      <c r="V2145" s="54">
        <v>0.54484105110168457</v>
      </c>
      <c r="W2145" s="56">
        <v>151.14044189453125</v>
      </c>
    </row>
    <row r="2146" spans="19:23">
      <c r="S2146" s="3" t="s">
        <v>182</v>
      </c>
      <c r="T2146" s="55">
        <v>2006</v>
      </c>
      <c r="U2146" s="54">
        <v>1.5709711313247681</v>
      </c>
      <c r="V2146" s="54">
        <v>0.76048827171325684</v>
      </c>
      <c r="W2146" s="56">
        <v>150.460693359375</v>
      </c>
    </row>
    <row r="2147" spans="19:23">
      <c r="S2147" s="3" t="s">
        <v>182</v>
      </c>
      <c r="T2147" s="55">
        <v>2007</v>
      </c>
      <c r="U2147" s="54">
        <v>2.2969772815704346</v>
      </c>
      <c r="V2147" s="54">
        <v>0.52364706993103027</v>
      </c>
      <c r="W2147" s="56">
        <v>244.90286254882813</v>
      </c>
    </row>
    <row r="2148" spans="19:23">
      <c r="S2148" s="3" t="s">
        <v>182</v>
      </c>
      <c r="T2148" s="55">
        <v>2008</v>
      </c>
      <c r="U2148" s="54">
        <v>2.2090156078338623</v>
      </c>
      <c r="V2148" s="54">
        <v>0.1153743714094162</v>
      </c>
      <c r="W2148" s="56">
        <v>279.42852783203125</v>
      </c>
    </row>
    <row r="2149" spans="19:23">
      <c r="S2149" s="3" t="s">
        <v>182</v>
      </c>
      <c r="T2149" s="55">
        <v>2009</v>
      </c>
      <c r="U2149" s="54">
        <v>1.8987052440643311</v>
      </c>
      <c r="V2149" s="54">
        <v>1.0793638229370117</v>
      </c>
      <c r="W2149" s="56">
        <v>242.96554565429688</v>
      </c>
    </row>
    <row r="2150" spans="19:23">
      <c r="S2150" s="3" t="s">
        <v>182</v>
      </c>
      <c r="T2150" s="55">
        <v>2010</v>
      </c>
      <c r="U2150" s="54">
        <v>1.831146240234375</v>
      </c>
      <c r="V2150" s="54">
        <v>0.50389844179153442</v>
      </c>
      <c r="W2150" s="56">
        <v>258.49874877929688</v>
      </c>
    </row>
    <row r="2151" spans="19:23">
      <c r="S2151" s="3" t="s">
        <v>182</v>
      </c>
      <c r="T2151" s="55">
        <v>2011</v>
      </c>
      <c r="U2151" s="54">
        <v>2.0532608032226563</v>
      </c>
      <c r="V2151" s="54">
        <v>1.9905757904052734</v>
      </c>
      <c r="W2151" s="56">
        <v>255.25506591796875</v>
      </c>
    </row>
    <row r="2152" spans="19:23">
      <c r="S2152" s="3" t="s">
        <v>182</v>
      </c>
      <c r="T2152" s="55">
        <v>2012</v>
      </c>
      <c r="U2152" s="54">
        <v>2.0250833034515381</v>
      </c>
      <c r="V2152" s="54">
        <v>2.9539754390716553</v>
      </c>
      <c r="W2152" s="56">
        <v>249.27818298339844</v>
      </c>
    </row>
    <row r="2153" spans="19:23">
      <c r="S2153" s="3" t="s">
        <v>182</v>
      </c>
      <c r="T2153" s="55">
        <v>2013</v>
      </c>
      <c r="U2153" s="54">
        <v>2.0866563320159912</v>
      </c>
      <c r="V2153" s="54">
        <v>3.0766477584838867</v>
      </c>
      <c r="W2153" s="56">
        <v>222.54438781738281</v>
      </c>
    </row>
    <row r="2154" spans="19:23">
      <c r="S2154" s="3" t="s">
        <v>182</v>
      </c>
      <c r="T2154" s="55">
        <v>2014</v>
      </c>
      <c r="U2154" s="54">
        <v>1.6127692461013794</v>
      </c>
      <c r="V2154" s="54">
        <v>2.9651815891265869</v>
      </c>
      <c r="W2154" s="56">
        <v>207.54161071777344</v>
      </c>
    </row>
    <row r="2155" spans="19:23">
      <c r="S2155" s="3" t="s">
        <v>182</v>
      </c>
      <c r="T2155" s="55">
        <v>2015</v>
      </c>
      <c r="U2155" s="54">
        <v>0.98365199565887451</v>
      </c>
      <c r="V2155" s="54">
        <v>2.9165780544281006</v>
      </c>
      <c r="W2155" s="56">
        <v>247.96171569824219</v>
      </c>
    </row>
    <row r="2156" spans="19:23">
      <c r="S2156" s="3" t="s">
        <v>182</v>
      </c>
      <c r="T2156" s="55">
        <v>2016</v>
      </c>
      <c r="U2156" s="54">
        <v>1.0670983791351318</v>
      </c>
      <c r="V2156" s="54">
        <v>3.7811112403869629</v>
      </c>
      <c r="W2156" s="56">
        <v>245.46473693847656</v>
      </c>
    </row>
    <row r="2157" spans="19:23">
      <c r="S2157" s="3" t="s">
        <v>182</v>
      </c>
      <c r="T2157" s="55">
        <v>2017</v>
      </c>
      <c r="U2157" s="54">
        <v>0.37689515948295593</v>
      </c>
      <c r="V2157" s="54">
        <v>5.2371253967285156</v>
      </c>
      <c r="W2157" s="56">
        <v>230.08555603027344</v>
      </c>
    </row>
    <row r="2158" spans="19:23">
      <c r="S2158" s="3" t="s">
        <v>182</v>
      </c>
      <c r="T2158" s="55">
        <v>2018</v>
      </c>
      <c r="U2158" s="54">
        <v>-0.19113607704639435</v>
      </c>
      <c r="V2158" s="54">
        <v>4.9429111480712891</v>
      </c>
      <c r="W2158" s="56">
        <v>252.31558227539063</v>
      </c>
    </row>
    <row r="2159" spans="19:23">
      <c r="S2159" s="3" t="s">
        <v>182</v>
      </c>
      <c r="T2159" s="55">
        <v>2019</v>
      </c>
      <c r="U2159" s="54">
        <v>-0.79862356185913086</v>
      </c>
      <c r="V2159" s="54">
        <v>5.5442242622375488</v>
      </c>
      <c r="W2159" s="56">
        <v>231.70474243164063</v>
      </c>
    </row>
    <row r="2160" spans="19:23">
      <c r="S2160" s="3" t="s">
        <v>182</v>
      </c>
      <c r="T2160" s="55">
        <v>2020</v>
      </c>
      <c r="U2160" s="54">
        <v>1.9530558586120605</v>
      </c>
      <c r="V2160" s="54">
        <v>3.6414320468902588</v>
      </c>
      <c r="W2160" s="56">
        <v>220.04447937011719</v>
      </c>
    </row>
    <row r="2161" spans="19:23">
      <c r="S2161" s="3" t="s">
        <v>182</v>
      </c>
      <c r="T2161" s="55">
        <v>2021</v>
      </c>
      <c r="U2161" s="54">
        <v>4.1037864685058594</v>
      </c>
      <c r="V2161" s="54">
        <v>4.3596553802490234</v>
      </c>
      <c r="W2161" s="56">
        <v>199.73356628417969</v>
      </c>
    </row>
    <row r="2162" spans="19:23">
      <c r="S2162" s="3" t="s">
        <v>183</v>
      </c>
      <c r="T2162" s="55">
        <v>2000</v>
      </c>
      <c r="U2162" s="54">
        <v>0</v>
      </c>
      <c r="V2162" s="54">
        <v>0</v>
      </c>
      <c r="W2162" s="56"/>
    </row>
    <row r="2163" spans="19:23">
      <c r="S2163" s="3" t="s">
        <v>183</v>
      </c>
      <c r="T2163" s="55">
        <v>2001</v>
      </c>
      <c r="U2163" s="54">
        <v>-8.8250443339347839E-2</v>
      </c>
      <c r="V2163" s="54">
        <v>0.47054272890090942</v>
      </c>
      <c r="W2163" s="56">
        <v>149.53169250488281</v>
      </c>
    </row>
    <row r="2164" spans="19:23">
      <c r="S2164" s="3" t="s">
        <v>183</v>
      </c>
      <c r="T2164" s="55">
        <v>2002</v>
      </c>
      <c r="U2164" s="54">
        <v>-0.18391235172748566</v>
      </c>
      <c r="V2164" s="54">
        <v>-1.4771640300750732</v>
      </c>
      <c r="W2164" s="56">
        <v>147.74864196777344</v>
      </c>
    </row>
    <row r="2165" spans="19:23">
      <c r="S2165" s="3" t="s">
        <v>183</v>
      </c>
      <c r="T2165" s="55">
        <v>2003</v>
      </c>
      <c r="U2165" s="54">
        <v>5.5047396570444107E-2</v>
      </c>
      <c r="V2165" s="54">
        <v>-2.3506367206573486</v>
      </c>
      <c r="W2165" s="56">
        <v>160.9893798828125</v>
      </c>
    </row>
    <row r="2166" spans="19:23">
      <c r="S2166" s="3" t="s">
        <v>183</v>
      </c>
      <c r="T2166" s="55">
        <v>2004</v>
      </c>
      <c r="U2166" s="54">
        <v>0.80783236026763916</v>
      </c>
      <c r="V2166" s="54">
        <v>-2.1368467807769775</v>
      </c>
      <c r="W2166" s="56">
        <v>158.82121276855469</v>
      </c>
    </row>
    <row r="2167" spans="19:23">
      <c r="S2167" s="3" t="s">
        <v>183</v>
      </c>
      <c r="T2167" s="55">
        <v>2005</v>
      </c>
      <c r="U2167" s="54">
        <v>0.84782463312149048</v>
      </c>
      <c r="V2167" s="54">
        <v>-1.478022575378418</v>
      </c>
      <c r="W2167" s="56">
        <v>156.1534423828125</v>
      </c>
    </row>
    <row r="2168" spans="19:23">
      <c r="S2168" s="3" t="s">
        <v>183</v>
      </c>
      <c r="T2168" s="55">
        <v>2006</v>
      </c>
      <c r="U2168" s="54">
        <v>0.97476708889007568</v>
      </c>
      <c r="V2168" s="54">
        <v>-0.9854809045791626</v>
      </c>
      <c r="W2168" s="56">
        <v>179.17399597167969</v>
      </c>
    </row>
    <row r="2169" spans="19:23">
      <c r="S2169" s="3" t="s">
        <v>183</v>
      </c>
      <c r="T2169" s="55">
        <v>2007</v>
      </c>
      <c r="U2169" s="54">
        <v>1.5715024471282959</v>
      </c>
      <c r="V2169" s="54">
        <v>-1.5963809490203857</v>
      </c>
      <c r="W2169" s="56">
        <v>204.07533264160156</v>
      </c>
    </row>
    <row r="2170" spans="19:23">
      <c r="S2170" s="3" t="s">
        <v>183</v>
      </c>
      <c r="T2170" s="55">
        <v>2008</v>
      </c>
      <c r="U2170" s="54">
        <v>1.7050390243530273</v>
      </c>
      <c r="V2170" s="54">
        <v>-1.2486975193023682</v>
      </c>
      <c r="W2170" s="56">
        <v>219.42387390136719</v>
      </c>
    </row>
    <row r="2171" spans="19:23">
      <c r="S2171" s="3" t="s">
        <v>183</v>
      </c>
      <c r="T2171" s="55">
        <v>2009</v>
      </c>
      <c r="U2171" s="54">
        <v>1.3565045595169067</v>
      </c>
      <c r="V2171" s="54">
        <v>-0.4790266752243042</v>
      </c>
      <c r="W2171" s="56">
        <v>251.8240966796875</v>
      </c>
    </row>
    <row r="2172" spans="19:23">
      <c r="S2172" s="3" t="s">
        <v>183</v>
      </c>
      <c r="T2172" s="55">
        <v>2010</v>
      </c>
      <c r="U2172" s="54">
        <v>1.3755905628204346</v>
      </c>
      <c r="V2172" s="54">
        <v>-0.75063246488571167</v>
      </c>
      <c r="W2172" s="56">
        <v>267.68655395507813</v>
      </c>
    </row>
    <row r="2173" spans="19:23">
      <c r="S2173" s="3" t="s">
        <v>183</v>
      </c>
      <c r="T2173" s="55">
        <v>2011</v>
      </c>
      <c r="U2173" s="54">
        <v>1.5935046672821045</v>
      </c>
      <c r="V2173" s="54">
        <v>0.67523658275604248</v>
      </c>
      <c r="W2173" s="56">
        <v>267.90008544921875</v>
      </c>
    </row>
    <row r="2174" spans="19:23">
      <c r="S2174" s="3" t="s">
        <v>183</v>
      </c>
      <c r="T2174" s="55">
        <v>2012</v>
      </c>
      <c r="U2174" s="54">
        <v>1.7139086723327637</v>
      </c>
      <c r="V2174" s="54">
        <v>2.068880558013916</v>
      </c>
      <c r="W2174" s="56">
        <v>234.31117248535156</v>
      </c>
    </row>
    <row r="2175" spans="19:23">
      <c r="S2175" s="3" t="s">
        <v>183</v>
      </c>
      <c r="T2175" s="55">
        <v>2013</v>
      </c>
      <c r="U2175" s="54">
        <v>1.2631274461746216</v>
      </c>
      <c r="V2175" s="54">
        <v>0.54631108045578003</v>
      </c>
      <c r="W2175" s="56">
        <v>239.83729553222656</v>
      </c>
    </row>
    <row r="2176" spans="19:23">
      <c r="S2176" s="3" t="s">
        <v>183</v>
      </c>
      <c r="T2176" s="55">
        <v>2014</v>
      </c>
      <c r="U2176" s="54">
        <v>0.87801849842071533</v>
      </c>
      <c r="V2176" s="54">
        <v>0.70107346773147583</v>
      </c>
      <c r="W2176" s="56">
        <v>239.691162109375</v>
      </c>
    </row>
    <row r="2177" spans="19:23">
      <c r="S2177" s="3" t="s">
        <v>183</v>
      </c>
      <c r="T2177" s="55">
        <v>2015</v>
      </c>
      <c r="U2177" s="54">
        <v>0.61210626363754272</v>
      </c>
      <c r="V2177" s="54">
        <v>1.7357851266860962</v>
      </c>
      <c r="W2177" s="56">
        <v>247.12664794921875</v>
      </c>
    </row>
    <row r="2178" spans="19:23">
      <c r="S2178" s="3" t="s">
        <v>183</v>
      </c>
      <c r="T2178" s="55">
        <v>2016</v>
      </c>
      <c r="U2178" s="54">
        <v>0.44057419896125793</v>
      </c>
      <c r="V2178" s="54">
        <v>1.7940301895141602</v>
      </c>
      <c r="W2178" s="56">
        <v>247.09916687011719</v>
      </c>
    </row>
    <row r="2179" spans="19:23">
      <c r="S2179" s="3" t="s">
        <v>183</v>
      </c>
      <c r="T2179" s="55">
        <v>2017</v>
      </c>
      <c r="U2179" s="54">
        <v>-0.59784984588623047</v>
      </c>
      <c r="V2179" s="54">
        <v>2.1577346324920654</v>
      </c>
      <c r="W2179" s="56">
        <v>252.74226379394531</v>
      </c>
    </row>
    <row r="2180" spans="19:23">
      <c r="S2180" s="3" t="s">
        <v>183</v>
      </c>
      <c r="T2180" s="55">
        <v>2018</v>
      </c>
      <c r="U2180" s="54">
        <v>-1.3441613912582397</v>
      </c>
      <c r="V2180" s="54">
        <v>1.3627066612243652</v>
      </c>
      <c r="W2180" s="56">
        <v>253.40240478515625</v>
      </c>
    </row>
    <row r="2181" spans="19:23">
      <c r="S2181" s="3" t="s">
        <v>183</v>
      </c>
      <c r="T2181" s="55">
        <v>2019</v>
      </c>
      <c r="U2181" s="54">
        <v>-1.8570207357406616</v>
      </c>
      <c r="V2181" s="54">
        <v>2.2206318378448486</v>
      </c>
      <c r="W2181" s="56">
        <v>267.47698974609375</v>
      </c>
    </row>
    <row r="2182" spans="19:23">
      <c r="S2182" s="3" t="s">
        <v>183</v>
      </c>
      <c r="T2182" s="55">
        <v>2020</v>
      </c>
      <c r="U2182" s="54">
        <v>0.85418665409088135</v>
      </c>
      <c r="V2182" s="54">
        <v>0.21901048719882965</v>
      </c>
      <c r="W2182" s="56">
        <v>275.79879760742188</v>
      </c>
    </row>
    <row r="2183" spans="19:23">
      <c r="S2183" s="3" t="s">
        <v>183</v>
      </c>
      <c r="T2183" s="55">
        <v>2021</v>
      </c>
      <c r="U2183" s="54">
        <v>2.778012752532959</v>
      </c>
      <c r="V2183" s="54">
        <v>0.11592816561460495</v>
      </c>
      <c r="W2183" s="56">
        <v>251.2373046875</v>
      </c>
    </row>
    <row r="2184" spans="19:23">
      <c r="S2184" s="3" t="s">
        <v>184</v>
      </c>
      <c r="T2184" s="55">
        <v>2000</v>
      </c>
      <c r="U2184" s="54">
        <v>0</v>
      </c>
      <c r="V2184" s="54">
        <v>0</v>
      </c>
      <c r="W2184" s="56"/>
    </row>
    <row r="2185" spans="19:23">
      <c r="S2185" s="3" t="s">
        <v>184</v>
      </c>
      <c r="T2185" s="55">
        <v>2001</v>
      </c>
      <c r="U2185" s="54">
        <v>-0.32209458947181702</v>
      </c>
      <c r="V2185" s="54">
        <v>0</v>
      </c>
      <c r="W2185" s="56">
        <v>437.87332153320313</v>
      </c>
    </row>
    <row r="2186" spans="19:23">
      <c r="S2186" s="3" t="s">
        <v>184</v>
      </c>
      <c r="T2186" s="55">
        <v>2002</v>
      </c>
      <c r="U2186" s="54">
        <v>0.38742250204086304</v>
      </c>
      <c r="V2186" s="54">
        <v>0</v>
      </c>
      <c r="W2186" s="56">
        <v>465.12945556640625</v>
      </c>
    </row>
    <row r="2187" spans="19:23">
      <c r="S2187" s="3" t="s">
        <v>184</v>
      </c>
      <c r="T2187" s="55">
        <v>2003</v>
      </c>
      <c r="U2187" s="54">
        <v>1.0515682697296143</v>
      </c>
      <c r="V2187" s="54">
        <v>0</v>
      </c>
      <c r="W2187" s="56">
        <v>500.8447265625</v>
      </c>
    </row>
    <row r="2188" spans="19:23">
      <c r="S2188" s="3" t="s">
        <v>184</v>
      </c>
      <c r="T2188" s="55">
        <v>2004</v>
      </c>
      <c r="U2188" s="54">
        <v>1.9271684885025024</v>
      </c>
      <c r="V2188" s="54">
        <v>0</v>
      </c>
      <c r="W2188" s="56">
        <v>472.794677734375</v>
      </c>
    </row>
    <row r="2189" spans="19:23">
      <c r="S2189" s="3" t="s">
        <v>184</v>
      </c>
      <c r="T2189" s="55">
        <v>2005</v>
      </c>
      <c r="U2189" s="54">
        <v>1.7188750505447388</v>
      </c>
      <c r="V2189" s="54">
        <v>0</v>
      </c>
      <c r="W2189" s="56">
        <v>454.9564208984375</v>
      </c>
    </row>
    <row r="2190" spans="19:23">
      <c r="S2190" s="3" t="s">
        <v>184</v>
      </c>
      <c r="T2190" s="55">
        <v>2006</v>
      </c>
      <c r="U2190" s="54">
        <v>1.686618447303772</v>
      </c>
      <c r="V2190" s="54">
        <v>0</v>
      </c>
      <c r="W2190" s="56">
        <v>504.2628173828125</v>
      </c>
    </row>
    <row r="2191" spans="19:23">
      <c r="S2191" s="3" t="s">
        <v>184</v>
      </c>
      <c r="T2191" s="55">
        <v>2007</v>
      </c>
      <c r="U2191" s="54">
        <v>2.6978611946105957</v>
      </c>
      <c r="V2191" s="54">
        <v>0</v>
      </c>
      <c r="W2191" s="56">
        <v>565.50732421875</v>
      </c>
    </row>
    <row r="2192" spans="19:23">
      <c r="S2192" s="3" t="s">
        <v>184</v>
      </c>
      <c r="T2192" s="55">
        <v>2008</v>
      </c>
      <c r="U2192" s="54">
        <v>2.7370872497558594</v>
      </c>
      <c r="V2192" s="54">
        <v>0</v>
      </c>
      <c r="W2192" s="56">
        <v>563.7230224609375</v>
      </c>
    </row>
    <row r="2193" spans="19:23">
      <c r="S2193" s="3" t="s">
        <v>184</v>
      </c>
      <c r="T2193" s="55">
        <v>2009</v>
      </c>
      <c r="U2193" s="54">
        <v>1.9818848371505737</v>
      </c>
      <c r="V2193" s="54">
        <v>0</v>
      </c>
      <c r="W2193" s="56">
        <v>591.56378173828125</v>
      </c>
    </row>
    <row r="2194" spans="19:23">
      <c r="S2194" s="3" t="s">
        <v>184</v>
      </c>
      <c r="T2194" s="55">
        <v>2010</v>
      </c>
      <c r="U2194" s="54">
        <v>2.1148476600646973</v>
      </c>
      <c r="V2194" s="54">
        <v>0</v>
      </c>
      <c r="W2194" s="56">
        <v>595.4158935546875</v>
      </c>
    </row>
    <row r="2195" spans="19:23">
      <c r="S2195" s="3" t="s">
        <v>184</v>
      </c>
      <c r="T2195" s="55">
        <v>2011</v>
      </c>
      <c r="U2195" s="54">
        <v>1.8283864259719849</v>
      </c>
      <c r="V2195" s="54">
        <v>0</v>
      </c>
      <c r="W2195" s="56">
        <v>580.811767578125</v>
      </c>
    </row>
    <row r="2196" spans="19:23">
      <c r="S2196" s="3" t="s">
        <v>184</v>
      </c>
      <c r="T2196" s="55">
        <v>2012</v>
      </c>
      <c r="U2196" s="54">
        <v>1.4100521802902222</v>
      </c>
      <c r="V2196" s="54">
        <v>0</v>
      </c>
      <c r="W2196" s="56">
        <v>574.1993408203125</v>
      </c>
    </row>
    <row r="2197" spans="19:23">
      <c r="S2197" s="3" t="s">
        <v>184</v>
      </c>
      <c r="T2197" s="55">
        <v>2013</v>
      </c>
      <c r="U2197" s="54">
        <v>1.4416412115097046</v>
      </c>
      <c r="V2197" s="54">
        <v>0</v>
      </c>
      <c r="W2197" s="56">
        <v>549.27813720703125</v>
      </c>
    </row>
    <row r="2198" spans="19:23">
      <c r="S2198" s="3" t="s">
        <v>184</v>
      </c>
      <c r="T2198" s="55">
        <v>2014</v>
      </c>
      <c r="U2198" s="54">
        <v>0.86407572031021118</v>
      </c>
      <c r="V2198" s="54">
        <v>0</v>
      </c>
      <c r="W2198" s="56">
        <v>576.53936767578125</v>
      </c>
    </row>
    <row r="2199" spans="19:23">
      <c r="S2199" s="3" t="s">
        <v>184</v>
      </c>
      <c r="T2199" s="55">
        <v>2015</v>
      </c>
      <c r="U2199" s="54">
        <v>5.8417189866304398E-2</v>
      </c>
      <c r="V2199" s="54">
        <v>0</v>
      </c>
      <c r="W2199" s="56">
        <v>566.86920166015625</v>
      </c>
    </row>
    <row r="2200" spans="19:23">
      <c r="S2200" s="3" t="s">
        <v>184</v>
      </c>
      <c r="T2200" s="55">
        <v>2016</v>
      </c>
      <c r="U2200" s="54">
        <v>-0.19992990791797638</v>
      </c>
      <c r="V2200" s="54">
        <v>0</v>
      </c>
      <c r="W2200" s="56">
        <v>588.08380126953125</v>
      </c>
    </row>
    <row r="2201" spans="19:23">
      <c r="S2201" s="3" t="s">
        <v>184</v>
      </c>
      <c r="T2201" s="55">
        <v>2017</v>
      </c>
      <c r="U2201" s="54">
        <v>-1.7792456150054932</v>
      </c>
      <c r="V2201" s="54">
        <v>0</v>
      </c>
      <c r="W2201" s="56">
        <v>583.7601318359375</v>
      </c>
    </row>
    <row r="2202" spans="19:23">
      <c r="S2202" s="3" t="s">
        <v>184</v>
      </c>
      <c r="T2202" s="55">
        <v>2018</v>
      </c>
      <c r="U2202" s="54">
        <v>-2.4115078449249268</v>
      </c>
      <c r="V2202" s="54">
        <v>0</v>
      </c>
      <c r="W2202" s="56">
        <v>605.06768798828125</v>
      </c>
    </row>
    <row r="2203" spans="19:23">
      <c r="S2203" s="3" t="s">
        <v>184</v>
      </c>
      <c r="T2203" s="55">
        <v>2019</v>
      </c>
      <c r="U2203" s="54">
        <v>-3.5274028778076172</v>
      </c>
      <c r="V2203" s="54">
        <v>0</v>
      </c>
      <c r="W2203" s="56">
        <v>616.47430419921875</v>
      </c>
    </row>
    <row r="2204" spans="19:23">
      <c r="S2204" s="3" t="s">
        <v>184</v>
      </c>
      <c r="T2204" s="55">
        <v>2020</v>
      </c>
      <c r="U2204" s="54">
        <v>1.0353320837020874</v>
      </c>
      <c r="V2204" s="54">
        <v>0</v>
      </c>
      <c r="W2204" s="56">
        <v>623.9871826171875</v>
      </c>
    </row>
    <row r="2205" spans="19:23">
      <c r="S2205" s="3" t="s">
        <v>184</v>
      </c>
      <c r="T2205" s="55">
        <v>2021</v>
      </c>
      <c r="U2205" s="54">
        <v>3.6201577186584473</v>
      </c>
      <c r="V2205" s="54">
        <v>0</v>
      </c>
      <c r="W2205" s="56">
        <v>620.9217529296875</v>
      </c>
    </row>
    <row r="2206" spans="19:23">
      <c r="S2206" s="3" t="s">
        <v>185</v>
      </c>
      <c r="T2206" s="55">
        <v>2000</v>
      </c>
      <c r="U2206" s="54">
        <v>0</v>
      </c>
      <c r="V2206" s="54">
        <v>0</v>
      </c>
      <c r="W2206" s="56"/>
    </row>
    <row r="2207" spans="19:23">
      <c r="S2207" s="3" t="s">
        <v>185</v>
      </c>
      <c r="T2207" s="55">
        <v>2001</v>
      </c>
      <c r="U2207" s="54">
        <v>-4.5143116265535355E-2</v>
      </c>
      <c r="V2207" s="54">
        <v>0.42639121413230896</v>
      </c>
      <c r="W2207" s="56">
        <v>120.83003234863281</v>
      </c>
    </row>
    <row r="2208" spans="19:23">
      <c r="S2208" s="3" t="s">
        <v>185</v>
      </c>
      <c r="T2208" s="55">
        <v>2002</v>
      </c>
      <c r="U2208" s="54">
        <v>-0.15740928053855896</v>
      </c>
      <c r="V2208" s="54">
        <v>-1.1368081569671631</v>
      </c>
      <c r="W2208" s="56">
        <v>153.25738525390625</v>
      </c>
    </row>
    <row r="2209" spans="19:23">
      <c r="S2209" s="3" t="s">
        <v>185</v>
      </c>
      <c r="T2209" s="55">
        <v>2003</v>
      </c>
      <c r="U2209" s="54">
        <v>-2.1173162385821342E-2</v>
      </c>
      <c r="V2209" s="54">
        <v>-1.959486722946167</v>
      </c>
      <c r="W2209" s="56">
        <v>158.00346374511719</v>
      </c>
    </row>
    <row r="2210" spans="19:23">
      <c r="S2210" s="3" t="s">
        <v>185</v>
      </c>
      <c r="T2210" s="55">
        <v>2004</v>
      </c>
      <c r="U2210" s="54">
        <v>0.51088094711303711</v>
      </c>
      <c r="V2210" s="54">
        <v>-2.0307376384735107</v>
      </c>
      <c r="W2210" s="56">
        <v>171.11402893066406</v>
      </c>
    </row>
    <row r="2211" spans="19:23">
      <c r="S2211" s="3" t="s">
        <v>185</v>
      </c>
      <c r="T2211" s="55">
        <v>2005</v>
      </c>
      <c r="U2211" s="54">
        <v>0.46737825870513916</v>
      </c>
      <c r="V2211" s="54">
        <v>-1.7617695331573486</v>
      </c>
      <c r="W2211" s="56">
        <v>184.49577331542969</v>
      </c>
    </row>
    <row r="2212" spans="19:23">
      <c r="S2212" s="3" t="s">
        <v>185</v>
      </c>
      <c r="T2212" s="55">
        <v>2006</v>
      </c>
      <c r="U2212" s="54">
        <v>0.58173304796218872</v>
      </c>
      <c r="V2212" s="54">
        <v>-1.3541208505630493</v>
      </c>
      <c r="W2212" s="56">
        <v>179.60621643066406</v>
      </c>
    </row>
    <row r="2213" spans="19:23">
      <c r="S2213" s="3" t="s">
        <v>185</v>
      </c>
      <c r="T2213" s="55">
        <v>2007</v>
      </c>
      <c r="U2213" s="54">
        <v>1.1124963760375977</v>
      </c>
      <c r="V2213" s="54">
        <v>-1.6784179210662842</v>
      </c>
      <c r="W2213" s="56">
        <v>203.08049011230469</v>
      </c>
    </row>
    <row r="2214" spans="19:23">
      <c r="S2214" s="3" t="s">
        <v>185</v>
      </c>
      <c r="T2214" s="55">
        <v>2008</v>
      </c>
      <c r="U2214" s="54">
        <v>1.1105780601501465</v>
      </c>
      <c r="V2214" s="54">
        <v>-1.7623268365859985</v>
      </c>
      <c r="W2214" s="56">
        <v>237.57614135742188</v>
      </c>
    </row>
    <row r="2215" spans="19:23">
      <c r="S2215" s="3" t="s">
        <v>185</v>
      </c>
      <c r="T2215" s="55">
        <v>2009</v>
      </c>
      <c r="U2215" s="54">
        <v>0.58728182315826416</v>
      </c>
      <c r="V2215" s="54">
        <v>-1.9033502340316772</v>
      </c>
      <c r="W2215" s="56">
        <v>277.52313232421875</v>
      </c>
    </row>
    <row r="2216" spans="19:23">
      <c r="S2216" s="3" t="s">
        <v>185</v>
      </c>
      <c r="T2216" s="55">
        <v>2010</v>
      </c>
      <c r="U2216" s="54">
        <v>0.61372590065002441</v>
      </c>
      <c r="V2216" s="54">
        <v>-2.0810511112213135</v>
      </c>
      <c r="W2216" s="56">
        <v>239.73641967773438</v>
      </c>
    </row>
    <row r="2217" spans="19:23">
      <c r="S2217" s="3" t="s">
        <v>185</v>
      </c>
      <c r="T2217" s="55">
        <v>2011</v>
      </c>
      <c r="U2217" s="54">
        <v>0.54351019859313965</v>
      </c>
      <c r="V2217" s="54">
        <v>-1.7406842708587646</v>
      </c>
      <c r="W2217" s="56">
        <v>229.8524169921875</v>
      </c>
    </row>
    <row r="2218" spans="19:23">
      <c r="S2218" s="3" t="s">
        <v>185</v>
      </c>
      <c r="T2218" s="55">
        <v>2012</v>
      </c>
      <c r="U2218" s="54">
        <v>0.48068994283676147</v>
      </c>
      <c r="V2218" s="54">
        <v>-1.1375247240066528</v>
      </c>
      <c r="W2218" s="56">
        <v>221.03221130371094</v>
      </c>
    </row>
    <row r="2219" spans="19:23">
      <c r="S2219" s="3" t="s">
        <v>185</v>
      </c>
      <c r="T2219" s="55">
        <v>2013</v>
      </c>
      <c r="U2219" s="54">
        <v>0.47519496083259583</v>
      </c>
      <c r="V2219" s="54">
        <v>-1.2131201028823853</v>
      </c>
      <c r="W2219" s="56">
        <v>251.1861572265625</v>
      </c>
    </row>
    <row r="2220" spans="19:23">
      <c r="S2220" s="3" t="s">
        <v>185</v>
      </c>
      <c r="T2220" s="55">
        <v>2014</v>
      </c>
      <c r="U2220" s="54">
        <v>0.23098646104335785</v>
      </c>
      <c r="V2220" s="54">
        <v>-0.87005782127380371</v>
      </c>
      <c r="W2220" s="56">
        <v>227.3514404296875</v>
      </c>
    </row>
    <row r="2221" spans="19:23">
      <c r="S2221" s="3" t="s">
        <v>185</v>
      </c>
      <c r="T2221" s="55">
        <v>2015</v>
      </c>
      <c r="U2221" s="54">
        <v>-0.21174058318138123</v>
      </c>
      <c r="V2221" s="54">
        <v>-0.70586782693862915</v>
      </c>
      <c r="W2221" s="56">
        <v>231.32722473144531</v>
      </c>
    </row>
    <row r="2222" spans="19:23">
      <c r="S2222" s="3" t="s">
        <v>185</v>
      </c>
      <c r="T2222" s="55">
        <v>2016</v>
      </c>
      <c r="U2222" s="54">
        <v>-0.36546561121940613</v>
      </c>
      <c r="V2222" s="54">
        <v>-0.68838775157928467</v>
      </c>
      <c r="W2222" s="56">
        <v>235.20730590820313</v>
      </c>
    </row>
    <row r="2223" spans="19:23">
      <c r="S2223" s="3" t="s">
        <v>185</v>
      </c>
      <c r="T2223" s="55">
        <v>2017</v>
      </c>
      <c r="U2223" s="54">
        <v>-1.1691045761108398</v>
      </c>
      <c r="V2223" s="54">
        <v>-0.22319234907627106</v>
      </c>
      <c r="W2223" s="56">
        <v>266.60763549804688</v>
      </c>
    </row>
    <row r="2224" spans="19:23">
      <c r="S2224" s="3" t="s">
        <v>185</v>
      </c>
      <c r="T2224" s="55">
        <v>2018</v>
      </c>
      <c r="U2224" s="54">
        <v>-1.9396301507949829</v>
      </c>
      <c r="V2224" s="54">
        <v>-1.2289170026779175</v>
      </c>
      <c r="W2224" s="56">
        <v>300.2181396484375</v>
      </c>
    </row>
    <row r="2225" spans="19:23">
      <c r="S2225" s="3" t="s">
        <v>185</v>
      </c>
      <c r="T2225" s="55">
        <v>2019</v>
      </c>
      <c r="U2225" s="54">
        <v>-2.4936282634735107</v>
      </c>
      <c r="V2225" s="54">
        <v>-0.86429178714752197</v>
      </c>
      <c r="W2225" s="56">
        <v>327.642333984375</v>
      </c>
    </row>
    <row r="2226" spans="19:23">
      <c r="S2226" s="3" t="s">
        <v>185</v>
      </c>
      <c r="T2226" s="55">
        <v>2020</v>
      </c>
      <c r="U2226" s="54">
        <v>-0.36094772815704346</v>
      </c>
      <c r="V2226" s="54">
        <v>-2.9327759742736816</v>
      </c>
      <c r="W2226" s="56">
        <v>339.16958618164063</v>
      </c>
    </row>
    <row r="2227" spans="19:23">
      <c r="S2227" s="3" t="s">
        <v>185</v>
      </c>
      <c r="T2227" s="55">
        <v>2021</v>
      </c>
      <c r="U2227" s="54">
        <v>1.4408864974975586</v>
      </c>
      <c r="V2227" s="54">
        <v>-2.5043716430664063</v>
      </c>
      <c r="W2227" s="56">
        <v>312.68865966796875</v>
      </c>
    </row>
    <row r="2228" spans="19:23">
      <c r="S2228" s="3" t="s">
        <v>186</v>
      </c>
      <c r="T2228" s="55">
        <v>2000</v>
      </c>
      <c r="U2228" s="54">
        <v>0</v>
      </c>
      <c r="V2228" s="54">
        <v>0</v>
      </c>
      <c r="W2228" s="56"/>
    </row>
    <row r="2229" spans="19:23">
      <c r="S2229" s="3" t="s">
        <v>186</v>
      </c>
      <c r="T2229" s="55">
        <v>2001</v>
      </c>
      <c r="U2229" s="54">
        <v>-0.21027721464633942</v>
      </c>
      <c r="V2229" s="54">
        <v>-0.1283746212720871</v>
      </c>
      <c r="W2229" s="56">
        <v>90.833152770996094</v>
      </c>
    </row>
    <row r="2230" spans="19:23">
      <c r="S2230" s="3" t="s">
        <v>186</v>
      </c>
      <c r="T2230" s="55">
        <v>2002</v>
      </c>
      <c r="U2230" s="54">
        <v>-0.38682833313941956</v>
      </c>
      <c r="V2230" s="54">
        <v>-1.6042649745941162</v>
      </c>
      <c r="W2230" s="56">
        <v>52.352748870849609</v>
      </c>
    </row>
    <row r="2231" spans="19:23">
      <c r="S2231" s="3" t="s">
        <v>186</v>
      </c>
      <c r="T2231" s="55">
        <v>2003</v>
      </c>
      <c r="U2231" s="54">
        <v>-0.26937210559844971</v>
      </c>
      <c r="V2231" s="54">
        <v>-2.2568404674530029</v>
      </c>
      <c r="W2231" s="56">
        <v>72.42919921875</v>
      </c>
    </row>
    <row r="2232" spans="19:23">
      <c r="S2232" s="3" t="s">
        <v>186</v>
      </c>
      <c r="T2232" s="55">
        <v>2004</v>
      </c>
      <c r="U2232" s="54">
        <v>0.16480550169944763</v>
      </c>
      <c r="V2232" s="54">
        <v>-2.3528859615325928</v>
      </c>
      <c r="W2232" s="56">
        <v>70.356674194335938</v>
      </c>
    </row>
    <row r="2233" spans="19:23">
      <c r="S2233" s="3" t="s">
        <v>186</v>
      </c>
      <c r="T2233" s="55">
        <v>2005</v>
      </c>
      <c r="U2233" s="54">
        <v>0.16271835565567017</v>
      </c>
      <c r="V2233" s="54">
        <v>-2.0368828773498535</v>
      </c>
      <c r="W2233" s="56">
        <v>68.05670166015625</v>
      </c>
    </row>
    <row r="2234" spans="19:23">
      <c r="S2234" s="3" t="s">
        <v>186</v>
      </c>
      <c r="T2234" s="55">
        <v>2006</v>
      </c>
      <c r="U2234" s="54">
        <v>0.19955334067344666</v>
      </c>
      <c r="V2234" s="54">
        <v>-1.8810757398605347</v>
      </c>
      <c r="W2234" s="56">
        <v>68.358001708984375</v>
      </c>
    </row>
    <row r="2235" spans="19:23">
      <c r="S2235" s="3" t="s">
        <v>186</v>
      </c>
      <c r="T2235" s="55">
        <v>2007</v>
      </c>
      <c r="U2235" s="54">
        <v>0.59241604804992676</v>
      </c>
      <c r="V2235" s="54">
        <v>-2.30641770362854</v>
      </c>
      <c r="W2235" s="56">
        <v>79.723136901855469</v>
      </c>
    </row>
    <row r="2236" spans="19:23">
      <c r="S2236" s="3" t="s">
        <v>186</v>
      </c>
      <c r="T2236" s="55">
        <v>2008</v>
      </c>
      <c r="U2236" s="54">
        <v>0.5154188871383667</v>
      </c>
      <c r="V2236" s="54">
        <v>-2.6007308959960938</v>
      </c>
      <c r="W2236" s="56">
        <v>103.35688781738281</v>
      </c>
    </row>
    <row r="2237" spans="19:23">
      <c r="S2237" s="3" t="s">
        <v>186</v>
      </c>
      <c r="T2237" s="55">
        <v>2009</v>
      </c>
      <c r="U2237" s="54">
        <v>0.19378094375133514</v>
      </c>
      <c r="V2237" s="54">
        <v>-2.3537003993988037</v>
      </c>
      <c r="W2237" s="56">
        <v>123.77316284179688</v>
      </c>
    </row>
    <row r="2238" spans="19:23">
      <c r="S2238" s="3" t="s">
        <v>186</v>
      </c>
      <c r="T2238" s="55">
        <v>2010</v>
      </c>
      <c r="U2238" s="54">
        <v>0.35589674115180969</v>
      </c>
      <c r="V2238" s="54">
        <v>-2.0866613388061523</v>
      </c>
      <c r="W2238" s="56">
        <v>111.19487762451172</v>
      </c>
    </row>
    <row r="2239" spans="19:23">
      <c r="S2239" s="3" t="s">
        <v>186</v>
      </c>
      <c r="T2239" s="55">
        <v>2011</v>
      </c>
      <c r="U2239" s="54">
        <v>0.59329807758331299</v>
      </c>
      <c r="V2239" s="54">
        <v>-0.95564484596252441</v>
      </c>
      <c r="W2239" s="56">
        <v>117.41705322265625</v>
      </c>
    </row>
    <row r="2240" spans="19:23">
      <c r="S2240" s="3" t="s">
        <v>186</v>
      </c>
      <c r="T2240" s="55">
        <v>2012</v>
      </c>
      <c r="U2240" s="54">
        <v>0.7932618260383606</v>
      </c>
      <c r="V2240" s="54">
        <v>0.23392754793167114</v>
      </c>
      <c r="W2240" s="56">
        <v>120.61095428466797</v>
      </c>
    </row>
    <row r="2241" spans="19:23">
      <c r="S2241" s="3" t="s">
        <v>186</v>
      </c>
      <c r="T2241" s="55">
        <v>2013</v>
      </c>
      <c r="U2241" s="54">
        <v>0.5024070143699646</v>
      </c>
      <c r="V2241" s="54">
        <v>-0.64375549554824829</v>
      </c>
      <c r="W2241" s="56">
        <v>112.88893127441406</v>
      </c>
    </row>
    <row r="2242" spans="19:23">
      <c r="S2242" s="3" t="s">
        <v>186</v>
      </c>
      <c r="T2242" s="55">
        <v>2014</v>
      </c>
      <c r="U2242" s="54">
        <v>0.52912068367004395</v>
      </c>
      <c r="V2242" s="54">
        <v>0.2610534131526947</v>
      </c>
      <c r="W2242" s="56">
        <v>103.75076293945313</v>
      </c>
    </row>
    <row r="2243" spans="19:23">
      <c r="S2243" s="3" t="s">
        <v>186</v>
      </c>
      <c r="T2243" s="55">
        <v>2015</v>
      </c>
      <c r="U2243" s="54">
        <v>3.5114608705043793E-2</v>
      </c>
      <c r="V2243" s="54">
        <v>1.536603644490242E-2</v>
      </c>
      <c r="W2243" s="56">
        <v>101.88725280761719</v>
      </c>
    </row>
    <row r="2244" spans="19:23">
      <c r="S2244" s="3" t="s">
        <v>186</v>
      </c>
      <c r="T2244" s="55">
        <v>2016</v>
      </c>
      <c r="U2244" s="54">
        <v>-0.18744966387748718</v>
      </c>
      <c r="V2244" s="54">
        <v>-0.2336631715297699</v>
      </c>
      <c r="W2244" s="56">
        <v>106.87913513183594</v>
      </c>
    </row>
    <row r="2245" spans="19:23">
      <c r="S2245" s="3" t="s">
        <v>186</v>
      </c>
      <c r="T2245" s="55">
        <v>2017</v>
      </c>
      <c r="U2245" s="54">
        <v>-0.87810105085372925</v>
      </c>
      <c r="V2245" s="54">
        <v>5.0159059464931488E-2</v>
      </c>
      <c r="W2245" s="56">
        <v>113.48139190673828</v>
      </c>
    </row>
    <row r="2246" spans="19:23">
      <c r="S2246" s="3" t="s">
        <v>186</v>
      </c>
      <c r="T2246" s="55">
        <v>2018</v>
      </c>
      <c r="U2246" s="54">
        <v>-1.485904335975647</v>
      </c>
      <c r="V2246" s="54">
        <v>-0.6748577356338501</v>
      </c>
      <c r="W2246" s="56">
        <v>119.97769165039063</v>
      </c>
    </row>
    <row r="2247" spans="19:23">
      <c r="S2247" s="3" t="s">
        <v>186</v>
      </c>
      <c r="T2247" s="55">
        <v>2019</v>
      </c>
      <c r="U2247" s="54">
        <v>-1.8340375423431396</v>
      </c>
      <c r="V2247" s="54">
        <v>-0.13146263360977173</v>
      </c>
      <c r="W2247" s="56">
        <v>111.6473388671875</v>
      </c>
    </row>
    <row r="2248" spans="19:23">
      <c r="S2248" s="3" t="s">
        <v>186</v>
      </c>
      <c r="T2248" s="55">
        <v>2020</v>
      </c>
      <c r="U2248" s="54">
        <v>-0.16553032398223877</v>
      </c>
      <c r="V2248" s="54">
        <v>-1.9396210908889771</v>
      </c>
      <c r="W2248" s="56">
        <v>126.25579071044922</v>
      </c>
    </row>
    <row r="2249" spans="19:23">
      <c r="S2249" s="3" t="s">
        <v>186</v>
      </c>
      <c r="T2249" s="55">
        <v>2021</v>
      </c>
      <c r="U2249" s="54">
        <v>1.3453322649002075</v>
      </c>
      <c r="V2249" s="54">
        <v>-1.496776819229126</v>
      </c>
      <c r="W2249" s="56">
        <v>126.02192687988281</v>
      </c>
    </row>
    <row r="2250" spans="19:23">
      <c r="S2250" s="3" t="s">
        <v>187</v>
      </c>
      <c r="T2250" s="55">
        <v>2000</v>
      </c>
      <c r="U2250" s="54">
        <v>0</v>
      </c>
      <c r="V2250" s="54">
        <v>0</v>
      </c>
      <c r="W2250" s="56"/>
    </row>
    <row r="2251" spans="19:23">
      <c r="S2251" s="3" t="s">
        <v>187</v>
      </c>
      <c r="T2251" s="55">
        <v>2001</v>
      </c>
      <c r="U2251" s="54">
        <v>-8.1046164035797119E-2</v>
      </c>
      <c r="V2251" s="54">
        <v>0.13456255197525024</v>
      </c>
      <c r="W2251" s="56">
        <v>71.410797119140625</v>
      </c>
    </row>
    <row r="2252" spans="19:23">
      <c r="S2252" s="3" t="s">
        <v>187</v>
      </c>
      <c r="T2252" s="55">
        <v>2002</v>
      </c>
      <c r="U2252" s="54">
        <v>-0.24185854196548462</v>
      </c>
      <c r="V2252" s="54">
        <v>-1.0654442310333252</v>
      </c>
      <c r="W2252" s="56">
        <v>79.746437072753906</v>
      </c>
    </row>
    <row r="2253" spans="19:23">
      <c r="S2253" s="3" t="s">
        <v>187</v>
      </c>
      <c r="T2253" s="55">
        <v>2003</v>
      </c>
      <c r="U2253" s="54">
        <v>-0.22450247406959534</v>
      </c>
      <c r="V2253" s="54">
        <v>-1.7888448238372803</v>
      </c>
      <c r="W2253" s="56">
        <v>82.524200439453125</v>
      </c>
    </row>
    <row r="2254" spans="19:23">
      <c r="S2254" s="3" t="s">
        <v>187</v>
      </c>
      <c r="T2254" s="55">
        <v>2004</v>
      </c>
      <c r="U2254" s="54">
        <v>6.1454460024833679E-2</v>
      </c>
      <c r="V2254" s="54">
        <v>-2.0599484443664551</v>
      </c>
      <c r="W2254" s="56">
        <v>86.628555297851563</v>
      </c>
    </row>
    <row r="2255" spans="19:23">
      <c r="S2255" s="3" t="s">
        <v>187</v>
      </c>
      <c r="T2255" s="55">
        <v>2005</v>
      </c>
      <c r="U2255" s="54">
        <v>-6.0524366796016693E-2</v>
      </c>
      <c r="V2255" s="54">
        <v>-2.143963098526001</v>
      </c>
      <c r="W2255" s="56">
        <v>57.616592407226563</v>
      </c>
    </row>
    <row r="2256" spans="19:23">
      <c r="S2256" s="3" t="s">
        <v>187</v>
      </c>
      <c r="T2256" s="55">
        <v>2006</v>
      </c>
      <c r="U2256" s="54">
        <v>-6.9833837449550629E-2</v>
      </c>
      <c r="V2256" s="54">
        <v>-2.1302323341369629</v>
      </c>
      <c r="W2256" s="56">
        <v>98.569854736328125</v>
      </c>
    </row>
    <row r="2257" spans="19:23">
      <c r="S2257" s="3" t="s">
        <v>187</v>
      </c>
      <c r="T2257" s="55">
        <v>2007</v>
      </c>
      <c r="U2257" s="54">
        <v>0.18296396732330322</v>
      </c>
      <c r="V2257" s="54">
        <v>-2.6895308494567871</v>
      </c>
      <c r="W2257" s="56">
        <v>108.15089416503906</v>
      </c>
    </row>
    <row r="2258" spans="19:23">
      <c r="S2258" s="3" t="s">
        <v>187</v>
      </c>
      <c r="T2258" s="55">
        <v>2008</v>
      </c>
      <c r="U2258" s="54">
        <v>-1.8943196628242731E-3</v>
      </c>
      <c r="V2258" s="54">
        <v>-3.2748990058898926</v>
      </c>
      <c r="W2258" s="56">
        <v>114.94071197509766</v>
      </c>
    </row>
    <row r="2259" spans="19:23">
      <c r="S2259" s="3" t="s">
        <v>187</v>
      </c>
      <c r="T2259" s="55">
        <v>2009</v>
      </c>
      <c r="U2259" s="54">
        <v>-0.37164503335952759</v>
      </c>
      <c r="V2259" s="54">
        <v>-3.3443875312805176</v>
      </c>
      <c r="W2259" s="56">
        <v>136.84945678710938</v>
      </c>
    </row>
    <row r="2260" spans="19:23">
      <c r="S2260" s="3" t="s">
        <v>187</v>
      </c>
      <c r="T2260" s="55">
        <v>2010</v>
      </c>
      <c r="U2260" s="54">
        <v>-0.41507786512374878</v>
      </c>
      <c r="V2260" s="54">
        <v>-3.6388561725616455</v>
      </c>
      <c r="W2260" s="56">
        <v>136.81793212890625</v>
      </c>
    </row>
    <row r="2261" spans="19:23">
      <c r="S2261" s="3" t="s">
        <v>187</v>
      </c>
      <c r="T2261" s="55">
        <v>2011</v>
      </c>
      <c r="U2261" s="54">
        <v>-0.32537925243377686</v>
      </c>
      <c r="V2261" s="54">
        <v>-3.0188782215118408</v>
      </c>
      <c r="W2261" s="56">
        <v>132.68406677246094</v>
      </c>
    </row>
    <row r="2262" spans="19:23">
      <c r="S2262" s="3" t="s">
        <v>187</v>
      </c>
      <c r="T2262" s="55">
        <v>2012</v>
      </c>
      <c r="U2262" s="54">
        <v>-0.38081797957420349</v>
      </c>
      <c r="V2262" s="54">
        <v>-2.6496613025665283</v>
      </c>
      <c r="W2262" s="56">
        <v>127.48074340820313</v>
      </c>
    </row>
    <row r="2263" spans="19:23">
      <c r="S2263" s="3" t="s">
        <v>187</v>
      </c>
      <c r="T2263" s="55">
        <v>2013</v>
      </c>
      <c r="U2263" s="54">
        <v>-0.52643316984176636</v>
      </c>
      <c r="V2263" s="54">
        <v>-3.0896193981170654</v>
      </c>
      <c r="W2263" s="56">
        <v>119.80514526367188</v>
      </c>
    </row>
    <row r="2264" spans="19:23">
      <c r="S2264" s="3" t="s">
        <v>187</v>
      </c>
      <c r="T2264" s="55">
        <v>2014</v>
      </c>
      <c r="U2264" s="54">
        <v>-0.64848875999450684</v>
      </c>
      <c r="V2264" s="54">
        <v>-2.7111063003540039</v>
      </c>
      <c r="W2264" s="56">
        <v>126.66513824462891</v>
      </c>
    </row>
    <row r="2265" spans="19:23">
      <c r="S2265" s="3" t="s">
        <v>187</v>
      </c>
      <c r="T2265" s="55">
        <v>2015</v>
      </c>
      <c r="U2265" s="54">
        <v>-0.9995693564414978</v>
      </c>
      <c r="V2265" s="54">
        <v>-2.6824915409088135</v>
      </c>
      <c r="W2265" s="56">
        <v>115.7435302734375</v>
      </c>
    </row>
    <row r="2266" spans="19:23">
      <c r="S2266" s="3" t="s">
        <v>187</v>
      </c>
      <c r="T2266" s="55">
        <v>2016</v>
      </c>
      <c r="U2266" s="54">
        <v>-0.96833014488220215</v>
      </c>
      <c r="V2266" s="54">
        <v>-2.3001406192779541</v>
      </c>
      <c r="W2266" s="56">
        <v>116.33594512939453</v>
      </c>
    </row>
    <row r="2267" spans="19:23">
      <c r="S2267" s="3" t="s">
        <v>187</v>
      </c>
      <c r="T2267" s="55">
        <v>2017</v>
      </c>
      <c r="U2267" s="54">
        <v>-1.8308001756668091</v>
      </c>
      <c r="V2267" s="54">
        <v>-2.6977832317352295</v>
      </c>
      <c r="W2267" s="56">
        <v>105.25498199462891</v>
      </c>
    </row>
    <row r="2268" spans="19:23">
      <c r="S2268" s="3" t="s">
        <v>187</v>
      </c>
      <c r="T2268" s="55">
        <v>2018</v>
      </c>
      <c r="U2268" s="54">
        <v>-2.2506139278411865</v>
      </c>
      <c r="V2268" s="54">
        <v>-3.0254104137420654</v>
      </c>
      <c r="W2268" s="56">
        <v>113.15890502929688</v>
      </c>
    </row>
    <row r="2269" spans="19:23">
      <c r="S2269" s="3" t="s">
        <v>187</v>
      </c>
      <c r="T2269" s="55">
        <v>2019</v>
      </c>
      <c r="U2269" s="54">
        <v>-2.8240125179290771</v>
      </c>
      <c r="V2269" s="54">
        <v>-3.1821646690368652</v>
      </c>
      <c r="W2269" s="56">
        <v>118.34769439697266</v>
      </c>
    </row>
    <row r="2270" spans="19:23">
      <c r="S2270" s="3" t="s">
        <v>187</v>
      </c>
      <c r="T2270" s="55">
        <v>2020</v>
      </c>
      <c r="U2270" s="54">
        <v>-1.1656209230422974</v>
      </c>
      <c r="V2270" s="54">
        <v>-4.3228640556335449</v>
      </c>
      <c r="W2270" s="56">
        <v>133.05982971191406</v>
      </c>
    </row>
    <row r="2271" spans="19:23">
      <c r="S2271" s="3" t="s">
        <v>187</v>
      </c>
      <c r="T2271" s="55">
        <v>2021</v>
      </c>
      <c r="U2271" s="54">
        <v>0.12699621915817261</v>
      </c>
      <c r="V2271" s="54">
        <v>-4.0966014862060547</v>
      </c>
      <c r="W2271" s="56">
        <v>116.40882873535156</v>
      </c>
    </row>
    <row r="2272" spans="19:23">
      <c r="S2272" s="3" t="s">
        <v>188</v>
      </c>
      <c r="T2272" s="55">
        <v>2000</v>
      </c>
      <c r="U2272" s="54">
        <v>0</v>
      </c>
      <c r="V2272" s="54">
        <v>0</v>
      </c>
      <c r="W2272" s="56"/>
    </row>
    <row r="2273" spans="19:23">
      <c r="S2273" s="3" t="s">
        <v>188</v>
      </c>
      <c r="T2273" s="55">
        <v>2001</v>
      </c>
      <c r="U2273" s="54">
        <v>-0.38636574149131775</v>
      </c>
      <c r="V2273" s="54">
        <v>-0.32222405076026917</v>
      </c>
      <c r="W2273" s="56">
        <v>268.18182373046875</v>
      </c>
    </row>
    <row r="2274" spans="19:23">
      <c r="S2274" s="3" t="s">
        <v>188</v>
      </c>
      <c r="T2274" s="55">
        <v>2002</v>
      </c>
      <c r="U2274" s="54">
        <v>2.4986114352941513E-2</v>
      </c>
      <c r="V2274" s="54">
        <v>-1.0541328191757202</v>
      </c>
      <c r="W2274" s="56">
        <v>268.31143188476563</v>
      </c>
    </row>
    <row r="2275" spans="19:23">
      <c r="S2275" s="3" t="s">
        <v>188</v>
      </c>
      <c r="T2275" s="55">
        <v>2003</v>
      </c>
      <c r="U2275" s="54">
        <v>0.61066639423370361</v>
      </c>
      <c r="V2275" s="54">
        <v>-1.0951200723648071</v>
      </c>
      <c r="W2275" s="56">
        <v>307.68878173828125</v>
      </c>
    </row>
    <row r="2276" spans="19:23">
      <c r="S2276" s="3" t="s">
        <v>188</v>
      </c>
      <c r="T2276" s="55">
        <v>2004</v>
      </c>
      <c r="U2276" s="54">
        <v>1.5786724090576172</v>
      </c>
      <c r="V2276" s="54">
        <v>-0.46859610080718994</v>
      </c>
      <c r="W2276" s="56">
        <v>324.90097045898438</v>
      </c>
    </row>
    <row r="2277" spans="19:23">
      <c r="S2277" s="3" t="s">
        <v>188</v>
      </c>
      <c r="T2277" s="55">
        <v>2005</v>
      </c>
      <c r="U2277" s="54">
        <v>1.7478121519088745</v>
      </c>
      <c r="V2277" s="54">
        <v>0.76217353343963623</v>
      </c>
      <c r="W2277" s="56">
        <v>335.38275146484375</v>
      </c>
    </row>
    <row r="2278" spans="19:23">
      <c r="S2278" s="3" t="s">
        <v>188</v>
      </c>
      <c r="T2278" s="55">
        <v>2006</v>
      </c>
      <c r="U2278" s="54">
        <v>1.9580593109130859</v>
      </c>
      <c r="V2278" s="54">
        <v>1.5878418684005737</v>
      </c>
      <c r="W2278" s="56">
        <v>339.310791015625</v>
      </c>
    </row>
    <row r="2279" spans="19:23">
      <c r="S2279" s="3" t="s">
        <v>188</v>
      </c>
      <c r="T2279" s="55">
        <v>2007</v>
      </c>
      <c r="U2279" s="54">
        <v>2.8187017440795898</v>
      </c>
      <c r="V2279" s="54">
        <v>1.5124369859695435</v>
      </c>
      <c r="W2279" s="56">
        <v>367.19219970703125</v>
      </c>
    </row>
    <row r="2280" spans="19:23">
      <c r="S2280" s="3" t="s">
        <v>188</v>
      </c>
      <c r="T2280" s="55">
        <v>2008</v>
      </c>
      <c r="U2280" s="54">
        <v>3.0795719623565674</v>
      </c>
      <c r="V2280" s="54">
        <v>2.3283271789550781</v>
      </c>
      <c r="W2280" s="56">
        <v>389.20755004882813</v>
      </c>
    </row>
    <row r="2281" spans="19:23">
      <c r="S2281" s="3" t="s">
        <v>188</v>
      </c>
      <c r="T2281" s="55">
        <v>2009</v>
      </c>
      <c r="U2281" s="54">
        <v>2.6661810874938965</v>
      </c>
      <c r="V2281" s="54">
        <v>3.1643776893615723</v>
      </c>
      <c r="W2281" s="56">
        <v>425.46047973632813</v>
      </c>
    </row>
    <row r="2282" spans="19:23">
      <c r="S2282" s="3" t="s">
        <v>188</v>
      </c>
      <c r="T2282" s="55">
        <v>2010</v>
      </c>
      <c r="U2282" s="54">
        <v>2.7198965549468994</v>
      </c>
      <c r="V2282" s="54">
        <v>2.9536151885986328</v>
      </c>
      <c r="W2282" s="56">
        <v>427.90341186523438</v>
      </c>
    </row>
    <row r="2283" spans="19:23">
      <c r="S2283" s="3" t="s">
        <v>188</v>
      </c>
      <c r="T2283" s="55">
        <v>2011</v>
      </c>
      <c r="U2283" s="54">
        <v>3.0209169387817383</v>
      </c>
      <c r="V2283" s="54">
        <v>4.8545489311218262</v>
      </c>
      <c r="W2283" s="56">
        <v>415.18417358398438</v>
      </c>
    </row>
    <row r="2284" spans="19:23">
      <c r="S2284" s="3" t="s">
        <v>188</v>
      </c>
      <c r="T2284" s="55">
        <v>2012</v>
      </c>
      <c r="U2284" s="54">
        <v>2.8702247142791748</v>
      </c>
      <c r="V2284" s="54">
        <v>5.5373034477233887</v>
      </c>
      <c r="W2284" s="56">
        <v>404.51620483398438</v>
      </c>
    </row>
    <row r="2285" spans="19:23">
      <c r="S2285" s="3" t="s">
        <v>188</v>
      </c>
      <c r="T2285" s="55">
        <v>2013</v>
      </c>
      <c r="U2285" s="54">
        <v>2.7135112285614014</v>
      </c>
      <c r="V2285" s="54">
        <v>4.9101824760437012</v>
      </c>
      <c r="W2285" s="56">
        <v>410.1590576171875</v>
      </c>
    </row>
    <row r="2286" spans="19:23">
      <c r="S2286" s="3" t="s">
        <v>188</v>
      </c>
      <c r="T2286" s="55">
        <v>2014</v>
      </c>
      <c r="U2286" s="54">
        <v>2.0767097473144531</v>
      </c>
      <c r="V2286" s="54">
        <v>4.3936891555786133</v>
      </c>
      <c r="W2286" s="56">
        <v>426.80941772460938</v>
      </c>
    </row>
    <row r="2287" spans="19:23">
      <c r="S2287" s="3" t="s">
        <v>188</v>
      </c>
      <c r="T2287" s="55">
        <v>2015</v>
      </c>
      <c r="U2287" s="54">
        <v>1.294539213180542</v>
      </c>
      <c r="V2287" s="54">
        <v>4.0543465614318848</v>
      </c>
      <c r="W2287" s="56">
        <v>433.25848388671875</v>
      </c>
    </row>
    <row r="2288" spans="19:23">
      <c r="S2288" s="3" t="s">
        <v>188</v>
      </c>
      <c r="T2288" s="55">
        <v>2016</v>
      </c>
      <c r="U2288" s="54">
        <v>1.1395295858383179</v>
      </c>
      <c r="V2288" s="54">
        <v>4.2593588829040527</v>
      </c>
      <c r="W2288" s="56">
        <v>454.29208374023438</v>
      </c>
    </row>
    <row r="2289" spans="19:23">
      <c r="S2289" s="3" t="s">
        <v>188</v>
      </c>
      <c r="T2289" s="55">
        <v>2017</v>
      </c>
      <c r="U2289" s="54">
        <v>-5.0833816640079021E-3</v>
      </c>
      <c r="V2289" s="54">
        <v>4.8328051567077637</v>
      </c>
      <c r="W2289" s="56">
        <v>449.15020751953125</v>
      </c>
    </row>
    <row r="2290" spans="19:23">
      <c r="S2290" s="3" t="s">
        <v>188</v>
      </c>
      <c r="T2290" s="55">
        <v>2018</v>
      </c>
      <c r="U2290" s="54">
        <v>-0.47635403275489807</v>
      </c>
      <c r="V2290" s="54">
        <v>5.0068721771240234</v>
      </c>
      <c r="W2290" s="56">
        <v>468.36862182617188</v>
      </c>
    </row>
    <row r="2291" spans="19:23">
      <c r="S2291" s="3" t="s">
        <v>188</v>
      </c>
      <c r="T2291" s="55">
        <v>2019</v>
      </c>
      <c r="U2291" s="54">
        <v>-1.2338162660598755</v>
      </c>
      <c r="V2291" s="54">
        <v>5.5128235816955566</v>
      </c>
      <c r="W2291" s="56">
        <v>483.77618408203125</v>
      </c>
    </row>
    <row r="2292" spans="19:23">
      <c r="S2292" s="3" t="s">
        <v>188</v>
      </c>
      <c r="T2292" s="55">
        <v>2020</v>
      </c>
      <c r="U2292" s="54">
        <v>2.805720329284668</v>
      </c>
      <c r="V2292" s="54">
        <v>6.3694095611572266</v>
      </c>
      <c r="W2292" s="56">
        <v>480.8714599609375</v>
      </c>
    </row>
    <row r="2293" spans="19:23">
      <c r="S2293" s="3" t="s">
        <v>188</v>
      </c>
      <c r="T2293" s="55">
        <v>2021</v>
      </c>
      <c r="U2293" s="54">
        <v>4.9043817520141602</v>
      </c>
      <c r="V2293" s="54">
        <v>6.2859625816345215</v>
      </c>
      <c r="W2293" s="56">
        <v>466.2691650390625</v>
      </c>
    </row>
    <row r="2294" spans="19:23">
      <c r="S2294" s="3" t="s">
        <v>189</v>
      </c>
      <c r="T2294" s="55">
        <v>2000</v>
      </c>
      <c r="U2294" s="54">
        <v>0</v>
      </c>
      <c r="V2294" s="54">
        <v>0</v>
      </c>
      <c r="W2294" s="56"/>
    </row>
    <row r="2295" spans="19:23">
      <c r="S2295" s="3" t="s">
        <v>189</v>
      </c>
      <c r="T2295" s="55">
        <v>2001</v>
      </c>
      <c r="U2295" s="54">
        <v>-0.35484611988067627</v>
      </c>
      <c r="V2295" s="54">
        <v>-0.40966835618019104</v>
      </c>
      <c r="W2295" s="56">
        <v>139.87287902832031</v>
      </c>
    </row>
    <row r="2296" spans="19:23">
      <c r="S2296" s="3" t="s">
        <v>189</v>
      </c>
      <c r="T2296" s="55">
        <v>2002</v>
      </c>
      <c r="U2296" s="54">
        <v>-5.2932042628526688E-2</v>
      </c>
      <c r="V2296" s="54">
        <v>-0.91139137744903564</v>
      </c>
      <c r="W2296" s="56">
        <v>137.0091552734375</v>
      </c>
    </row>
    <row r="2297" spans="19:23">
      <c r="S2297" s="3" t="s">
        <v>189</v>
      </c>
      <c r="T2297" s="55">
        <v>2003</v>
      </c>
      <c r="U2297" s="54">
        <v>0.54074341058731079</v>
      </c>
      <c r="V2297" s="54">
        <v>-0.46382960677146912</v>
      </c>
      <c r="W2297" s="56">
        <v>157.48582458496094</v>
      </c>
    </row>
    <row r="2298" spans="19:23">
      <c r="S2298" s="3" t="s">
        <v>189</v>
      </c>
      <c r="T2298" s="55">
        <v>2004</v>
      </c>
      <c r="U2298" s="54">
        <v>1.3797262907028198</v>
      </c>
      <c r="V2298" s="54">
        <v>0.33598929643630981</v>
      </c>
      <c r="W2298" s="56">
        <v>165.93704223632813</v>
      </c>
    </row>
    <row r="2299" spans="19:23">
      <c r="S2299" s="3" t="s">
        <v>189</v>
      </c>
      <c r="T2299" s="55">
        <v>2005</v>
      </c>
      <c r="U2299" s="54">
        <v>1.596199631690979</v>
      </c>
      <c r="V2299" s="54">
        <v>1.4301652908325195</v>
      </c>
      <c r="W2299" s="56">
        <v>175.74769592285156</v>
      </c>
    </row>
    <row r="2300" spans="19:23">
      <c r="S2300" s="3" t="s">
        <v>189</v>
      </c>
      <c r="T2300" s="55">
        <v>2006</v>
      </c>
      <c r="U2300" s="54">
        <v>1.8310912847518921</v>
      </c>
      <c r="V2300" s="54">
        <v>2.2213115692138672</v>
      </c>
      <c r="W2300" s="56">
        <v>191.9822998046875</v>
      </c>
    </row>
    <row r="2301" spans="19:23">
      <c r="S2301" s="3" t="s">
        <v>189</v>
      </c>
      <c r="T2301" s="55">
        <v>2007</v>
      </c>
      <c r="U2301" s="54">
        <v>2.6037139892578125</v>
      </c>
      <c r="V2301" s="54">
        <v>2.6457464694976807</v>
      </c>
      <c r="W2301" s="56">
        <v>191.61367797851563</v>
      </c>
    </row>
    <row r="2302" spans="19:23">
      <c r="S2302" s="3" t="s">
        <v>189</v>
      </c>
      <c r="T2302" s="55">
        <v>2008</v>
      </c>
      <c r="U2302" s="54">
        <v>2.7153940200805664</v>
      </c>
      <c r="V2302" s="54">
        <v>2.9259905815124512</v>
      </c>
      <c r="W2302" s="56">
        <v>194.35128784179688</v>
      </c>
    </row>
    <row r="2303" spans="19:23">
      <c r="S2303" s="3" t="s">
        <v>189</v>
      </c>
      <c r="T2303" s="55">
        <v>2009</v>
      </c>
      <c r="U2303" s="54">
        <v>2.7285225391387939</v>
      </c>
      <c r="V2303" s="54">
        <v>4.4441537857055664</v>
      </c>
      <c r="W2303" s="56">
        <v>214.42422485351563</v>
      </c>
    </row>
    <row r="2304" spans="19:23">
      <c r="S2304" s="3" t="s">
        <v>189</v>
      </c>
      <c r="T2304" s="55">
        <v>2010</v>
      </c>
      <c r="U2304" s="54">
        <v>2.8611156940460205</v>
      </c>
      <c r="V2304" s="54">
        <v>4.6073737144470215</v>
      </c>
      <c r="W2304" s="56">
        <v>218.07301330566406</v>
      </c>
    </row>
    <row r="2305" spans="19:23">
      <c r="S2305" s="3" t="s">
        <v>189</v>
      </c>
      <c r="T2305" s="55">
        <v>2011</v>
      </c>
      <c r="U2305" s="54">
        <v>3.0710113048553467</v>
      </c>
      <c r="V2305" s="54">
        <v>5.7995452880859375</v>
      </c>
      <c r="W2305" s="56">
        <v>208.43592834472656</v>
      </c>
    </row>
    <row r="2306" spans="19:23">
      <c r="S2306" s="3" t="s">
        <v>189</v>
      </c>
      <c r="T2306" s="55">
        <v>2012</v>
      </c>
      <c r="U2306" s="54">
        <v>3.1306936740875244</v>
      </c>
      <c r="V2306" s="54">
        <v>6.7392978668212891</v>
      </c>
      <c r="W2306" s="56">
        <v>204.19551086425781</v>
      </c>
    </row>
    <row r="2307" spans="19:23">
      <c r="S2307" s="3" t="s">
        <v>189</v>
      </c>
      <c r="T2307" s="55">
        <v>2013</v>
      </c>
      <c r="U2307" s="54">
        <v>3.0468950271606445</v>
      </c>
      <c r="V2307" s="54">
        <v>6.4261527061462402</v>
      </c>
      <c r="W2307" s="56">
        <v>207.27935791015625</v>
      </c>
    </row>
    <row r="2308" spans="19:23">
      <c r="S2308" s="3" t="s">
        <v>189</v>
      </c>
      <c r="T2308" s="55">
        <v>2014</v>
      </c>
      <c r="U2308" s="54">
        <v>2.5674853324890137</v>
      </c>
      <c r="V2308" s="54">
        <v>5.9978556632995605</v>
      </c>
      <c r="W2308" s="56">
        <v>215.69796752929688</v>
      </c>
    </row>
    <row r="2309" spans="19:23">
      <c r="S2309" s="3" t="s">
        <v>189</v>
      </c>
      <c r="T2309" s="55">
        <v>2015</v>
      </c>
      <c r="U2309" s="54">
        <v>2.0793201923370361</v>
      </c>
      <c r="V2309" s="54">
        <v>5.9563589096069336</v>
      </c>
      <c r="W2309" s="56">
        <v>223.08877563476563</v>
      </c>
    </row>
    <row r="2310" spans="19:23">
      <c r="S2310" s="3" t="s">
        <v>189</v>
      </c>
      <c r="T2310" s="55">
        <v>2016</v>
      </c>
      <c r="U2310" s="54">
        <v>2.0449151992797852</v>
      </c>
      <c r="V2310" s="54">
        <v>6.2968344688415527</v>
      </c>
      <c r="W2310" s="56">
        <v>222.14900207519531</v>
      </c>
    </row>
    <row r="2311" spans="19:23">
      <c r="S2311" s="3" t="s">
        <v>189</v>
      </c>
      <c r="T2311" s="55">
        <v>2017</v>
      </c>
      <c r="U2311" s="54">
        <v>1.0557193756103516</v>
      </c>
      <c r="V2311" s="54">
        <v>6.1163992881774902</v>
      </c>
      <c r="W2311" s="56">
        <v>226.11979675292969</v>
      </c>
    </row>
    <row r="2312" spans="19:23">
      <c r="S2312" s="3" t="s">
        <v>189</v>
      </c>
      <c r="T2312" s="55">
        <v>2018</v>
      </c>
      <c r="U2312" s="54">
        <v>0.63322478532791138</v>
      </c>
      <c r="V2312" s="54">
        <v>5.9781670570373535</v>
      </c>
      <c r="W2312" s="56">
        <v>233.7828369140625</v>
      </c>
    </row>
    <row r="2313" spans="19:23">
      <c r="S2313" s="3" t="s">
        <v>189</v>
      </c>
      <c r="T2313" s="55">
        <v>2019</v>
      </c>
      <c r="U2313" s="54">
        <v>0.10972012579441071</v>
      </c>
      <c r="V2313" s="54">
        <v>6.3236594200134277</v>
      </c>
      <c r="W2313" s="56">
        <v>245.56083679199219</v>
      </c>
    </row>
    <row r="2314" spans="19:23">
      <c r="S2314" s="3" t="s">
        <v>189</v>
      </c>
      <c r="T2314" s="55">
        <v>2020</v>
      </c>
      <c r="U2314" s="54">
        <v>2.7208740711212158</v>
      </c>
      <c r="V2314" s="54">
        <v>6.1569538116455078</v>
      </c>
      <c r="W2314" s="56">
        <v>257.21481323242188</v>
      </c>
    </row>
    <row r="2315" spans="19:23">
      <c r="S2315" s="3" t="s">
        <v>189</v>
      </c>
      <c r="T2315" s="55">
        <v>2021</v>
      </c>
      <c r="U2315" s="54">
        <v>4.292304515838623</v>
      </c>
      <c r="V2315" s="54">
        <v>6.342888355255127</v>
      </c>
      <c r="W2315" s="56">
        <v>242.06571960449219</v>
      </c>
    </row>
    <row r="2316" spans="19:23">
      <c r="S2316" s="3" t="s">
        <v>190</v>
      </c>
      <c r="T2316" s="55">
        <v>2000</v>
      </c>
      <c r="U2316" s="54">
        <v>0</v>
      </c>
      <c r="V2316" s="54">
        <v>0</v>
      </c>
      <c r="W2316" s="56"/>
    </row>
    <row r="2317" spans="19:23">
      <c r="S2317" s="3" t="s">
        <v>190</v>
      </c>
      <c r="T2317" s="55">
        <v>2001</v>
      </c>
      <c r="U2317" s="54">
        <v>0.41483116149902344</v>
      </c>
      <c r="V2317" s="54">
        <v>2.5043001174926758</v>
      </c>
      <c r="W2317" s="56">
        <v>56.595924377441406</v>
      </c>
    </row>
    <row r="2318" spans="19:23">
      <c r="S2318" s="3" t="s">
        <v>190</v>
      </c>
      <c r="T2318" s="55">
        <v>2002</v>
      </c>
      <c r="U2318" s="54">
        <v>1.7469816207885742</v>
      </c>
      <c r="V2318" s="54">
        <v>4.7538595199584961</v>
      </c>
      <c r="W2318" s="56">
        <v>58.426303863525391</v>
      </c>
    </row>
    <row r="2319" spans="19:23">
      <c r="S2319" s="3" t="s">
        <v>190</v>
      </c>
      <c r="T2319" s="55">
        <v>2003</v>
      </c>
      <c r="U2319" s="54">
        <v>3.1427273750305176</v>
      </c>
      <c r="V2319" s="54">
        <v>7.4962730407714844</v>
      </c>
      <c r="W2319" s="56">
        <v>63.95849609375</v>
      </c>
    </row>
    <row r="2320" spans="19:23">
      <c r="S2320" s="3" t="s">
        <v>190</v>
      </c>
      <c r="T2320" s="55">
        <v>2004</v>
      </c>
      <c r="U2320" s="54">
        <v>4.5672411918640137</v>
      </c>
      <c r="V2320" s="54">
        <v>9.7854146957397461</v>
      </c>
      <c r="W2320" s="56">
        <v>58.891151428222656</v>
      </c>
    </row>
    <row r="2321" spans="19:23">
      <c r="S2321" s="3" t="s">
        <v>190</v>
      </c>
      <c r="T2321" s="55">
        <v>2005</v>
      </c>
      <c r="U2321" s="54">
        <v>4.9191632270812988</v>
      </c>
      <c r="V2321" s="54">
        <v>11.758420944213867</v>
      </c>
      <c r="W2321" s="56">
        <v>63.9129638671875</v>
      </c>
    </row>
    <row r="2322" spans="19:23">
      <c r="S2322" s="3" t="s">
        <v>190</v>
      </c>
      <c r="T2322" s="55">
        <v>2006</v>
      </c>
      <c r="U2322" s="54">
        <v>5.6292238235473633</v>
      </c>
      <c r="V2322" s="54">
        <v>14.460319519042969</v>
      </c>
      <c r="W2322" s="56">
        <v>65.93829345703125</v>
      </c>
    </row>
    <row r="2323" spans="19:23">
      <c r="S2323" s="3" t="s">
        <v>190</v>
      </c>
      <c r="T2323" s="55">
        <v>2007</v>
      </c>
      <c r="U2323" s="54">
        <v>6.8063273429870605</v>
      </c>
      <c r="V2323" s="54">
        <v>15.674007415771484</v>
      </c>
      <c r="W2323" s="56">
        <v>71.136566162109375</v>
      </c>
    </row>
    <row r="2324" spans="19:23">
      <c r="S2324" s="3" t="s">
        <v>190</v>
      </c>
      <c r="T2324" s="55">
        <v>2008</v>
      </c>
      <c r="U2324" s="54">
        <v>7.0327649116516113</v>
      </c>
      <c r="V2324" s="54">
        <v>16.41136360168457</v>
      </c>
      <c r="W2324" s="56">
        <v>81.92864990234375</v>
      </c>
    </row>
    <row r="2325" spans="19:23">
      <c r="S2325" s="3" t="s">
        <v>190</v>
      </c>
      <c r="T2325" s="55">
        <v>2009</v>
      </c>
      <c r="U2325" s="54">
        <v>6.9213404655456543</v>
      </c>
      <c r="V2325" s="54">
        <v>18.314428329467773</v>
      </c>
      <c r="W2325" s="56">
        <v>87.959075927734375</v>
      </c>
    </row>
    <row r="2326" spans="19:23">
      <c r="S2326" s="3" t="s">
        <v>190</v>
      </c>
      <c r="T2326" s="55">
        <v>2010</v>
      </c>
      <c r="U2326" s="54">
        <v>7.2474756240844727</v>
      </c>
      <c r="V2326" s="54">
        <v>19.127059936523438</v>
      </c>
      <c r="W2326" s="56">
        <v>89.863365173339844</v>
      </c>
    </row>
    <row r="2327" spans="19:23">
      <c r="S2327" s="3" t="s">
        <v>190</v>
      </c>
      <c r="T2327" s="55">
        <v>2011</v>
      </c>
      <c r="U2327" s="54">
        <v>7.2658796310424805</v>
      </c>
      <c r="V2327" s="54">
        <v>20.038984298706055</v>
      </c>
      <c r="W2327" s="56">
        <v>97.633316040039063</v>
      </c>
    </row>
    <row r="2328" spans="19:23">
      <c r="S2328" s="3" t="s">
        <v>190</v>
      </c>
      <c r="T2328" s="55">
        <v>2012</v>
      </c>
      <c r="U2328" s="54">
        <v>6.9665513038635254</v>
      </c>
      <c r="V2328" s="54">
        <v>20.1546630859375</v>
      </c>
      <c r="W2328" s="56">
        <v>85.543296813964844</v>
      </c>
    </row>
    <row r="2329" spans="19:23">
      <c r="S2329" s="3" t="s">
        <v>190</v>
      </c>
      <c r="T2329" s="55">
        <v>2013</v>
      </c>
      <c r="U2329" s="54">
        <v>7.1577396392822266</v>
      </c>
      <c r="V2329" s="54">
        <v>20.757440567016602</v>
      </c>
      <c r="W2329" s="56">
        <v>83.706016540527344</v>
      </c>
    </row>
    <row r="2330" spans="19:23">
      <c r="S2330" s="3" t="s">
        <v>190</v>
      </c>
      <c r="T2330" s="55">
        <v>2014</v>
      </c>
      <c r="U2330" s="54">
        <v>6.5644278526306152</v>
      </c>
      <c r="V2330" s="54">
        <v>20.259672164916992</v>
      </c>
      <c r="W2330" s="56">
        <v>83.885658264160156</v>
      </c>
    </row>
    <row r="2331" spans="19:23">
      <c r="S2331" s="3" t="s">
        <v>190</v>
      </c>
      <c r="T2331" s="55">
        <v>2015</v>
      </c>
      <c r="U2331" s="54">
        <v>6.0961980819702148</v>
      </c>
      <c r="V2331" s="54">
        <v>20.839216232299805</v>
      </c>
      <c r="W2331" s="56">
        <v>83.111129760742188</v>
      </c>
    </row>
    <row r="2332" spans="19:23">
      <c r="S2332" s="3" t="s">
        <v>190</v>
      </c>
      <c r="T2332" s="55">
        <v>2016</v>
      </c>
      <c r="U2332" s="54">
        <v>5.9432692527770996</v>
      </c>
      <c r="V2332" s="54">
        <v>21.008735656738281</v>
      </c>
      <c r="W2332" s="56">
        <v>85.196990966796875</v>
      </c>
    </row>
    <row r="2333" spans="19:23">
      <c r="S2333" s="3" t="s">
        <v>190</v>
      </c>
      <c r="T2333" s="55">
        <v>2017</v>
      </c>
      <c r="U2333" s="54">
        <v>4.9935050010681152</v>
      </c>
      <c r="V2333" s="54">
        <v>21.933931350708008</v>
      </c>
      <c r="W2333" s="56">
        <v>89.200302124023438</v>
      </c>
    </row>
    <row r="2334" spans="19:23">
      <c r="S2334" s="3" t="s">
        <v>190</v>
      </c>
      <c r="T2334" s="55">
        <v>2018</v>
      </c>
      <c r="U2334" s="54">
        <v>4.5652313232421875</v>
      </c>
      <c r="V2334" s="54">
        <v>22.125350952148438</v>
      </c>
      <c r="W2334" s="56">
        <v>104.86233520507813</v>
      </c>
    </row>
    <row r="2335" spans="19:23">
      <c r="S2335" s="3" t="s">
        <v>190</v>
      </c>
      <c r="T2335" s="55">
        <v>2019</v>
      </c>
      <c r="U2335" s="54">
        <v>4.0563602447509766</v>
      </c>
      <c r="V2335" s="54">
        <v>23.202339172363281</v>
      </c>
      <c r="W2335" s="56">
        <v>113.56853485107422</v>
      </c>
    </row>
    <row r="2336" spans="19:23">
      <c r="S2336" s="3" t="s">
        <v>190</v>
      </c>
      <c r="T2336" s="55">
        <v>2020</v>
      </c>
      <c r="U2336" s="54">
        <v>10.473369598388672</v>
      </c>
      <c r="V2336" s="54">
        <v>33.744392395019531</v>
      </c>
      <c r="W2336" s="56">
        <v>113.78787231445313</v>
      </c>
    </row>
    <row r="2337" spans="19:23">
      <c r="S2337" s="3" t="s">
        <v>190</v>
      </c>
      <c r="T2337" s="55">
        <v>2021</v>
      </c>
      <c r="U2337" s="54">
        <v>11.439301490783691</v>
      </c>
      <c r="V2337" s="54">
        <v>30.898015975952148</v>
      </c>
      <c r="W2337" s="56">
        <v>112.03722381591797</v>
      </c>
    </row>
    <row r="2338" spans="19:23">
      <c r="S2338" s="3" t="s">
        <v>191</v>
      </c>
      <c r="T2338" s="55">
        <v>2000</v>
      </c>
      <c r="U2338" s="54">
        <v>0</v>
      </c>
      <c r="V2338" s="54">
        <v>0</v>
      </c>
      <c r="W2338" s="56"/>
    </row>
    <row r="2339" spans="19:23">
      <c r="S2339" s="3" t="s">
        <v>191</v>
      </c>
      <c r="T2339" s="55">
        <v>2001</v>
      </c>
      <c r="U2339" s="54">
        <v>-0.13612614572048187</v>
      </c>
      <c r="V2339" s="54">
        <v>7.4112199246883392E-2</v>
      </c>
      <c r="W2339" s="56">
        <v>99.339111328125</v>
      </c>
    </row>
    <row r="2340" spans="19:23">
      <c r="S2340" s="3" t="s">
        <v>191</v>
      </c>
      <c r="T2340" s="55">
        <v>2002</v>
      </c>
      <c r="U2340" s="54">
        <v>-0.15594108402729034</v>
      </c>
      <c r="V2340" s="54">
        <v>-0.97346603870391846</v>
      </c>
      <c r="W2340" s="56">
        <v>93.382743835449219</v>
      </c>
    </row>
    <row r="2341" spans="19:23">
      <c r="S2341" s="3" t="s">
        <v>191</v>
      </c>
      <c r="T2341" s="55">
        <v>2003</v>
      </c>
      <c r="U2341" s="54">
        <v>-9.8882436752319336E-2</v>
      </c>
      <c r="V2341" s="54">
        <v>-1.7891772985458374</v>
      </c>
      <c r="W2341" s="56">
        <v>96.41680908203125</v>
      </c>
    </row>
    <row r="2342" spans="19:23">
      <c r="S2342" s="3" t="s">
        <v>191</v>
      </c>
      <c r="T2342" s="55">
        <v>2004</v>
      </c>
      <c r="U2342" s="54">
        <v>0.35092645883560181</v>
      </c>
      <c r="V2342" s="54">
        <v>-1.8334156274795532</v>
      </c>
      <c r="W2342" s="56">
        <v>137.69967651367188</v>
      </c>
    </row>
    <row r="2343" spans="19:23">
      <c r="S2343" s="3" t="s">
        <v>191</v>
      </c>
      <c r="T2343" s="55">
        <v>2005</v>
      </c>
      <c r="U2343" s="54">
        <v>0.41801932454109192</v>
      </c>
      <c r="V2343" s="54">
        <v>-1.3185313940048218</v>
      </c>
      <c r="W2343" s="56">
        <v>124.61813354492188</v>
      </c>
    </row>
    <row r="2344" spans="19:23">
      <c r="S2344" s="3" t="s">
        <v>191</v>
      </c>
      <c r="T2344" s="55">
        <v>2006</v>
      </c>
      <c r="U2344" s="54">
        <v>0.51221680641174316</v>
      </c>
      <c r="V2344" s="54">
        <v>-0.99711704254150391</v>
      </c>
      <c r="W2344" s="56">
        <v>137.84117126464844</v>
      </c>
    </row>
    <row r="2345" spans="19:23">
      <c r="S2345" s="3" t="s">
        <v>191</v>
      </c>
      <c r="T2345" s="55">
        <v>2007</v>
      </c>
      <c r="U2345" s="54">
        <v>0.96603763103485107</v>
      </c>
      <c r="V2345" s="54">
        <v>-1.2162202596664429</v>
      </c>
      <c r="W2345" s="56">
        <v>152.25407409667969</v>
      </c>
    </row>
    <row r="2346" spans="19:23">
      <c r="S2346" s="3" t="s">
        <v>191</v>
      </c>
      <c r="T2346" s="55">
        <v>2008</v>
      </c>
      <c r="U2346" s="54">
        <v>1.061790943145752</v>
      </c>
      <c r="V2346" s="54">
        <v>-0.98988711833953857</v>
      </c>
      <c r="W2346" s="56">
        <v>177.681640625</v>
      </c>
    </row>
    <row r="2347" spans="19:23">
      <c r="S2347" s="3" t="s">
        <v>191</v>
      </c>
      <c r="T2347" s="55">
        <v>2009</v>
      </c>
      <c r="U2347" s="54">
        <v>0.86078327894210815</v>
      </c>
      <c r="V2347" s="54">
        <v>-0.42758423089981079</v>
      </c>
      <c r="W2347" s="56">
        <v>179.93014526367188</v>
      </c>
    </row>
    <row r="2348" spans="19:23">
      <c r="S2348" s="3" t="s">
        <v>191</v>
      </c>
      <c r="T2348" s="55">
        <v>2010</v>
      </c>
      <c r="U2348" s="54">
        <v>1.1889579296112061</v>
      </c>
      <c r="V2348" s="54">
        <v>0.33617106080055237</v>
      </c>
      <c r="W2348" s="56">
        <v>185.71337890625</v>
      </c>
    </row>
    <row r="2349" spans="19:23">
      <c r="S2349" s="3" t="s">
        <v>191</v>
      </c>
      <c r="T2349" s="55">
        <v>2011</v>
      </c>
      <c r="U2349" s="54">
        <v>1.2229501008987427</v>
      </c>
      <c r="V2349" s="54">
        <v>0.85459601879119873</v>
      </c>
      <c r="W2349" s="56">
        <v>200.06019592285156</v>
      </c>
    </row>
    <row r="2350" spans="19:23">
      <c r="S2350" s="3" t="s">
        <v>191</v>
      </c>
      <c r="T2350" s="55">
        <v>2012</v>
      </c>
      <c r="U2350" s="54">
        <v>1.2690043449401855</v>
      </c>
      <c r="V2350" s="54">
        <v>1.5818518400192261</v>
      </c>
      <c r="W2350" s="56">
        <v>193.017333984375</v>
      </c>
    </row>
    <row r="2351" spans="19:23">
      <c r="S2351" s="3" t="s">
        <v>191</v>
      </c>
      <c r="T2351" s="55">
        <v>2013</v>
      </c>
      <c r="U2351" s="54">
        <v>1.3862682580947876</v>
      </c>
      <c r="V2351" s="54">
        <v>1.8737739324569702</v>
      </c>
      <c r="W2351" s="56">
        <v>181.54283142089844</v>
      </c>
    </row>
    <row r="2352" spans="19:23">
      <c r="S2352" s="3" t="s">
        <v>191</v>
      </c>
      <c r="T2352" s="55">
        <v>2014</v>
      </c>
      <c r="U2352" s="54">
        <v>1.1193565130233765</v>
      </c>
      <c r="V2352" s="54">
        <v>1.909351110458374</v>
      </c>
      <c r="W2352" s="56">
        <v>188.23625183105469</v>
      </c>
    </row>
    <row r="2353" spans="19:23">
      <c r="S2353" s="3" t="s">
        <v>191</v>
      </c>
      <c r="T2353" s="55">
        <v>2015</v>
      </c>
      <c r="U2353" s="54">
        <v>0.78935503959655762</v>
      </c>
      <c r="V2353" s="54">
        <v>2.0720460414886475</v>
      </c>
      <c r="W2353" s="56">
        <v>190.63014221191406</v>
      </c>
    </row>
    <row r="2354" spans="19:23">
      <c r="S2354" s="3" t="s">
        <v>191</v>
      </c>
      <c r="T2354" s="55">
        <v>2016</v>
      </c>
      <c r="U2354" s="54">
        <v>0.77983653545379639</v>
      </c>
      <c r="V2354" s="54">
        <v>2.3825943470001221</v>
      </c>
      <c r="W2354" s="56">
        <v>190.0604248046875</v>
      </c>
    </row>
    <row r="2355" spans="19:23">
      <c r="S2355" s="3" t="s">
        <v>191</v>
      </c>
      <c r="T2355" s="55">
        <v>2017</v>
      </c>
      <c r="U2355" s="54">
        <v>8.7956681847572327E-2</v>
      </c>
      <c r="V2355" s="54">
        <v>2.5423843860626221</v>
      </c>
      <c r="W2355" s="56">
        <v>173.7247314453125</v>
      </c>
    </row>
    <row r="2356" spans="19:23">
      <c r="S2356" s="3" t="s">
        <v>191</v>
      </c>
      <c r="T2356" s="55">
        <v>2018</v>
      </c>
      <c r="U2356" s="54">
        <v>-0.36228048801422119</v>
      </c>
      <c r="V2356" s="54">
        <v>2.16683030128479</v>
      </c>
      <c r="W2356" s="56">
        <v>180.38685607910156</v>
      </c>
    </row>
    <row r="2357" spans="19:23">
      <c r="S2357" s="3" t="s">
        <v>191</v>
      </c>
      <c r="T2357" s="55">
        <v>2019</v>
      </c>
      <c r="U2357" s="54">
        <v>-0.85808241367340088</v>
      </c>
      <c r="V2357" s="54">
        <v>2.2642543315887451</v>
      </c>
      <c r="W2357" s="56">
        <v>182.10971069335938</v>
      </c>
    </row>
    <row r="2358" spans="19:23">
      <c r="S2358" s="3" t="s">
        <v>191</v>
      </c>
      <c r="T2358" s="55">
        <v>2020</v>
      </c>
      <c r="U2358" s="54">
        <v>1.2206251621246338</v>
      </c>
      <c r="V2358" s="54">
        <v>1.9614448547363281</v>
      </c>
      <c r="W2358" s="56">
        <v>185.21086120605469</v>
      </c>
    </row>
    <row r="2359" spans="19:23">
      <c r="S2359" s="3" t="s">
        <v>191</v>
      </c>
      <c r="T2359" s="55">
        <v>2021</v>
      </c>
      <c r="U2359" s="54">
        <v>2.5263574123382568</v>
      </c>
      <c r="V2359" s="54">
        <v>2.1401157379150391</v>
      </c>
      <c r="W2359" s="56">
        <v>189.18754577636719</v>
      </c>
    </row>
    <row r="2360" spans="19:23">
      <c r="S2360" s="3" t="s">
        <v>192</v>
      </c>
      <c r="T2360" s="55">
        <v>2000</v>
      </c>
      <c r="U2360" s="54">
        <v>0</v>
      </c>
      <c r="V2360" s="54">
        <v>0</v>
      </c>
      <c r="W2360" s="56"/>
    </row>
    <row r="2361" spans="19:23">
      <c r="S2361" s="3" t="s">
        <v>192</v>
      </c>
      <c r="T2361" s="55">
        <v>2001</v>
      </c>
      <c r="U2361" s="54">
        <v>-0.12067978829145432</v>
      </c>
      <c r="V2361" s="54">
        <v>0.18455517292022705</v>
      </c>
      <c r="W2361" s="56">
        <v>118.56857299804688</v>
      </c>
    </row>
    <row r="2362" spans="19:23">
      <c r="S2362" s="3" t="s">
        <v>192</v>
      </c>
      <c r="T2362" s="55">
        <v>2002</v>
      </c>
      <c r="U2362" s="54">
        <v>4.5201525092124939E-2</v>
      </c>
      <c r="V2362" s="54">
        <v>-0.51224589347839355</v>
      </c>
      <c r="W2362" s="56">
        <v>107.91071319580078</v>
      </c>
    </row>
    <row r="2363" spans="19:23">
      <c r="S2363" s="3" t="s">
        <v>192</v>
      </c>
      <c r="T2363" s="55">
        <v>2003</v>
      </c>
      <c r="U2363" s="54">
        <v>0.40102002024650574</v>
      </c>
      <c r="V2363" s="54">
        <v>-0.61193376779556274</v>
      </c>
      <c r="W2363" s="56">
        <v>97.575225830078125</v>
      </c>
    </row>
    <row r="2364" spans="19:23">
      <c r="S2364" s="3" t="s">
        <v>192</v>
      </c>
      <c r="T2364" s="55">
        <v>2004</v>
      </c>
      <c r="U2364" s="54">
        <v>1.1313552856445313</v>
      </c>
      <c r="V2364" s="54">
        <v>3.6059688776731491E-2</v>
      </c>
      <c r="W2364" s="56">
        <v>122.27909851074219</v>
      </c>
    </row>
    <row r="2365" spans="19:23">
      <c r="S2365" s="3" t="s">
        <v>192</v>
      </c>
      <c r="T2365" s="55">
        <v>2005</v>
      </c>
      <c r="U2365" s="54">
        <v>1.2931337356567383</v>
      </c>
      <c r="V2365" s="54">
        <v>0.88107770681381226</v>
      </c>
      <c r="W2365" s="56">
        <v>115.57585144042969</v>
      </c>
    </row>
    <row r="2366" spans="19:23">
      <c r="S2366" s="3" t="s">
        <v>192</v>
      </c>
      <c r="T2366" s="55">
        <v>2006</v>
      </c>
      <c r="U2366" s="54">
        <v>1.4781316518783569</v>
      </c>
      <c r="V2366" s="54">
        <v>1.4883090257644653</v>
      </c>
      <c r="W2366" s="56">
        <v>130.36820983886719</v>
      </c>
    </row>
    <row r="2367" spans="19:23">
      <c r="S2367" s="3" t="s">
        <v>192</v>
      </c>
      <c r="T2367" s="55">
        <v>2007</v>
      </c>
      <c r="U2367" s="54">
        <v>2.0460920333862305</v>
      </c>
      <c r="V2367" s="54">
        <v>1.4860135316848755</v>
      </c>
      <c r="W2367" s="56">
        <v>139.93495178222656</v>
      </c>
    </row>
    <row r="2368" spans="19:23">
      <c r="S2368" s="3" t="s">
        <v>192</v>
      </c>
      <c r="T2368" s="55">
        <v>2008</v>
      </c>
      <c r="U2368" s="54">
        <v>2.0086154937744141</v>
      </c>
      <c r="V2368" s="54">
        <v>1.3010793924331665</v>
      </c>
      <c r="W2368" s="56">
        <v>170.52304077148438</v>
      </c>
    </row>
    <row r="2369" spans="19:23">
      <c r="S2369" s="3" t="s">
        <v>192</v>
      </c>
      <c r="T2369" s="55">
        <v>2009</v>
      </c>
      <c r="U2369" s="54">
        <v>1.9692164659500122</v>
      </c>
      <c r="V2369" s="54">
        <v>2.4695203304290771</v>
      </c>
      <c r="W2369" s="56">
        <v>162.47038269042969</v>
      </c>
    </row>
    <row r="2370" spans="19:23">
      <c r="S2370" s="3" t="s">
        <v>192</v>
      </c>
      <c r="T2370" s="55">
        <v>2010</v>
      </c>
      <c r="U2370" s="54">
        <v>2.1131155490875244</v>
      </c>
      <c r="V2370" s="54">
        <v>2.684128999710083</v>
      </c>
      <c r="W2370" s="56">
        <v>161.74798583984375</v>
      </c>
    </row>
    <row r="2371" spans="19:23">
      <c r="S2371" s="3" t="s">
        <v>192</v>
      </c>
      <c r="T2371" s="55">
        <v>2011</v>
      </c>
      <c r="U2371" s="54">
        <v>2.2030646800994873</v>
      </c>
      <c r="V2371" s="54">
        <v>3.4249014854431152</v>
      </c>
      <c r="W2371" s="56">
        <v>169.17626953125</v>
      </c>
    </row>
    <row r="2372" spans="19:23">
      <c r="S2372" s="3" t="s">
        <v>192</v>
      </c>
      <c r="T2372" s="55">
        <v>2012</v>
      </c>
      <c r="U2372" s="54">
        <v>2.090893030166626</v>
      </c>
      <c r="V2372" s="54">
        <v>3.7589550018310547</v>
      </c>
      <c r="W2372" s="56">
        <v>156.68772888183594</v>
      </c>
    </row>
    <row r="2373" spans="19:23">
      <c r="S2373" s="3" t="s">
        <v>192</v>
      </c>
      <c r="T2373" s="55">
        <v>2013</v>
      </c>
      <c r="U2373" s="54">
        <v>2.0817797183990479</v>
      </c>
      <c r="V2373" s="54">
        <v>3.6820664405822754</v>
      </c>
      <c r="W2373" s="56">
        <v>160.22239685058594</v>
      </c>
    </row>
    <row r="2374" spans="19:23">
      <c r="S2374" s="3" t="s">
        <v>192</v>
      </c>
      <c r="T2374" s="55">
        <v>2014</v>
      </c>
      <c r="U2374" s="54">
        <v>1.7083221673965454</v>
      </c>
      <c r="V2374" s="54">
        <v>3.4955165386199951</v>
      </c>
      <c r="W2374" s="56">
        <v>165.06219482421875</v>
      </c>
    </row>
    <row r="2375" spans="19:23">
      <c r="S2375" s="3" t="s">
        <v>192</v>
      </c>
      <c r="T2375" s="55">
        <v>2015</v>
      </c>
      <c r="U2375" s="54">
        <v>0.81453520059585571</v>
      </c>
      <c r="V2375" s="54">
        <v>2.1980252265930176</v>
      </c>
      <c r="W2375" s="56">
        <v>174.33099365234375</v>
      </c>
    </row>
    <row r="2376" spans="19:23">
      <c r="S2376" s="3" t="s">
        <v>192</v>
      </c>
      <c r="T2376" s="55">
        <v>2016</v>
      </c>
      <c r="U2376" s="54">
        <v>0.67411589622497559</v>
      </c>
      <c r="V2376" s="54">
        <v>2.2052793502807617</v>
      </c>
      <c r="W2376" s="56">
        <v>180.23785400390625</v>
      </c>
    </row>
    <row r="2377" spans="19:23">
      <c r="S2377" s="3" t="s">
        <v>192</v>
      </c>
      <c r="T2377" s="55">
        <v>2017</v>
      </c>
      <c r="U2377" s="54">
        <v>-0.15966042876243591</v>
      </c>
      <c r="V2377" s="54">
        <v>2.3119652271270752</v>
      </c>
      <c r="W2377" s="56">
        <v>196.61767578125</v>
      </c>
    </row>
    <row r="2378" spans="19:23">
      <c r="S2378" s="3" t="s">
        <v>192</v>
      </c>
      <c r="T2378" s="55">
        <v>2018</v>
      </c>
      <c r="U2378" s="54">
        <v>-0.19316776096820831</v>
      </c>
      <c r="V2378" s="54">
        <v>3.1299831867218018</v>
      </c>
      <c r="W2378" s="56">
        <v>202.39595031738281</v>
      </c>
    </row>
    <row r="2379" spans="19:23">
      <c r="S2379" s="3" t="s">
        <v>192</v>
      </c>
      <c r="T2379" s="55">
        <v>2019</v>
      </c>
      <c r="U2379" s="54">
        <v>-0.73427778482437134</v>
      </c>
      <c r="V2379" s="54">
        <v>3.2893655300140381</v>
      </c>
      <c r="W2379" s="56">
        <v>212.05029296875</v>
      </c>
    </row>
    <row r="2380" spans="19:23">
      <c r="S2380" s="3" t="s">
        <v>192</v>
      </c>
      <c r="T2380" s="55">
        <v>2020</v>
      </c>
      <c r="U2380" s="54">
        <v>1.3880223035812378</v>
      </c>
      <c r="V2380" s="54">
        <v>2.2933783531188965</v>
      </c>
      <c r="W2380" s="56">
        <v>219.794189453125</v>
      </c>
    </row>
    <row r="2381" spans="19:23">
      <c r="S2381" s="3" t="s">
        <v>192</v>
      </c>
      <c r="T2381" s="55">
        <v>2021</v>
      </c>
      <c r="U2381" s="54">
        <v>2.9805951118469238</v>
      </c>
      <c r="V2381" s="54">
        <v>2.8233532905578613</v>
      </c>
      <c r="W2381" s="56">
        <v>222.89645385742188</v>
      </c>
    </row>
    <row r="2382" spans="19:23">
      <c r="S2382" s="3" t="s">
        <v>193</v>
      </c>
      <c r="T2382" s="55">
        <v>2000</v>
      </c>
      <c r="U2382" s="54">
        <v>0</v>
      </c>
      <c r="V2382" s="54">
        <v>0</v>
      </c>
      <c r="W2382" s="56"/>
    </row>
    <row r="2383" spans="19:23">
      <c r="S2383" s="3" t="s">
        <v>193</v>
      </c>
      <c r="T2383" s="55">
        <v>2001</v>
      </c>
      <c r="U2383" s="54">
        <v>1.6266481876373291</v>
      </c>
      <c r="V2383" s="54">
        <v>6.3074307441711426</v>
      </c>
      <c r="W2383" s="56">
        <v>26.245416641235352</v>
      </c>
    </row>
    <row r="2384" spans="19:23">
      <c r="S2384" s="3" t="s">
        <v>193</v>
      </c>
      <c r="T2384" s="55">
        <v>2002</v>
      </c>
      <c r="U2384" s="54">
        <v>2.5525915622711182</v>
      </c>
      <c r="V2384" s="54">
        <v>7.3757953643798828</v>
      </c>
      <c r="W2384" s="56">
        <v>27.0462646484375</v>
      </c>
    </row>
    <row r="2385" spans="19:23">
      <c r="S2385" s="3" t="s">
        <v>193</v>
      </c>
      <c r="T2385" s="55">
        <v>2003</v>
      </c>
      <c r="U2385" s="54">
        <v>3.4489808082580566</v>
      </c>
      <c r="V2385" s="54">
        <v>8.5276918411254883</v>
      </c>
      <c r="W2385" s="56">
        <v>30.255683898925781</v>
      </c>
    </row>
    <row r="2386" spans="19:23">
      <c r="S2386" s="3" t="s">
        <v>193</v>
      </c>
      <c r="T2386" s="55">
        <v>2004</v>
      </c>
      <c r="U2386" s="54">
        <v>5.0919737815856934</v>
      </c>
      <c r="V2386" s="54">
        <v>11.772897720336914</v>
      </c>
      <c r="W2386" s="56">
        <v>32.315971374511719</v>
      </c>
    </row>
    <row r="2387" spans="19:23">
      <c r="S2387" s="3" t="s">
        <v>193</v>
      </c>
      <c r="T2387" s="55">
        <v>2005</v>
      </c>
      <c r="U2387" s="54">
        <v>5.9892220497131348</v>
      </c>
      <c r="V2387" s="54">
        <v>15.524231910705566</v>
      </c>
      <c r="W2387" s="56">
        <v>18.094690322875977</v>
      </c>
    </row>
    <row r="2388" spans="19:23">
      <c r="S2388" s="3" t="s">
        <v>193</v>
      </c>
      <c r="T2388" s="55">
        <v>2006</v>
      </c>
      <c r="U2388" s="54">
        <v>7.2252635955810547</v>
      </c>
      <c r="V2388" s="54">
        <v>19.964267730712891</v>
      </c>
      <c r="W2388" s="56">
        <v>20.213018417358398</v>
      </c>
    </row>
    <row r="2389" spans="19:23">
      <c r="S2389" s="3" t="s">
        <v>193</v>
      </c>
      <c r="T2389" s="55">
        <v>2007</v>
      </c>
      <c r="U2389" s="54">
        <v>8.618433952331543</v>
      </c>
      <c r="V2389" s="54">
        <v>22.423158645629883</v>
      </c>
      <c r="W2389" s="56">
        <v>30.767171859741211</v>
      </c>
    </row>
    <row r="2390" spans="19:23">
      <c r="S2390" s="3" t="s">
        <v>193</v>
      </c>
      <c r="T2390" s="55">
        <v>2008</v>
      </c>
      <c r="U2390" s="54">
        <v>9.1479806900024414</v>
      </c>
      <c r="V2390" s="54">
        <v>24.265140533447266</v>
      </c>
      <c r="W2390" s="56">
        <v>27.77338981628418</v>
      </c>
    </row>
    <row r="2391" spans="19:23">
      <c r="S2391" s="3" t="s">
        <v>193</v>
      </c>
      <c r="T2391" s="55">
        <v>2009</v>
      </c>
      <c r="U2391" s="54">
        <v>9.296116828918457</v>
      </c>
      <c r="V2391" s="54">
        <v>26.589157104492188</v>
      </c>
      <c r="W2391" s="56">
        <v>30.176029205322266</v>
      </c>
    </row>
    <row r="2392" spans="19:23">
      <c r="S2392" s="3" t="s">
        <v>193</v>
      </c>
      <c r="T2392" s="55">
        <v>2010</v>
      </c>
      <c r="U2392" s="54">
        <v>10.204480171203613</v>
      </c>
      <c r="V2392" s="54">
        <v>29.534036636352539</v>
      </c>
      <c r="W2392" s="56">
        <v>30.927753448486328</v>
      </c>
    </row>
    <row r="2393" spans="19:23">
      <c r="S2393" s="3" t="s">
        <v>193</v>
      </c>
      <c r="T2393" s="55">
        <v>2011</v>
      </c>
      <c r="U2393" s="54">
        <v>10.447635650634766</v>
      </c>
      <c r="V2393" s="54">
        <v>31.016324996948242</v>
      </c>
      <c r="W2393" s="56">
        <v>17.102716445922852</v>
      </c>
    </row>
    <row r="2394" spans="19:23">
      <c r="S2394" s="3" t="s">
        <v>193</v>
      </c>
      <c r="T2394" s="55">
        <v>2012</v>
      </c>
      <c r="U2394" s="54">
        <v>10.42316722869873</v>
      </c>
      <c r="V2394" s="54">
        <v>31.801643371582031</v>
      </c>
      <c r="W2394" s="56">
        <v>14.770764350891113</v>
      </c>
    </row>
    <row r="2395" spans="19:23">
      <c r="S2395" s="3" t="s">
        <v>193</v>
      </c>
      <c r="T2395" s="55">
        <v>2013</v>
      </c>
      <c r="U2395" s="54">
        <v>10.153304100036621</v>
      </c>
      <c r="V2395" s="54">
        <v>30.794748306274414</v>
      </c>
      <c r="W2395" s="56">
        <v>13.820211410522461</v>
      </c>
    </row>
    <row r="2396" spans="19:23">
      <c r="S2396" s="3" t="s">
        <v>193</v>
      </c>
      <c r="T2396" s="55">
        <v>2014</v>
      </c>
      <c r="U2396" s="54">
        <v>10.120691299438477</v>
      </c>
      <c r="V2396" s="54">
        <v>31.866304397583008</v>
      </c>
      <c r="W2396" s="56">
        <v>12.585103988647461</v>
      </c>
    </row>
    <row r="2397" spans="19:23">
      <c r="S2397" s="3" t="s">
        <v>193</v>
      </c>
      <c r="T2397" s="55">
        <v>2015</v>
      </c>
      <c r="U2397" s="54">
        <v>9.7953090667724609</v>
      </c>
      <c r="V2397" s="54">
        <v>32.359012603759766</v>
      </c>
      <c r="W2397" s="56">
        <v>13.054343223571777</v>
      </c>
    </row>
    <row r="2398" spans="19:23">
      <c r="S2398" s="3" t="s">
        <v>193</v>
      </c>
      <c r="T2398" s="55">
        <v>2016</v>
      </c>
      <c r="U2398" s="54">
        <v>9.8899240493774414</v>
      </c>
      <c r="V2398" s="54">
        <v>33.1661376953125</v>
      </c>
      <c r="W2398" s="56">
        <v>12.798004150390625</v>
      </c>
    </row>
    <row r="2399" spans="19:23">
      <c r="S2399" s="3" t="s">
        <v>193</v>
      </c>
      <c r="T2399" s="55">
        <v>2017</v>
      </c>
      <c r="U2399" s="54">
        <v>9.1834497451782227</v>
      </c>
      <c r="V2399" s="54">
        <v>33.792018890380859</v>
      </c>
      <c r="W2399" s="56">
        <v>12.75883674621582</v>
      </c>
    </row>
    <row r="2400" spans="19:23">
      <c r="S2400" s="3" t="s">
        <v>193</v>
      </c>
      <c r="T2400" s="55">
        <v>2018</v>
      </c>
      <c r="U2400" s="54">
        <v>8.6809186935424805</v>
      </c>
      <c r="V2400" s="54">
        <v>33.352939605712891</v>
      </c>
      <c r="W2400" s="56">
        <v>13.379119873046875</v>
      </c>
    </row>
    <row r="2401" spans="19:23">
      <c r="S2401" s="3" t="s">
        <v>193</v>
      </c>
      <c r="T2401" s="55">
        <v>2019</v>
      </c>
      <c r="U2401" s="54">
        <v>8.0592451095581055</v>
      </c>
      <c r="V2401" s="54">
        <v>33.403091430664063</v>
      </c>
      <c r="W2401" s="56">
        <v>13.833294868469238</v>
      </c>
    </row>
    <row r="2402" spans="19:23">
      <c r="S2402" s="3" t="s">
        <v>193</v>
      </c>
      <c r="T2402" s="55">
        <v>2020</v>
      </c>
      <c r="U2402" s="54">
        <v>9.9619903564453125</v>
      </c>
      <c r="V2402" s="54">
        <v>30.974166870117188</v>
      </c>
      <c r="W2402" s="56">
        <v>14.234010696411133</v>
      </c>
    </row>
    <row r="2403" spans="19:23">
      <c r="S2403" s="3" t="s">
        <v>193</v>
      </c>
      <c r="T2403" s="55">
        <v>2021</v>
      </c>
      <c r="U2403" s="54">
        <v>11.555794715881348</v>
      </c>
      <c r="V2403" s="54">
        <v>31.162864685058594</v>
      </c>
      <c r="W2403" s="56">
        <v>14.058831214904785</v>
      </c>
    </row>
    <row r="2404" spans="19:23">
      <c r="S2404" s="3" t="s">
        <v>194</v>
      </c>
      <c r="T2404" s="55">
        <v>2000</v>
      </c>
      <c r="U2404" s="54">
        <v>0</v>
      </c>
      <c r="V2404" s="54">
        <v>0</v>
      </c>
      <c r="W2404" s="56"/>
    </row>
    <row r="2405" spans="19:23">
      <c r="S2405" s="3" t="s">
        <v>194</v>
      </c>
      <c r="T2405" s="55">
        <v>2001</v>
      </c>
      <c r="U2405" s="54">
        <v>1.9232087135314941</v>
      </c>
      <c r="V2405" s="54">
        <v>7.4386029243469238</v>
      </c>
      <c r="W2405" s="56">
        <v>15.74336051940918</v>
      </c>
    </row>
    <row r="2406" spans="19:23">
      <c r="S2406" s="3" t="s">
        <v>194</v>
      </c>
      <c r="T2406" s="55">
        <v>2002</v>
      </c>
      <c r="U2406" s="54">
        <v>3.0948746204376221</v>
      </c>
      <c r="V2406" s="54">
        <v>9.3130626678466797</v>
      </c>
      <c r="W2406" s="56">
        <v>16.093254089355469</v>
      </c>
    </row>
    <row r="2407" spans="19:23">
      <c r="S2407" s="3" t="s">
        <v>194</v>
      </c>
      <c r="T2407" s="55">
        <v>2003</v>
      </c>
      <c r="U2407" s="54">
        <v>3.8596155643463135</v>
      </c>
      <c r="V2407" s="54">
        <v>9.9928836822509766</v>
      </c>
      <c r="W2407" s="56">
        <v>18.015281677246094</v>
      </c>
    </row>
    <row r="2408" spans="19:23">
      <c r="S2408" s="3" t="s">
        <v>194</v>
      </c>
      <c r="T2408" s="55">
        <v>2004</v>
      </c>
      <c r="U2408" s="54">
        <v>5.3083248138427734</v>
      </c>
      <c r="V2408" s="54">
        <v>12.533059120178223</v>
      </c>
      <c r="W2408" s="56">
        <v>19.498891830444336</v>
      </c>
    </row>
    <row r="2409" spans="19:23">
      <c r="S2409" s="3" t="s">
        <v>194</v>
      </c>
      <c r="T2409" s="55">
        <v>2005</v>
      </c>
      <c r="U2409" s="54">
        <v>6.5758953094482422</v>
      </c>
      <c r="V2409" s="54">
        <v>17.696535110473633</v>
      </c>
      <c r="W2409" s="56">
        <v>20.023632049560547</v>
      </c>
    </row>
    <row r="2410" spans="19:23">
      <c r="S2410" s="3" t="s">
        <v>194</v>
      </c>
      <c r="T2410" s="55">
        <v>2006</v>
      </c>
      <c r="U2410" s="54">
        <v>7.9671177864074707</v>
      </c>
      <c r="V2410" s="54">
        <v>22.769901275634766</v>
      </c>
      <c r="W2410" s="56">
        <v>30.794399261474609</v>
      </c>
    </row>
    <row r="2411" spans="19:23">
      <c r="S2411" s="3" t="s">
        <v>194</v>
      </c>
      <c r="T2411" s="55">
        <v>2007</v>
      </c>
      <c r="U2411" s="54">
        <v>9.955841064453125</v>
      </c>
      <c r="V2411" s="54">
        <v>27.46284294128418</v>
      </c>
      <c r="W2411" s="56">
        <v>42.933845520019531</v>
      </c>
    </row>
    <row r="2412" spans="19:23">
      <c r="S2412" s="3" t="s">
        <v>194</v>
      </c>
      <c r="T2412" s="55">
        <v>2008</v>
      </c>
      <c r="U2412" s="54">
        <v>10.776425361633301</v>
      </c>
      <c r="V2412" s="54">
        <v>30.423587799072266</v>
      </c>
      <c r="W2412" s="56">
        <v>54.625904083251953</v>
      </c>
    </row>
    <row r="2413" spans="19:23">
      <c r="S2413" s="3" t="s">
        <v>194</v>
      </c>
      <c r="T2413" s="55">
        <v>2009</v>
      </c>
      <c r="U2413" s="54">
        <v>11.011980056762695</v>
      </c>
      <c r="V2413" s="54">
        <v>33.029155731201172</v>
      </c>
      <c r="W2413" s="56">
        <v>51.536338806152344</v>
      </c>
    </row>
    <row r="2414" spans="19:23">
      <c r="S2414" s="3" t="s">
        <v>194</v>
      </c>
      <c r="T2414" s="55">
        <v>2010</v>
      </c>
      <c r="U2414" s="54">
        <v>12.059157371520996</v>
      </c>
      <c r="V2414" s="54">
        <v>36.544235229492188</v>
      </c>
      <c r="W2414" s="56">
        <v>51.154754638671875</v>
      </c>
    </row>
    <row r="2415" spans="19:23">
      <c r="S2415" s="3" t="s">
        <v>194</v>
      </c>
      <c r="T2415" s="55">
        <v>2011</v>
      </c>
      <c r="U2415" s="54">
        <v>12.37016773223877</v>
      </c>
      <c r="V2415" s="54">
        <v>38.259899139404297</v>
      </c>
      <c r="W2415" s="56">
        <v>26.572418212890625</v>
      </c>
    </row>
    <row r="2416" spans="19:23">
      <c r="S2416" s="3" t="s">
        <v>194</v>
      </c>
      <c r="T2416" s="55">
        <v>2012</v>
      </c>
      <c r="U2416" s="54">
        <v>12.552900314331055</v>
      </c>
      <c r="V2416" s="54">
        <v>39.737957000732422</v>
      </c>
      <c r="W2416" s="56">
        <v>22.450675964355469</v>
      </c>
    </row>
    <row r="2417" spans="19:23">
      <c r="S2417" s="3" t="s">
        <v>194</v>
      </c>
      <c r="T2417" s="55">
        <v>2013</v>
      </c>
      <c r="U2417" s="54">
        <v>12.484694480895996</v>
      </c>
      <c r="V2417" s="54">
        <v>39.434776306152344</v>
      </c>
      <c r="W2417" s="56">
        <v>23.331972122192383</v>
      </c>
    </row>
    <row r="2418" spans="19:23">
      <c r="S2418" s="3" t="s">
        <v>194</v>
      </c>
      <c r="T2418" s="55">
        <v>2014</v>
      </c>
      <c r="U2418" s="54">
        <v>12.234396934509277</v>
      </c>
      <c r="V2418" s="54">
        <v>39.663665771484375</v>
      </c>
      <c r="W2418" s="56">
        <v>22.450523376464844</v>
      </c>
    </row>
    <row r="2419" spans="19:23">
      <c r="S2419" s="3" t="s">
        <v>194</v>
      </c>
      <c r="T2419" s="55">
        <v>2015</v>
      </c>
      <c r="U2419" s="54">
        <v>12.052986145019531</v>
      </c>
      <c r="V2419" s="54">
        <v>40.534252166748047</v>
      </c>
      <c r="W2419" s="56">
        <v>24.316923141479492</v>
      </c>
    </row>
    <row r="2420" spans="19:23">
      <c r="S2420" s="3" t="s">
        <v>194</v>
      </c>
      <c r="T2420" s="55">
        <v>2016</v>
      </c>
      <c r="U2420" s="54">
        <v>12.001136779785156</v>
      </c>
      <c r="V2420" s="54">
        <v>40.824306488037109</v>
      </c>
      <c r="W2420" s="56">
        <v>12.767703056335449</v>
      </c>
    </row>
    <row r="2421" spans="19:23">
      <c r="S2421" s="3" t="s">
        <v>194</v>
      </c>
      <c r="T2421" s="55">
        <v>2017</v>
      </c>
      <c r="U2421" s="54">
        <v>11.300413131713867</v>
      </c>
      <c r="V2421" s="54">
        <v>41.272052764892578</v>
      </c>
      <c r="W2421" s="56">
        <v>12.758963584899902</v>
      </c>
    </row>
    <row r="2422" spans="19:23">
      <c r="S2422" s="3" t="s">
        <v>194</v>
      </c>
      <c r="T2422" s="55">
        <v>2018</v>
      </c>
      <c r="U2422" s="54">
        <v>10.78342342376709</v>
      </c>
      <c r="V2422" s="54">
        <v>40.703102111816406</v>
      </c>
      <c r="W2422" s="56">
        <v>13.410719871520996</v>
      </c>
    </row>
    <row r="2423" spans="19:23">
      <c r="S2423" s="3" t="s">
        <v>194</v>
      </c>
      <c r="T2423" s="55">
        <v>2019</v>
      </c>
      <c r="U2423" s="54">
        <v>10.167583465576172</v>
      </c>
      <c r="V2423" s="54">
        <v>40.643993377685547</v>
      </c>
      <c r="W2423" s="56">
        <v>13.882370948791504</v>
      </c>
    </row>
    <row r="2424" spans="19:23">
      <c r="S2424" s="3" t="s">
        <v>194</v>
      </c>
      <c r="T2424" s="55">
        <v>2020</v>
      </c>
      <c r="U2424" s="54">
        <v>12.050051689147949</v>
      </c>
      <c r="V2424" s="54">
        <v>38.692329406738281</v>
      </c>
      <c r="W2424" s="56">
        <v>14.250531196594238</v>
      </c>
    </row>
    <row r="2425" spans="19:23">
      <c r="S2425" s="3" t="s">
        <v>194</v>
      </c>
      <c r="T2425" s="55">
        <v>2021</v>
      </c>
      <c r="U2425" s="54">
        <v>13.560543060302734</v>
      </c>
      <c r="V2425" s="54">
        <v>38.984779357910156</v>
      </c>
      <c r="W2425" s="56">
        <v>14.008596420288086</v>
      </c>
    </row>
    <row r="2426" spans="19:23">
      <c r="S2426" s="3" t="s">
        <v>195</v>
      </c>
      <c r="T2426" s="55">
        <v>2000</v>
      </c>
      <c r="U2426" s="54">
        <v>0</v>
      </c>
      <c r="V2426" s="54">
        <v>0</v>
      </c>
      <c r="W2426" s="56"/>
    </row>
    <row r="2427" spans="19:23">
      <c r="S2427" s="3" t="s">
        <v>195</v>
      </c>
      <c r="T2427" s="55">
        <v>2001</v>
      </c>
      <c r="U2427" s="54">
        <v>-0.19696718454360962</v>
      </c>
      <c r="V2427" s="54">
        <v>6.720801442861557E-2</v>
      </c>
      <c r="W2427" s="56">
        <v>95.842369079589844</v>
      </c>
    </row>
    <row r="2428" spans="19:23">
      <c r="S2428" s="3" t="s">
        <v>195</v>
      </c>
      <c r="T2428" s="55">
        <v>2002</v>
      </c>
      <c r="U2428" s="54">
        <v>0.26577660441398621</v>
      </c>
      <c r="V2428" s="54">
        <v>3.2553789205849171E-3</v>
      </c>
      <c r="W2428" s="56">
        <v>103.16883850097656</v>
      </c>
    </row>
    <row r="2429" spans="19:23">
      <c r="S2429" s="3" t="s">
        <v>195</v>
      </c>
      <c r="T2429" s="55">
        <v>2003</v>
      </c>
      <c r="U2429" s="54">
        <v>0.74773448705673218</v>
      </c>
      <c r="V2429" s="54">
        <v>8.9612685143947601E-2</v>
      </c>
      <c r="W2429" s="56">
        <v>122.30483245849609</v>
      </c>
    </row>
    <row r="2430" spans="19:23">
      <c r="S2430" s="3" t="s">
        <v>195</v>
      </c>
      <c r="T2430" s="55">
        <v>2004</v>
      </c>
      <c r="U2430" s="54">
        <v>1.8455101251602173</v>
      </c>
      <c r="V2430" s="54">
        <v>1.6693511009216309</v>
      </c>
      <c r="W2430" s="56">
        <v>108.61012268066406</v>
      </c>
    </row>
    <row r="2431" spans="19:23">
      <c r="S2431" s="3" t="s">
        <v>195</v>
      </c>
      <c r="T2431" s="55">
        <v>2005</v>
      </c>
      <c r="U2431" s="54">
        <v>2.1471147537231445</v>
      </c>
      <c r="V2431" s="54">
        <v>3.0466995239257813</v>
      </c>
      <c r="W2431" s="56">
        <v>117.78498077392578</v>
      </c>
    </row>
    <row r="2432" spans="19:23">
      <c r="S2432" s="3" t="s">
        <v>195</v>
      </c>
      <c r="T2432" s="55">
        <v>2006</v>
      </c>
      <c r="U2432" s="54">
        <v>2.6180605888366699</v>
      </c>
      <c r="V2432" s="54">
        <v>4.5851893424987793</v>
      </c>
      <c r="W2432" s="56">
        <v>116.83605194091797</v>
      </c>
    </row>
    <row r="2433" spans="19:23">
      <c r="S2433" s="3" t="s">
        <v>195</v>
      </c>
      <c r="T2433" s="55">
        <v>2007</v>
      </c>
      <c r="U2433" s="54">
        <v>3.3985939025878906</v>
      </c>
      <c r="V2433" s="54">
        <v>5.0551486015319824</v>
      </c>
      <c r="W2433" s="56">
        <v>131.62901306152344</v>
      </c>
    </row>
    <row r="2434" spans="19:23">
      <c r="S2434" s="3" t="s">
        <v>195</v>
      </c>
      <c r="T2434" s="55">
        <v>2008</v>
      </c>
      <c r="U2434" s="54">
        <v>3.6974432468414307</v>
      </c>
      <c r="V2434" s="54">
        <v>5.9482836723327637</v>
      </c>
      <c r="W2434" s="56">
        <v>131.19544982910156</v>
      </c>
    </row>
    <row r="2435" spans="19:23">
      <c r="S2435" s="3" t="s">
        <v>195</v>
      </c>
      <c r="T2435" s="55">
        <v>2009</v>
      </c>
      <c r="U2435" s="54">
        <v>3.6388614177703857</v>
      </c>
      <c r="V2435" s="54">
        <v>7.2264747619628906</v>
      </c>
      <c r="W2435" s="56">
        <v>127.73622894287109</v>
      </c>
    </row>
    <row r="2436" spans="19:23">
      <c r="S2436" s="3" t="s">
        <v>195</v>
      </c>
      <c r="T2436" s="55">
        <v>2010</v>
      </c>
      <c r="U2436" s="54">
        <v>3.7288098335266113</v>
      </c>
      <c r="V2436" s="54">
        <v>7.2598180770874023</v>
      </c>
      <c r="W2436" s="56">
        <v>113.91214752197266</v>
      </c>
    </row>
    <row r="2437" spans="19:23">
      <c r="S2437" s="3" t="s">
        <v>195</v>
      </c>
      <c r="T2437" s="55">
        <v>2011</v>
      </c>
      <c r="U2437" s="54">
        <v>3.912693977355957</v>
      </c>
      <c r="V2437" s="54">
        <v>8.3760061264038086</v>
      </c>
      <c r="W2437" s="56">
        <v>119.66622924804688</v>
      </c>
    </row>
    <row r="2438" spans="19:23">
      <c r="S2438" s="3" t="s">
        <v>195</v>
      </c>
      <c r="T2438" s="55">
        <v>2012</v>
      </c>
      <c r="U2438" s="54">
        <v>3.9078402519226074</v>
      </c>
      <c r="V2438" s="54">
        <v>9.11737060546875</v>
      </c>
      <c r="W2438" s="56">
        <v>114.57424926757813</v>
      </c>
    </row>
    <row r="2439" spans="19:23">
      <c r="S2439" s="3" t="s">
        <v>195</v>
      </c>
      <c r="T2439" s="55">
        <v>2013</v>
      </c>
      <c r="U2439" s="54">
        <v>3.9907271862030029</v>
      </c>
      <c r="V2439" s="54">
        <v>9.3179960250854492</v>
      </c>
      <c r="W2439" s="56">
        <v>103.88657379150391</v>
      </c>
    </row>
    <row r="2440" spans="19:23">
      <c r="S2440" s="3" t="s">
        <v>195</v>
      </c>
      <c r="T2440" s="55">
        <v>2014</v>
      </c>
      <c r="U2440" s="54">
        <v>3.8920018672943115</v>
      </c>
      <c r="V2440" s="54">
        <v>10.02249813079834</v>
      </c>
      <c r="W2440" s="56">
        <v>103.35300445556641</v>
      </c>
    </row>
    <row r="2441" spans="19:23">
      <c r="S2441" s="3" t="s">
        <v>195</v>
      </c>
      <c r="T2441" s="55">
        <v>2015</v>
      </c>
      <c r="U2441" s="54">
        <v>3.6789591312408447</v>
      </c>
      <c r="V2441" s="54">
        <v>10.73549747467041</v>
      </c>
      <c r="W2441" s="56">
        <v>99.421340942382813</v>
      </c>
    </row>
    <row r="2442" spans="19:23">
      <c r="S2442" s="3" t="s">
        <v>195</v>
      </c>
      <c r="T2442" s="55">
        <v>2016</v>
      </c>
      <c r="U2442" s="54">
        <v>3.7343113422393799</v>
      </c>
      <c r="V2442" s="54">
        <v>11.317289352416992</v>
      </c>
      <c r="W2442" s="56">
        <v>102.66390228271484</v>
      </c>
    </row>
    <row r="2443" spans="19:23">
      <c r="S2443" s="3" t="s">
        <v>195</v>
      </c>
      <c r="T2443" s="55">
        <v>2017</v>
      </c>
      <c r="U2443" s="54">
        <v>2.8985717296600342</v>
      </c>
      <c r="V2443" s="54">
        <v>11.404406547546387</v>
      </c>
      <c r="W2443" s="56">
        <v>99.718505859375</v>
      </c>
    </row>
    <row r="2444" spans="19:23">
      <c r="S2444" s="3" t="s">
        <v>195</v>
      </c>
      <c r="T2444" s="55">
        <v>2018</v>
      </c>
      <c r="U2444" s="54">
        <v>2.6388986110687256</v>
      </c>
      <c r="V2444" s="54">
        <v>11.640241622924805</v>
      </c>
      <c r="W2444" s="56">
        <v>108.33515167236328</v>
      </c>
    </row>
    <row r="2445" spans="19:23">
      <c r="S2445" s="3" t="s">
        <v>195</v>
      </c>
      <c r="T2445" s="55">
        <v>2019</v>
      </c>
      <c r="U2445" s="54">
        <v>2.2442800998687744</v>
      </c>
      <c r="V2445" s="54">
        <v>12.200765609741211</v>
      </c>
      <c r="W2445" s="56">
        <v>101.69419860839844</v>
      </c>
    </row>
    <row r="2446" spans="19:23">
      <c r="S2446" s="3" t="s">
        <v>195</v>
      </c>
      <c r="T2446" s="55">
        <v>2020</v>
      </c>
      <c r="U2446" s="54">
        <v>6.0650820732116699</v>
      </c>
      <c r="V2446" s="54">
        <v>16.364706039428711</v>
      </c>
      <c r="W2446" s="56">
        <v>100.81254577636719</v>
      </c>
    </row>
    <row r="2447" spans="19:23">
      <c r="S2447" s="3" t="s">
        <v>195</v>
      </c>
      <c r="T2447" s="55">
        <v>2021</v>
      </c>
      <c r="U2447" s="54">
        <v>7.1842708587646484</v>
      </c>
      <c r="V2447" s="54">
        <v>15.874460220336914</v>
      </c>
      <c r="W2447" s="56">
        <v>95.814773559570313</v>
      </c>
    </row>
    <row r="2448" spans="19:23">
      <c r="S2448" s="3" t="s">
        <v>196</v>
      </c>
      <c r="T2448" s="55">
        <v>2000</v>
      </c>
      <c r="U2448" s="54">
        <v>0</v>
      </c>
      <c r="V2448" s="54">
        <v>0</v>
      </c>
      <c r="W2448" s="56"/>
    </row>
    <row r="2449" spans="19:23">
      <c r="S2449" s="3" t="s">
        <v>196</v>
      </c>
      <c r="T2449" s="55">
        <v>2001</v>
      </c>
      <c r="U2449" s="54">
        <v>-0.30449455976486206</v>
      </c>
      <c r="V2449" s="54">
        <v>1.1634464263916016</v>
      </c>
      <c r="W2449" s="56">
        <v>842.21881103515625</v>
      </c>
    </row>
    <row r="2450" spans="19:23">
      <c r="S2450" s="3" t="s">
        <v>196</v>
      </c>
      <c r="T2450" s="55">
        <v>2002</v>
      </c>
      <c r="U2450" s="54">
        <v>-5.2659317851066589E-2</v>
      </c>
      <c r="V2450" s="54">
        <v>-0.22092436254024506</v>
      </c>
      <c r="W2450" s="56">
        <v>842.63873291015625</v>
      </c>
    </row>
    <row r="2451" spans="19:23">
      <c r="S2451" s="3" t="s">
        <v>196</v>
      </c>
      <c r="T2451" s="55">
        <v>2003</v>
      </c>
      <c r="U2451" s="54">
        <v>-0.4451693594455719</v>
      </c>
      <c r="V2451" s="54">
        <v>-2.7763526439666748</v>
      </c>
      <c r="W2451" s="56">
        <v>798.04083251953125</v>
      </c>
    </row>
    <row r="2452" spans="19:23">
      <c r="S2452" s="3" t="s">
        <v>196</v>
      </c>
      <c r="T2452" s="55">
        <v>2004</v>
      </c>
      <c r="U2452" s="54">
        <v>-0.73423087596893311</v>
      </c>
      <c r="V2452" s="54">
        <v>-2.9750685691833496</v>
      </c>
      <c r="W2452" s="56">
        <v>898.063232421875</v>
      </c>
    </row>
    <row r="2453" spans="19:23">
      <c r="S2453" s="3" t="s">
        <v>196</v>
      </c>
      <c r="T2453" s="55">
        <v>2005</v>
      </c>
      <c r="U2453" s="54">
        <v>-1.0149139165878296</v>
      </c>
      <c r="V2453" s="54">
        <v>-3.2931299209594727</v>
      </c>
      <c r="W2453" s="56">
        <v>970.39056396484375</v>
      </c>
    </row>
    <row r="2454" spans="19:23">
      <c r="S2454" s="3" t="s">
        <v>196</v>
      </c>
      <c r="T2454" s="55">
        <v>2006</v>
      </c>
      <c r="U2454" s="54">
        <v>-0.65553814172744751</v>
      </c>
      <c r="V2454" s="54">
        <v>-2.8474869728088379</v>
      </c>
      <c r="W2454" s="56">
        <v>962.8623046875</v>
      </c>
    </row>
    <row r="2455" spans="19:23">
      <c r="S2455" s="3" t="s">
        <v>196</v>
      </c>
      <c r="T2455" s="55">
        <v>2007</v>
      </c>
      <c r="U2455" s="54">
        <v>-1.1758451461791992</v>
      </c>
      <c r="V2455" s="54">
        <v>-3.2301650047302246</v>
      </c>
      <c r="W2455" s="56">
        <v>1014.2713012695313</v>
      </c>
    </row>
    <row r="2456" spans="19:23">
      <c r="S2456" s="3" t="s">
        <v>196</v>
      </c>
      <c r="T2456" s="55">
        <v>2008</v>
      </c>
      <c r="U2456" s="54">
        <v>-1.6886718273162842</v>
      </c>
      <c r="V2456" s="54">
        <v>-2.6889917850494385</v>
      </c>
      <c r="W2456" s="56">
        <v>1054.676513671875</v>
      </c>
    </row>
    <row r="2457" spans="19:23">
      <c r="S2457" s="3" t="s">
        <v>196</v>
      </c>
      <c r="T2457" s="55">
        <v>2009</v>
      </c>
      <c r="U2457" s="54">
        <v>-1.0063410997390747</v>
      </c>
      <c r="V2457" s="54">
        <v>-1.2422698736190796</v>
      </c>
      <c r="W2457" s="56">
        <v>1114.862060546875</v>
      </c>
    </row>
    <row r="2458" spans="19:23">
      <c r="S2458" s="3" t="s">
        <v>196</v>
      </c>
      <c r="T2458" s="55">
        <v>2010</v>
      </c>
      <c r="U2458" s="54">
        <v>-1.6146451234817505</v>
      </c>
      <c r="V2458" s="54">
        <v>-1.0181536674499512</v>
      </c>
      <c r="W2458" s="56">
        <v>1069.393798828125</v>
      </c>
    </row>
    <row r="2459" spans="19:23">
      <c r="S2459" s="3" t="s">
        <v>196</v>
      </c>
      <c r="T2459" s="55">
        <v>2011</v>
      </c>
      <c r="U2459" s="54">
        <v>-2.2981514930725098</v>
      </c>
      <c r="V2459" s="54">
        <v>-3.1915287971496582</v>
      </c>
      <c r="W2459" s="56">
        <v>1101.760009765625</v>
      </c>
    </row>
    <row r="2460" spans="19:23">
      <c r="S2460" s="3" t="s">
        <v>196</v>
      </c>
      <c r="T2460" s="55">
        <v>2012</v>
      </c>
      <c r="U2460" s="54">
        <v>-1.801924467086792</v>
      </c>
      <c r="V2460" s="54">
        <v>-4.0715770721435547</v>
      </c>
      <c r="W2460" s="56">
        <v>1064.0052490234375</v>
      </c>
    </row>
    <row r="2461" spans="19:23">
      <c r="S2461" s="3" t="s">
        <v>196</v>
      </c>
      <c r="T2461" s="55">
        <v>2013</v>
      </c>
      <c r="U2461" s="54">
        <v>-0.60285109281539917</v>
      </c>
      <c r="V2461" s="54">
        <v>-1.7385573387145996</v>
      </c>
      <c r="W2461" s="56">
        <v>925.78271484375</v>
      </c>
    </row>
    <row r="2462" spans="19:23">
      <c r="S2462" s="3" t="s">
        <v>196</v>
      </c>
      <c r="T2462" s="55">
        <v>2014</v>
      </c>
      <c r="U2462" s="54">
        <v>-4.8743199557065964E-2</v>
      </c>
      <c r="V2462" s="54">
        <v>-2.453425407409668</v>
      </c>
      <c r="W2462" s="56">
        <v>879.776611328125</v>
      </c>
    </row>
    <row r="2463" spans="19:23">
      <c r="S2463" s="3" t="s">
        <v>196</v>
      </c>
      <c r="T2463" s="55">
        <v>2015</v>
      </c>
      <c r="U2463" s="54">
        <v>4.0151804685592651E-2</v>
      </c>
      <c r="V2463" s="54">
        <v>-2.1557869911193848</v>
      </c>
      <c r="W2463" s="56">
        <v>841.77392578125</v>
      </c>
    </row>
    <row r="2464" spans="19:23">
      <c r="S2464" s="3" t="s">
        <v>196</v>
      </c>
      <c r="T2464" s="55">
        <v>2016</v>
      </c>
      <c r="U2464" s="54">
        <v>0.34110981225967407</v>
      </c>
      <c r="V2464" s="54">
        <v>-1.9050875902175903</v>
      </c>
      <c r="W2464" s="56">
        <v>772.4810791015625</v>
      </c>
    </row>
    <row r="2465" spans="19:23">
      <c r="S2465" s="3" t="s">
        <v>196</v>
      </c>
      <c r="T2465" s="55">
        <v>2017</v>
      </c>
      <c r="U2465" s="54">
        <v>-0.77573436498641968</v>
      </c>
      <c r="V2465" s="54">
        <v>-2.2468307018280029</v>
      </c>
      <c r="W2465" s="56">
        <v>691.222900390625</v>
      </c>
    </row>
    <row r="2466" spans="19:23">
      <c r="S2466" s="3" t="s">
        <v>196</v>
      </c>
      <c r="T2466" s="55">
        <v>2018</v>
      </c>
      <c r="U2466" s="54">
        <v>-1.43558669090271</v>
      </c>
      <c r="V2466" s="54">
        <v>-2.2546427249908447</v>
      </c>
      <c r="W2466" s="56">
        <v>689.229248046875</v>
      </c>
    </row>
    <row r="2467" spans="19:23">
      <c r="S2467" s="3" t="s">
        <v>196</v>
      </c>
      <c r="T2467" s="55">
        <v>2019</v>
      </c>
      <c r="U2467" s="54">
        <v>-1.6383177042007446</v>
      </c>
      <c r="V2467" s="54">
        <v>-1.5378326177597046</v>
      </c>
      <c r="W2467" s="56">
        <v>718.045654296875</v>
      </c>
    </row>
    <row r="2468" spans="19:23">
      <c r="S2468" s="3" t="s">
        <v>196</v>
      </c>
      <c r="T2468" s="55">
        <v>2020</v>
      </c>
      <c r="U2468" s="54">
        <v>-1.3893617391586304</v>
      </c>
      <c r="V2468" s="54">
        <v>-2.693779468536377</v>
      </c>
      <c r="W2468" s="56">
        <v>723.79559326171875</v>
      </c>
    </row>
    <row r="2469" spans="19:23">
      <c r="S2469" s="3" t="s">
        <v>196</v>
      </c>
      <c r="T2469" s="55">
        <v>2021</v>
      </c>
      <c r="U2469" s="54">
        <v>1.019376277923584</v>
      </c>
      <c r="V2469" s="54">
        <v>-3.2505321502685547</v>
      </c>
      <c r="W2469" s="56">
        <v>745.3326416015625</v>
      </c>
    </row>
    <row r="2470" spans="19:23">
      <c r="S2470" s="3" t="s">
        <v>197</v>
      </c>
      <c r="T2470" s="55">
        <v>2000</v>
      </c>
      <c r="U2470" s="54">
        <v>0</v>
      </c>
      <c r="V2470" s="54">
        <v>0</v>
      </c>
      <c r="W2470" s="56"/>
    </row>
    <row r="2471" spans="19:23">
      <c r="S2471" s="3" t="s">
        <v>197</v>
      </c>
      <c r="T2471" s="55">
        <v>2001</v>
      </c>
      <c r="U2471" s="54">
        <v>-5.8719324879348278E-3</v>
      </c>
      <c r="V2471" s="54">
        <v>3.7936749458312988</v>
      </c>
      <c r="W2471" s="56">
        <v>1665.217041015625</v>
      </c>
    </row>
    <row r="2472" spans="19:23">
      <c r="S2472" s="3" t="s">
        <v>197</v>
      </c>
      <c r="T2472" s="55">
        <v>2002</v>
      </c>
      <c r="U2472" s="54">
        <v>1.3491894006729126</v>
      </c>
      <c r="V2472" s="54">
        <v>3.3323230743408203</v>
      </c>
      <c r="W2472" s="56">
        <v>1628.797607421875</v>
      </c>
    </row>
    <row r="2473" spans="19:23">
      <c r="S2473" s="3" t="s">
        <v>197</v>
      </c>
      <c r="T2473" s="55">
        <v>2003</v>
      </c>
      <c r="U2473" s="54">
        <v>1.7468211650848389</v>
      </c>
      <c r="V2473" s="54">
        <v>1.0560214519500732</v>
      </c>
      <c r="W2473" s="56">
        <v>1526.7901611328125</v>
      </c>
    </row>
    <row r="2474" spans="19:23">
      <c r="S2474" s="3" t="s">
        <v>197</v>
      </c>
      <c r="T2474" s="55">
        <v>2004</v>
      </c>
      <c r="U2474" s="54">
        <v>1.0239012241363525</v>
      </c>
      <c r="V2474" s="54">
        <v>0</v>
      </c>
      <c r="W2474" s="56">
        <v>1562.72021484375</v>
      </c>
    </row>
    <row r="2475" spans="19:23">
      <c r="S2475" s="3" t="s">
        <v>197</v>
      </c>
      <c r="T2475" s="55">
        <v>2005</v>
      </c>
      <c r="U2475" s="54">
        <v>0.79263734817504883</v>
      </c>
      <c r="V2475" s="54">
        <v>0</v>
      </c>
      <c r="W2475" s="56">
        <v>1634.278564453125</v>
      </c>
    </row>
    <row r="2476" spans="19:23">
      <c r="S2476" s="3" t="s">
        <v>197</v>
      </c>
      <c r="T2476" s="55">
        <v>2006</v>
      </c>
      <c r="U2476" s="54">
        <v>1.0610760450363159</v>
      </c>
      <c r="V2476" s="54">
        <v>0</v>
      </c>
      <c r="W2476" s="56">
        <v>1626.807861328125</v>
      </c>
    </row>
    <row r="2477" spans="19:23">
      <c r="S2477" s="3" t="s">
        <v>197</v>
      </c>
      <c r="T2477" s="55">
        <v>2007</v>
      </c>
      <c r="U2477" s="54">
        <v>0.4805741012096405</v>
      </c>
      <c r="V2477" s="54">
        <v>0</v>
      </c>
      <c r="W2477" s="56">
        <v>1644.4532470703125</v>
      </c>
    </row>
    <row r="2478" spans="19:23">
      <c r="S2478" s="3" t="s">
        <v>197</v>
      </c>
      <c r="T2478" s="55">
        <v>2008</v>
      </c>
      <c r="U2478" s="54">
        <v>-0.78086197376251221</v>
      </c>
      <c r="V2478" s="54">
        <v>0</v>
      </c>
      <c r="W2478" s="56">
        <v>1711.84228515625</v>
      </c>
    </row>
    <row r="2479" spans="19:23">
      <c r="S2479" s="3" t="s">
        <v>197</v>
      </c>
      <c r="T2479" s="55">
        <v>2009</v>
      </c>
      <c r="U2479" s="54">
        <v>-0.76059907674789429</v>
      </c>
      <c r="V2479" s="54">
        <v>0</v>
      </c>
      <c r="W2479" s="56">
        <v>1795.8763427734375</v>
      </c>
    </row>
    <row r="2480" spans="19:23">
      <c r="S2480" s="3" t="s">
        <v>197</v>
      </c>
      <c r="T2480" s="55">
        <v>2010</v>
      </c>
      <c r="U2480" s="54">
        <v>-1.9910893440246582</v>
      </c>
      <c r="V2480" s="54">
        <v>0</v>
      </c>
      <c r="W2480" s="56">
        <v>1742.137451171875</v>
      </c>
    </row>
    <row r="2481" spans="19:23">
      <c r="S2481" s="3" t="s">
        <v>197</v>
      </c>
      <c r="T2481" s="55">
        <v>2011</v>
      </c>
      <c r="U2481" s="54">
        <v>-1.4033288955688477</v>
      </c>
      <c r="V2481" s="54">
        <v>0</v>
      </c>
      <c r="W2481" s="56">
        <v>1842.9866943359375</v>
      </c>
    </row>
    <row r="2482" spans="19:23">
      <c r="S2482" s="3" t="s">
        <v>197</v>
      </c>
      <c r="T2482" s="55">
        <v>2012</v>
      </c>
      <c r="U2482" s="54">
        <v>7.6251089572906494E-2</v>
      </c>
      <c r="V2482" s="54">
        <v>0</v>
      </c>
      <c r="W2482" s="56">
        <v>1784.6572265625</v>
      </c>
    </row>
    <row r="2483" spans="19:23">
      <c r="S2483" s="3" t="s">
        <v>197</v>
      </c>
      <c r="T2483" s="55">
        <v>2013</v>
      </c>
      <c r="U2483" s="54">
        <v>0.44527947902679443</v>
      </c>
      <c r="V2483" s="54">
        <v>0.33813324570655823</v>
      </c>
      <c r="W2483" s="56">
        <v>1588.7664794921875</v>
      </c>
    </row>
    <row r="2484" spans="19:23">
      <c r="S2484" s="3" t="s">
        <v>197</v>
      </c>
      <c r="T2484" s="55">
        <v>2014</v>
      </c>
      <c r="U2484" s="54">
        <v>1.7873574495315552</v>
      </c>
      <c r="V2484" s="54">
        <v>0</v>
      </c>
      <c r="W2484" s="56">
        <v>1543.854736328125</v>
      </c>
    </row>
    <row r="2485" spans="19:23">
      <c r="S2485" s="3" t="s">
        <v>197</v>
      </c>
      <c r="T2485" s="55">
        <v>2015</v>
      </c>
      <c r="U2485" s="54">
        <v>1.7201086282730103</v>
      </c>
      <c r="V2485" s="54">
        <v>0</v>
      </c>
      <c r="W2485" s="56">
        <v>1463.899169921875</v>
      </c>
    </row>
    <row r="2486" spans="19:23">
      <c r="S2486" s="3" t="s">
        <v>197</v>
      </c>
      <c r="T2486" s="55">
        <v>2016</v>
      </c>
      <c r="U2486" s="54">
        <v>2.0463738441467285</v>
      </c>
      <c r="V2486" s="54">
        <v>0</v>
      </c>
      <c r="W2486" s="56">
        <v>1436.46484375</v>
      </c>
    </row>
    <row r="2487" spans="19:23">
      <c r="S2487" s="3" t="s">
        <v>197</v>
      </c>
      <c r="T2487" s="55">
        <v>2017</v>
      </c>
      <c r="U2487" s="54">
        <v>0.41197016835212708</v>
      </c>
      <c r="V2487" s="54">
        <v>0</v>
      </c>
      <c r="W2487" s="56">
        <v>1386.333984375</v>
      </c>
    </row>
    <row r="2488" spans="19:23">
      <c r="S2488" s="3" t="s">
        <v>197</v>
      </c>
      <c r="T2488" s="55">
        <v>2018</v>
      </c>
      <c r="U2488" s="54">
        <v>-0.69365489482879639</v>
      </c>
      <c r="V2488" s="54">
        <v>0</v>
      </c>
      <c r="W2488" s="56">
        <v>1436.1541748046875</v>
      </c>
    </row>
    <row r="2489" spans="19:23">
      <c r="S2489" s="3" t="s">
        <v>197</v>
      </c>
      <c r="T2489" s="55">
        <v>2019</v>
      </c>
      <c r="U2489" s="54">
        <v>-1.6068507432937622</v>
      </c>
      <c r="V2489" s="54">
        <v>0</v>
      </c>
      <c r="W2489" s="56">
        <v>1433.1134033203125</v>
      </c>
    </row>
    <row r="2490" spans="19:23">
      <c r="S2490" s="3" t="s">
        <v>197</v>
      </c>
      <c r="T2490" s="55">
        <v>2020</v>
      </c>
      <c r="U2490" s="54">
        <v>-0.27740943431854248</v>
      </c>
      <c r="V2490" s="54">
        <v>0</v>
      </c>
      <c r="W2490" s="56">
        <v>1432.8956298828125</v>
      </c>
    </row>
    <row r="2491" spans="19:23">
      <c r="S2491" s="3" t="s">
        <v>197</v>
      </c>
      <c r="T2491" s="55">
        <v>2021</v>
      </c>
      <c r="U2491" s="54">
        <v>4.1202898025512695</v>
      </c>
      <c r="V2491" s="54">
        <v>0</v>
      </c>
      <c r="W2491" s="56">
        <v>1461.89501953125</v>
      </c>
    </row>
    <row r="2492" spans="19:23">
      <c r="S2492" s="3" t="s">
        <v>198</v>
      </c>
      <c r="T2492" s="55">
        <v>2000</v>
      </c>
      <c r="U2492" s="54">
        <v>0</v>
      </c>
      <c r="V2492" s="54">
        <v>0</v>
      </c>
      <c r="W2492" s="56"/>
    </row>
    <row r="2493" spans="19:23">
      <c r="S2493" s="3" t="s">
        <v>198</v>
      </c>
      <c r="T2493" s="55">
        <v>2001</v>
      </c>
      <c r="U2493" s="54">
        <v>0.61976832151412964</v>
      </c>
      <c r="V2493" s="54">
        <v>3.2404384613037109</v>
      </c>
      <c r="W2493" s="56">
        <v>557.5506591796875</v>
      </c>
    </row>
    <row r="2494" spans="19:23">
      <c r="S2494" s="3" t="s">
        <v>198</v>
      </c>
      <c r="T2494" s="55">
        <v>2002</v>
      </c>
      <c r="U2494" s="54">
        <v>0.2726932168006897</v>
      </c>
      <c r="V2494" s="54">
        <v>0.49717596173286438</v>
      </c>
      <c r="W2494" s="56">
        <v>550.51708984375</v>
      </c>
    </row>
    <row r="2495" spans="19:23">
      <c r="S2495" s="3" t="s">
        <v>198</v>
      </c>
      <c r="T2495" s="55">
        <v>2003</v>
      </c>
      <c r="U2495" s="54">
        <v>0.16880874335765839</v>
      </c>
      <c r="V2495" s="54">
        <v>-1.4731767177581787</v>
      </c>
      <c r="W2495" s="56">
        <v>593.12237548828125</v>
      </c>
    </row>
    <row r="2496" spans="19:23">
      <c r="S2496" s="3" t="s">
        <v>198</v>
      </c>
      <c r="T2496" s="55">
        <v>2004</v>
      </c>
      <c r="U2496" s="54">
        <v>-0.5203932523727417</v>
      </c>
      <c r="V2496" s="54">
        <v>-2.5803532600402832</v>
      </c>
      <c r="W2496" s="56">
        <v>610.76837158203125</v>
      </c>
    </row>
    <row r="2497" spans="19:23">
      <c r="S2497" s="3" t="s">
        <v>198</v>
      </c>
      <c r="T2497" s="55">
        <v>2005</v>
      </c>
      <c r="U2497" s="54">
        <v>-0.34908241033554077</v>
      </c>
      <c r="V2497" s="54">
        <v>-1.862815260887146</v>
      </c>
      <c r="W2497" s="56">
        <v>642.06390380859375</v>
      </c>
    </row>
    <row r="2498" spans="19:23">
      <c r="S2498" s="3" t="s">
        <v>198</v>
      </c>
      <c r="T2498" s="55">
        <v>2006</v>
      </c>
      <c r="U2498" s="54">
        <v>0.15268504619598389</v>
      </c>
      <c r="V2498" s="54">
        <v>-1.0926228761672974</v>
      </c>
      <c r="W2498" s="56">
        <v>642.86688232421875</v>
      </c>
    </row>
    <row r="2499" spans="19:23">
      <c r="S2499" s="3" t="s">
        <v>198</v>
      </c>
      <c r="T2499" s="55">
        <v>2007</v>
      </c>
      <c r="U2499" s="54">
        <v>9.0935081243515015E-2</v>
      </c>
      <c r="V2499" s="54">
        <v>-0.4380633533000946</v>
      </c>
      <c r="W2499" s="56">
        <v>654.68841552734375</v>
      </c>
    </row>
    <row r="2500" spans="19:23">
      <c r="S2500" s="3" t="s">
        <v>198</v>
      </c>
      <c r="T2500" s="55">
        <v>2008</v>
      </c>
      <c r="U2500" s="54">
        <v>-0.28103047609329224</v>
      </c>
      <c r="V2500" s="54">
        <v>0.39792725443840027</v>
      </c>
      <c r="W2500" s="56">
        <v>687.314208984375</v>
      </c>
    </row>
    <row r="2501" spans="19:23">
      <c r="S2501" s="3" t="s">
        <v>198</v>
      </c>
      <c r="T2501" s="55">
        <v>2009</v>
      </c>
      <c r="U2501" s="54">
        <v>0.56363880634307861</v>
      </c>
      <c r="V2501" s="54">
        <v>2.2139663696289063</v>
      </c>
      <c r="W2501" s="56">
        <v>727.5352783203125</v>
      </c>
    </row>
    <row r="2502" spans="19:23">
      <c r="S2502" s="3" t="s">
        <v>198</v>
      </c>
      <c r="T2502" s="55">
        <v>2010</v>
      </c>
      <c r="U2502" s="54">
        <v>0.35824126005172729</v>
      </c>
      <c r="V2502" s="54">
        <v>3.2550034523010254</v>
      </c>
      <c r="W2502" s="56">
        <v>712.1124267578125</v>
      </c>
    </row>
    <row r="2503" spans="19:23">
      <c r="S2503" s="3" t="s">
        <v>198</v>
      </c>
      <c r="T2503" s="55">
        <v>2011</v>
      </c>
      <c r="U2503" s="54">
        <v>-0.52680724859237671</v>
      </c>
      <c r="V2503" s="54">
        <v>0.65709501504898071</v>
      </c>
      <c r="W2503" s="56">
        <v>763.22308349609375</v>
      </c>
    </row>
    <row r="2504" spans="19:23">
      <c r="S2504" s="3" t="s">
        <v>198</v>
      </c>
      <c r="T2504" s="55">
        <v>2012</v>
      </c>
      <c r="U2504" s="54">
        <v>-0.28607204556465149</v>
      </c>
      <c r="V2504" s="54">
        <v>-0.73869752883911133</v>
      </c>
      <c r="W2504" s="56">
        <v>775.0821533203125</v>
      </c>
    </row>
    <row r="2505" spans="19:23">
      <c r="S2505" s="3" t="s">
        <v>198</v>
      </c>
      <c r="T2505" s="55">
        <v>2013</v>
      </c>
      <c r="U2505" s="54">
        <v>0.694813072681427</v>
      </c>
      <c r="V2505" s="54">
        <v>1.1357947587966919</v>
      </c>
      <c r="W2505" s="56">
        <v>732.4398193359375</v>
      </c>
    </row>
    <row r="2506" spans="19:23">
      <c r="S2506" s="3" t="s">
        <v>198</v>
      </c>
      <c r="T2506" s="55">
        <v>2014</v>
      </c>
      <c r="U2506" s="54">
        <v>1.0066251754760742</v>
      </c>
      <c r="V2506" s="54">
        <v>-0.12736673653125763</v>
      </c>
      <c r="W2506" s="56">
        <v>647.2900390625</v>
      </c>
    </row>
    <row r="2507" spans="19:23">
      <c r="S2507" s="3" t="s">
        <v>198</v>
      </c>
      <c r="T2507" s="55">
        <v>2015</v>
      </c>
      <c r="U2507" s="54">
        <v>1.2791596651077271</v>
      </c>
      <c r="V2507" s="54">
        <v>0.60130244493484497</v>
      </c>
      <c r="W2507" s="56">
        <v>620.6259765625</v>
      </c>
    </row>
    <row r="2508" spans="19:23">
      <c r="S2508" s="3" t="s">
        <v>198</v>
      </c>
      <c r="T2508" s="55">
        <v>2016</v>
      </c>
      <c r="U2508" s="54">
        <v>1.2622517347335815</v>
      </c>
      <c r="V2508" s="54">
        <v>0.11133503913879395</v>
      </c>
      <c r="W2508" s="56">
        <v>531.90350341796875</v>
      </c>
    </row>
    <row r="2509" spans="19:23">
      <c r="S2509" s="3" t="s">
        <v>198</v>
      </c>
      <c r="T2509" s="55">
        <v>2017</v>
      </c>
      <c r="U2509" s="54">
        <v>-0.21220363676548004</v>
      </c>
      <c r="V2509" s="54">
        <v>-1.0275295972824097</v>
      </c>
      <c r="W2509" s="56">
        <v>503.24789428710938</v>
      </c>
    </row>
    <row r="2510" spans="19:23">
      <c r="S2510" s="3" t="s">
        <v>198</v>
      </c>
      <c r="T2510" s="55">
        <v>2018</v>
      </c>
      <c r="U2510" s="54">
        <v>-0.80868732929229736</v>
      </c>
      <c r="V2510" s="54">
        <v>-0.86699658632278442</v>
      </c>
      <c r="W2510" s="56">
        <v>486.8199462890625</v>
      </c>
    </row>
    <row r="2511" spans="19:23">
      <c r="S2511" s="3" t="s">
        <v>198</v>
      </c>
      <c r="T2511" s="55">
        <v>2019</v>
      </c>
      <c r="U2511" s="54">
        <v>-1.148582935333252</v>
      </c>
      <c r="V2511" s="54">
        <v>-0.41524374485015869</v>
      </c>
      <c r="W2511" s="56">
        <v>491.2061767578125</v>
      </c>
    </row>
    <row r="2512" spans="19:23">
      <c r="S2512" s="3" t="s">
        <v>198</v>
      </c>
      <c r="T2512" s="55">
        <v>2020</v>
      </c>
      <c r="U2512" s="54">
        <v>-0.75088661909103394</v>
      </c>
      <c r="V2512" s="54">
        <v>-1.2946563959121704</v>
      </c>
      <c r="W2512" s="56">
        <v>497.24917602539063</v>
      </c>
    </row>
    <row r="2513" spans="19:23">
      <c r="S2513" s="3" t="s">
        <v>198</v>
      </c>
      <c r="T2513" s="55">
        <v>2021</v>
      </c>
      <c r="U2513" s="54">
        <v>2.0594089031219482</v>
      </c>
      <c r="V2513" s="54">
        <v>-0.96621119976043701</v>
      </c>
      <c r="W2513" s="56">
        <v>511.64791870117188</v>
      </c>
    </row>
    <row r="2514" spans="19:23">
      <c r="S2514" s="3" t="s">
        <v>199</v>
      </c>
      <c r="T2514" s="55">
        <v>2000</v>
      </c>
      <c r="U2514" s="54">
        <v>0</v>
      </c>
      <c r="V2514" s="54">
        <v>0</v>
      </c>
      <c r="W2514" s="56"/>
    </row>
    <row r="2515" spans="19:23">
      <c r="S2515" s="3" t="s">
        <v>199</v>
      </c>
      <c r="T2515" s="55">
        <v>2001</v>
      </c>
      <c r="U2515" s="54">
        <v>0.61322754621505737</v>
      </c>
      <c r="V2515" s="54">
        <v>2.7854561805725098</v>
      </c>
      <c r="W2515" s="56">
        <v>620.07867431640625</v>
      </c>
    </row>
    <row r="2516" spans="19:23">
      <c r="S2516" s="3" t="s">
        <v>199</v>
      </c>
      <c r="T2516" s="55">
        <v>2002</v>
      </c>
      <c r="U2516" s="54">
        <v>0.21648325026035309</v>
      </c>
      <c r="V2516" s="54">
        <v>0.37645652890205383</v>
      </c>
      <c r="W2516" s="56">
        <v>617.8304443359375</v>
      </c>
    </row>
    <row r="2517" spans="19:23">
      <c r="S2517" s="3" t="s">
        <v>199</v>
      </c>
      <c r="T2517" s="55">
        <v>2003</v>
      </c>
      <c r="U2517" s="54">
        <v>-0.42526465654373169</v>
      </c>
      <c r="V2517" s="54">
        <v>-2.4263358116149902</v>
      </c>
      <c r="W2517" s="56">
        <v>664.1551513671875</v>
      </c>
    </row>
    <row r="2518" spans="19:23">
      <c r="S2518" s="3" t="s">
        <v>199</v>
      </c>
      <c r="T2518" s="55">
        <v>2004</v>
      </c>
      <c r="U2518" s="54">
        <v>-1.0277711153030396</v>
      </c>
      <c r="V2518" s="54">
        <v>-3.3681552410125732</v>
      </c>
      <c r="W2518" s="56">
        <v>746.66253662109375</v>
      </c>
    </row>
    <row r="2519" spans="19:23">
      <c r="S2519" s="3" t="s">
        <v>199</v>
      </c>
      <c r="T2519" s="55">
        <v>2005</v>
      </c>
      <c r="U2519" s="54">
        <v>-0.98880988359451294</v>
      </c>
      <c r="V2519" s="54">
        <v>-3.0136339664459229</v>
      </c>
      <c r="W2519" s="56">
        <v>794.99005126953125</v>
      </c>
    </row>
    <row r="2520" spans="19:23">
      <c r="S2520" s="3" t="s">
        <v>199</v>
      </c>
      <c r="T2520" s="55">
        <v>2006</v>
      </c>
      <c r="U2520" s="54">
        <v>-0.85743564367294312</v>
      </c>
      <c r="V2520" s="54">
        <v>-3.03641676902771</v>
      </c>
      <c r="W2520" s="56">
        <v>802.09521484375</v>
      </c>
    </row>
    <row r="2521" spans="19:23">
      <c r="S2521" s="3" t="s">
        <v>199</v>
      </c>
      <c r="T2521" s="55">
        <v>2007</v>
      </c>
      <c r="U2521" s="54">
        <v>-0.66533249616622925</v>
      </c>
      <c r="V2521" s="54">
        <v>-1.9546048641204834</v>
      </c>
      <c r="W2521" s="56">
        <v>809.12127685546875</v>
      </c>
    </row>
    <row r="2522" spans="19:23">
      <c r="S2522" s="3" t="s">
        <v>199</v>
      </c>
      <c r="T2522" s="55">
        <v>2008</v>
      </c>
      <c r="U2522" s="54">
        <v>-0.95277756452560425</v>
      </c>
      <c r="V2522" s="54">
        <v>-1.1952913999557495</v>
      </c>
      <c r="W2522" s="56">
        <v>935.69732666015625</v>
      </c>
    </row>
    <row r="2523" spans="19:23">
      <c r="S2523" s="3" t="s">
        <v>199</v>
      </c>
      <c r="T2523" s="55">
        <v>2009</v>
      </c>
      <c r="U2523" s="54">
        <v>-0.42013007402420044</v>
      </c>
      <c r="V2523" s="54">
        <v>-9.8686590790748596E-2</v>
      </c>
      <c r="W2523" s="56">
        <v>983.2010498046875</v>
      </c>
    </row>
    <row r="2524" spans="19:23">
      <c r="S2524" s="3" t="s">
        <v>199</v>
      </c>
      <c r="T2524" s="55">
        <v>2010</v>
      </c>
      <c r="U2524" s="54">
        <v>-1.3353656530380249</v>
      </c>
      <c r="V2524" s="54">
        <v>-0.7294732928276062</v>
      </c>
      <c r="W2524" s="56">
        <v>977.3778076171875</v>
      </c>
    </row>
    <row r="2525" spans="19:23">
      <c r="S2525" s="3" t="s">
        <v>199</v>
      </c>
      <c r="T2525" s="55">
        <v>2011</v>
      </c>
      <c r="U2525" s="54">
        <v>-1.661121129989624</v>
      </c>
      <c r="V2525" s="54">
        <v>-2.0082874298095703</v>
      </c>
      <c r="W2525" s="56">
        <v>956.40350341796875</v>
      </c>
    </row>
    <row r="2526" spans="19:23">
      <c r="S2526" s="3" t="s">
        <v>199</v>
      </c>
      <c r="T2526" s="55">
        <v>2012</v>
      </c>
      <c r="U2526" s="54">
        <v>-1.5238257646560669</v>
      </c>
      <c r="V2526" s="54">
        <v>-3.3501834869384766</v>
      </c>
      <c r="W2526" s="56">
        <v>960.0701904296875</v>
      </c>
    </row>
    <row r="2527" spans="19:23">
      <c r="S2527" s="3" t="s">
        <v>199</v>
      </c>
      <c r="T2527" s="55">
        <v>2013</v>
      </c>
      <c r="U2527" s="54">
        <v>-1.0499998331069946</v>
      </c>
      <c r="V2527" s="54">
        <v>-2.6042852401733398</v>
      </c>
      <c r="W2527" s="56">
        <v>856.54248046875</v>
      </c>
    </row>
    <row r="2528" spans="19:23">
      <c r="S2528" s="3" t="s">
        <v>199</v>
      </c>
      <c r="T2528" s="55">
        <v>2014</v>
      </c>
      <c r="U2528" s="54">
        <v>-0.75609129667282104</v>
      </c>
      <c r="V2528" s="54">
        <v>-3.6709969043731689</v>
      </c>
      <c r="W2528" s="56">
        <v>765.90399169921875</v>
      </c>
    </row>
    <row r="2529" spans="19:23">
      <c r="S2529" s="3" t="s">
        <v>199</v>
      </c>
      <c r="T2529" s="55">
        <v>2015</v>
      </c>
      <c r="U2529" s="54">
        <v>-0.51672852039337158</v>
      </c>
      <c r="V2529" s="54">
        <v>-3.0529792308807373</v>
      </c>
      <c r="W2529" s="56">
        <v>734.5927734375</v>
      </c>
    </row>
    <row r="2530" spans="19:23">
      <c r="S2530" s="3" t="s">
        <v>199</v>
      </c>
      <c r="T2530" s="55">
        <v>2016</v>
      </c>
      <c r="U2530" s="54">
        <v>-0.87728685140609741</v>
      </c>
      <c r="V2530" s="54">
        <v>-4.2598419189453125</v>
      </c>
      <c r="W2530" s="56">
        <v>620.52789306640625</v>
      </c>
    </row>
    <row r="2531" spans="19:23">
      <c r="S2531" s="3" t="s">
        <v>199</v>
      </c>
      <c r="T2531" s="55">
        <v>2017</v>
      </c>
      <c r="U2531" s="54">
        <v>-1.9418767690658569</v>
      </c>
      <c r="V2531" s="54">
        <v>-4.6421160697937012</v>
      </c>
      <c r="W2531" s="56">
        <v>631.7681884765625</v>
      </c>
    </row>
    <row r="2532" spans="19:23">
      <c r="S2532" s="3" t="s">
        <v>199</v>
      </c>
      <c r="T2532" s="55">
        <v>2018</v>
      </c>
      <c r="U2532" s="54">
        <v>-2.554110050201416</v>
      </c>
      <c r="V2532" s="54">
        <v>-4.6552667617797852</v>
      </c>
      <c r="W2532" s="56">
        <v>677.754150390625</v>
      </c>
    </row>
    <row r="2533" spans="19:23">
      <c r="S2533" s="3" t="s">
        <v>199</v>
      </c>
      <c r="T2533" s="55">
        <v>2019</v>
      </c>
      <c r="U2533" s="54">
        <v>-2.8894927501678467</v>
      </c>
      <c r="V2533" s="54">
        <v>-4.3158135414123535</v>
      </c>
      <c r="W2533" s="56">
        <v>686.49493408203125</v>
      </c>
    </row>
    <row r="2534" spans="19:23">
      <c r="S2534" s="3" t="s">
        <v>199</v>
      </c>
      <c r="T2534" s="55">
        <v>2020</v>
      </c>
      <c r="U2534" s="54">
        <v>-2.8433809280395508</v>
      </c>
      <c r="V2534" s="54">
        <v>-5.7553577423095703</v>
      </c>
      <c r="W2534" s="56">
        <v>667.98291015625</v>
      </c>
    </row>
    <row r="2535" spans="19:23">
      <c r="S2535" s="3" t="s">
        <v>199</v>
      </c>
      <c r="T2535" s="55">
        <v>2021</v>
      </c>
      <c r="U2535" s="54">
        <v>-0.21702562272548676</v>
      </c>
      <c r="V2535" s="54">
        <v>-5.3817200660705566</v>
      </c>
      <c r="W2535" s="56">
        <v>700.20050048828125</v>
      </c>
    </row>
    <row r="2536" spans="19:23">
      <c r="S2536" s="3" t="s">
        <v>200</v>
      </c>
      <c r="T2536" s="55">
        <v>2000</v>
      </c>
      <c r="U2536" s="54">
        <v>0</v>
      </c>
      <c r="V2536" s="54">
        <v>0</v>
      </c>
      <c r="W2536" s="56"/>
    </row>
    <row r="2537" spans="19:23">
      <c r="S2537" s="3" t="s">
        <v>200</v>
      </c>
      <c r="T2537" s="55">
        <v>2001</v>
      </c>
      <c r="U2537" s="54">
        <v>-3.3353109359741211</v>
      </c>
      <c r="V2537" s="54">
        <v>-4.7331085205078125</v>
      </c>
      <c r="W2537" s="56">
        <v>73.584403991699219</v>
      </c>
    </row>
    <row r="2538" spans="19:23">
      <c r="S2538" s="3" t="s">
        <v>200</v>
      </c>
      <c r="T2538" s="55">
        <v>2002</v>
      </c>
      <c r="U2538" s="54">
        <v>-1.7736208438873291</v>
      </c>
      <c r="V2538" s="54">
        <v>-4.7331085205078125</v>
      </c>
      <c r="W2538" s="56">
        <v>62.561882019042969</v>
      </c>
    </row>
    <row r="2539" spans="19:23">
      <c r="S2539" s="3" t="s">
        <v>200</v>
      </c>
      <c r="T2539" s="55">
        <v>2003</v>
      </c>
      <c r="U2539" s="54">
        <v>-0.52163559198379517</v>
      </c>
      <c r="V2539" s="54">
        <v>-4.7331085205078125</v>
      </c>
      <c r="W2539" s="56">
        <v>56.152210235595703</v>
      </c>
    </row>
    <row r="2540" spans="19:23">
      <c r="S2540" s="3" t="s">
        <v>200</v>
      </c>
      <c r="T2540" s="55">
        <v>2004</v>
      </c>
      <c r="U2540" s="54">
        <v>-0.73306101560592651</v>
      </c>
      <c r="V2540" s="54">
        <v>-4.4241704940795898</v>
      </c>
      <c r="W2540" s="56">
        <v>63.459770202636719</v>
      </c>
    </row>
    <row r="2541" spans="19:23">
      <c r="S2541" s="3" t="s">
        <v>200</v>
      </c>
      <c r="T2541" s="55">
        <v>2005</v>
      </c>
      <c r="U2541" s="54">
        <v>-0.81144344806671143</v>
      </c>
      <c r="V2541" s="54">
        <v>-4.0389800071716309</v>
      </c>
      <c r="W2541" s="56">
        <v>53.823287963867188</v>
      </c>
    </row>
    <row r="2542" spans="19:23">
      <c r="S2542" s="3" t="s">
        <v>200</v>
      </c>
      <c r="T2542" s="55">
        <v>2006</v>
      </c>
      <c r="U2542" s="54">
        <v>0.7115967869758606</v>
      </c>
      <c r="V2542" s="54">
        <v>-0.72831833362579346</v>
      </c>
      <c r="W2542" s="56">
        <v>51.259597778320313</v>
      </c>
    </row>
    <row r="2543" spans="19:23">
      <c r="S2543" s="3" t="s">
        <v>200</v>
      </c>
      <c r="T2543" s="55">
        <v>2007</v>
      </c>
      <c r="U2543" s="54">
        <v>2.5315275192260742</v>
      </c>
      <c r="V2543" s="54">
        <v>5.3825912475585938</v>
      </c>
      <c r="W2543" s="56">
        <v>58.505508422851563</v>
      </c>
    </row>
    <row r="2544" spans="19:23">
      <c r="S2544" s="3" t="s">
        <v>200</v>
      </c>
      <c r="T2544" s="55">
        <v>2008</v>
      </c>
      <c r="U2544" s="54">
        <v>4.1521358489990234</v>
      </c>
      <c r="V2544" s="54">
        <v>12.193602561950684</v>
      </c>
      <c r="W2544" s="56">
        <v>61.888557434082031</v>
      </c>
    </row>
    <row r="2545" spans="19:23">
      <c r="S2545" s="3" t="s">
        <v>200</v>
      </c>
      <c r="T2545" s="55">
        <v>2009</v>
      </c>
      <c r="U2545" s="54">
        <v>-0.30435442924499512</v>
      </c>
      <c r="V2545" s="54">
        <v>1.0117024183273315</v>
      </c>
      <c r="W2545" s="56">
        <v>92.105110168457031</v>
      </c>
    </row>
    <row r="2546" spans="19:23">
      <c r="S2546" s="3" t="s">
        <v>200</v>
      </c>
      <c r="T2546" s="55">
        <v>2010</v>
      </c>
      <c r="U2546" s="54">
        <v>-8.93825963139534E-2</v>
      </c>
      <c r="V2546" s="54">
        <v>4.2797183990478516</v>
      </c>
      <c r="W2546" s="56">
        <v>67.386474609375</v>
      </c>
    </row>
    <row r="2547" spans="19:23">
      <c r="S2547" s="3" t="s">
        <v>200</v>
      </c>
      <c r="T2547" s="55">
        <v>2011</v>
      </c>
      <c r="U2547" s="54">
        <v>3.320661187171936E-2</v>
      </c>
      <c r="V2547" s="54">
        <v>3.2982983589172363</v>
      </c>
      <c r="W2547" s="56">
        <v>60.207176208496094</v>
      </c>
    </row>
    <row r="2548" spans="19:23">
      <c r="S2548" s="3" t="s">
        <v>200</v>
      </c>
      <c r="T2548" s="55">
        <v>2012</v>
      </c>
      <c r="U2548" s="54">
        <v>-1.7538988590240479</v>
      </c>
      <c r="V2548" s="54">
        <v>-4.6639304161071777</v>
      </c>
      <c r="W2548" s="56">
        <v>177.97750854492188</v>
      </c>
    </row>
    <row r="2549" spans="19:23">
      <c r="S2549" s="3" t="s">
        <v>200</v>
      </c>
      <c r="T2549" s="55">
        <v>2013</v>
      </c>
      <c r="U2549" s="54">
        <v>-1.5440199375152588</v>
      </c>
      <c r="V2549" s="54">
        <v>-4.7331085205078125</v>
      </c>
      <c r="W2549" s="56">
        <v>145.86991882324219</v>
      </c>
    </row>
    <row r="2550" spans="19:23">
      <c r="S2550" s="3" t="s">
        <v>200</v>
      </c>
      <c r="T2550" s="55">
        <v>2014</v>
      </c>
      <c r="U2550" s="54">
        <v>0.58250236511230469</v>
      </c>
      <c r="V2550" s="54">
        <v>-2.901435375213623</v>
      </c>
      <c r="W2550" s="56">
        <v>112.88386535644531</v>
      </c>
    </row>
    <row r="2551" spans="19:23">
      <c r="S2551" s="3" t="s">
        <v>200</v>
      </c>
      <c r="T2551" s="55">
        <v>2015</v>
      </c>
      <c r="U2551" s="54">
        <v>2.0854701995849609</v>
      </c>
      <c r="V2551" s="54">
        <v>1.2881059646606445</v>
      </c>
      <c r="W2551" s="56">
        <v>107.46939086914063</v>
      </c>
    </row>
    <row r="2552" spans="19:23">
      <c r="S2552" s="3" t="s">
        <v>200</v>
      </c>
      <c r="T2552" s="55">
        <v>2016</v>
      </c>
      <c r="U2552" s="54">
        <v>3.6037681102752686</v>
      </c>
      <c r="V2552" s="54">
        <v>4.574336051940918</v>
      </c>
      <c r="W2552" s="56">
        <v>98.442779541015625</v>
      </c>
    </row>
    <row r="2553" spans="19:23">
      <c r="S2553" s="3" t="s">
        <v>200</v>
      </c>
      <c r="T2553" s="55">
        <v>2017</v>
      </c>
      <c r="U2553" s="54">
        <v>2.9485123157501221</v>
      </c>
      <c r="V2553" s="54">
        <v>6.6128387451171875</v>
      </c>
      <c r="W2553" s="56">
        <v>120.53996276855469</v>
      </c>
    </row>
    <row r="2554" spans="19:23">
      <c r="S2554" s="3" t="s">
        <v>200</v>
      </c>
      <c r="T2554" s="55">
        <v>2018</v>
      </c>
      <c r="U2554" s="54">
        <v>5.0594568252563477</v>
      </c>
      <c r="V2554" s="54">
        <v>14.28997802734375</v>
      </c>
      <c r="W2554" s="56">
        <v>112.97506713867188</v>
      </c>
    </row>
    <row r="2555" spans="19:23">
      <c r="S2555" s="3" t="s">
        <v>200</v>
      </c>
      <c r="T2555" s="55">
        <v>2019</v>
      </c>
      <c r="U2555" s="54">
        <v>4.1924252510070801</v>
      </c>
      <c r="V2555" s="54">
        <v>13.919273376464844</v>
      </c>
      <c r="W2555" s="56">
        <v>141.76687622070313</v>
      </c>
    </row>
    <row r="2556" spans="19:23">
      <c r="S2556" s="3" t="s">
        <v>200</v>
      </c>
      <c r="T2556" s="55">
        <v>2020</v>
      </c>
      <c r="U2556" s="54">
        <v>8.8085365295410156</v>
      </c>
      <c r="V2556" s="54">
        <v>22.956201553344727</v>
      </c>
      <c r="W2556" s="56">
        <v>111.05247497558594</v>
      </c>
    </row>
    <row r="2557" spans="19:23">
      <c r="S2557" s="3" t="s">
        <v>200</v>
      </c>
      <c r="T2557" s="55">
        <v>2021</v>
      </c>
      <c r="U2557" s="54">
        <v>10.303163528442383</v>
      </c>
      <c r="V2557" s="54">
        <v>18.50495719909668</v>
      </c>
      <c r="W2557" s="56">
        <v>115.19838714599609</v>
      </c>
    </row>
    <row r="2558" spans="19:23">
      <c r="S2558" s="3" t="s">
        <v>201</v>
      </c>
      <c r="T2558" s="55">
        <v>2000</v>
      </c>
      <c r="U2558" s="54">
        <v>0</v>
      </c>
      <c r="V2558" s="54">
        <v>0</v>
      </c>
      <c r="W2558" s="56"/>
    </row>
    <row r="2559" spans="19:23">
      <c r="S2559" s="3" t="s">
        <v>201</v>
      </c>
      <c r="T2559" s="55">
        <v>2001</v>
      </c>
      <c r="U2559" s="54">
        <v>-0.68708205223083496</v>
      </c>
      <c r="V2559" s="54">
        <v>0</v>
      </c>
      <c r="W2559" s="56">
        <v>1398.574951171875</v>
      </c>
    </row>
    <row r="2560" spans="19:23">
      <c r="S2560" s="3" t="s">
        <v>201</v>
      </c>
      <c r="T2560" s="55">
        <v>2002</v>
      </c>
      <c r="U2560" s="54">
        <v>-0.39074176549911499</v>
      </c>
      <c r="V2560" s="54">
        <v>0</v>
      </c>
      <c r="W2560" s="56">
        <v>1455.3358154296875</v>
      </c>
    </row>
    <row r="2561" spans="19:23">
      <c r="S2561" s="3" t="s">
        <v>201</v>
      </c>
      <c r="T2561" s="55">
        <v>2003</v>
      </c>
      <c r="U2561" s="54">
        <v>1.4319906234741211</v>
      </c>
      <c r="V2561" s="54">
        <v>0</v>
      </c>
      <c r="W2561" s="56">
        <v>1481.4671630859375</v>
      </c>
    </row>
    <row r="2562" spans="19:23">
      <c r="S2562" s="3" t="s">
        <v>201</v>
      </c>
      <c r="T2562" s="55">
        <v>2004</v>
      </c>
      <c r="U2562" s="54">
        <v>2.9615437984466553</v>
      </c>
      <c r="V2562" s="54">
        <v>0</v>
      </c>
      <c r="W2562" s="56">
        <v>1381.039306640625</v>
      </c>
    </row>
    <row r="2563" spans="19:23">
      <c r="S2563" s="3" t="s">
        <v>201</v>
      </c>
      <c r="T2563" s="55">
        <v>2005</v>
      </c>
      <c r="U2563" s="54">
        <v>2.1371743679046631</v>
      </c>
      <c r="V2563" s="54">
        <v>0</v>
      </c>
      <c r="W2563" s="56">
        <v>1335.40234375</v>
      </c>
    </row>
    <row r="2564" spans="19:23">
      <c r="S2564" s="3" t="s">
        <v>201</v>
      </c>
      <c r="T2564" s="55">
        <v>2006</v>
      </c>
      <c r="U2564" s="54">
        <v>3.8120207786560059</v>
      </c>
      <c r="V2564" s="54">
        <v>0</v>
      </c>
      <c r="W2564" s="56">
        <v>1338.41748046875</v>
      </c>
    </row>
    <row r="2565" spans="19:23">
      <c r="S2565" s="3" t="s">
        <v>201</v>
      </c>
      <c r="T2565" s="55">
        <v>2007</v>
      </c>
      <c r="U2565" s="54">
        <v>4.5284371376037598</v>
      </c>
      <c r="V2565" s="54">
        <v>0</v>
      </c>
      <c r="W2565" s="56">
        <v>1305.1256103515625</v>
      </c>
    </row>
    <row r="2566" spans="19:23">
      <c r="S2566" s="3" t="s">
        <v>201</v>
      </c>
      <c r="T2566" s="55">
        <v>2008</v>
      </c>
      <c r="U2566" s="54">
        <v>4.0337786674499512</v>
      </c>
      <c r="V2566" s="54">
        <v>0</v>
      </c>
      <c r="W2566" s="56">
        <v>1316.2855224609375</v>
      </c>
    </row>
    <row r="2567" spans="19:23">
      <c r="S2567" s="3" t="s">
        <v>201</v>
      </c>
      <c r="T2567" s="55">
        <v>2009</v>
      </c>
      <c r="U2567" s="54">
        <v>2.4256722927093506</v>
      </c>
      <c r="V2567" s="54">
        <v>0</v>
      </c>
      <c r="W2567" s="56">
        <v>1304.9722900390625</v>
      </c>
    </row>
    <row r="2568" spans="19:23">
      <c r="S2568" s="3" t="s">
        <v>201</v>
      </c>
      <c r="T2568" s="55">
        <v>2010</v>
      </c>
      <c r="U2568" s="54">
        <v>-2.0639039576053619E-2</v>
      </c>
      <c r="V2568" s="54">
        <v>0</v>
      </c>
      <c r="W2568" s="56">
        <v>1327.8538818359375</v>
      </c>
    </row>
    <row r="2569" spans="19:23">
      <c r="S2569" s="3" t="s">
        <v>201</v>
      </c>
      <c r="T2569" s="55">
        <v>2011</v>
      </c>
      <c r="U2569" s="54">
        <v>-0.36709490418434143</v>
      </c>
      <c r="V2569" s="54">
        <v>0</v>
      </c>
      <c r="W2569" s="56">
        <v>1376.2117919921875</v>
      </c>
    </row>
    <row r="2570" spans="19:23">
      <c r="S2570" s="3" t="s">
        <v>201</v>
      </c>
      <c r="T2570" s="55">
        <v>2012</v>
      </c>
      <c r="U2570" s="54">
        <v>-0.94245052337646484</v>
      </c>
      <c r="V2570" s="54">
        <v>0</v>
      </c>
      <c r="W2570" s="56">
        <v>1397.0703125</v>
      </c>
    </row>
    <row r="2571" spans="19:23">
      <c r="S2571" s="3" t="s">
        <v>201</v>
      </c>
      <c r="T2571" s="55">
        <v>2013</v>
      </c>
      <c r="U2571" s="54">
        <v>-2.310927152633667</v>
      </c>
      <c r="V2571" s="54">
        <v>0</v>
      </c>
      <c r="W2571" s="56">
        <v>1355.8167724609375</v>
      </c>
    </row>
    <row r="2572" spans="19:23">
      <c r="S2572" s="3" t="s">
        <v>201</v>
      </c>
      <c r="T2572" s="55">
        <v>2014</v>
      </c>
      <c r="U2572" s="54">
        <v>-2.0043494701385498</v>
      </c>
      <c r="V2572" s="54">
        <v>0</v>
      </c>
      <c r="W2572" s="56">
        <v>1385.915283203125</v>
      </c>
    </row>
    <row r="2573" spans="19:23">
      <c r="S2573" s="3" t="s">
        <v>201</v>
      </c>
      <c r="T2573" s="55">
        <v>2015</v>
      </c>
      <c r="U2573" s="54">
        <v>-2.1235790252685547</v>
      </c>
      <c r="V2573" s="54">
        <v>0</v>
      </c>
      <c r="W2573" s="56">
        <v>1385.693115234375</v>
      </c>
    </row>
    <row r="2574" spans="19:23">
      <c r="S2574" s="3" t="s">
        <v>201</v>
      </c>
      <c r="T2574" s="55">
        <v>2016</v>
      </c>
      <c r="U2574" s="54">
        <v>-1.7096496820449829</v>
      </c>
      <c r="V2574" s="54">
        <v>0</v>
      </c>
      <c r="W2574" s="56">
        <v>1415.9930419921875</v>
      </c>
    </row>
    <row r="2575" spans="19:23">
      <c r="S2575" s="3" t="s">
        <v>201</v>
      </c>
      <c r="T2575" s="55">
        <v>2017</v>
      </c>
      <c r="U2575" s="54">
        <v>-3.345897912979126</v>
      </c>
      <c r="V2575" s="54">
        <v>0</v>
      </c>
      <c r="W2575" s="56">
        <v>1425.008056640625</v>
      </c>
    </row>
    <row r="2576" spans="19:23">
      <c r="S2576" s="3" t="s">
        <v>201</v>
      </c>
      <c r="T2576" s="55">
        <v>2018</v>
      </c>
      <c r="U2576" s="54">
        <v>-5.5049362182617188</v>
      </c>
      <c r="V2576" s="54">
        <v>0</v>
      </c>
      <c r="W2576" s="56">
        <v>1427.6376953125</v>
      </c>
    </row>
    <row r="2577" spans="19:23">
      <c r="S2577" s="3" t="s">
        <v>201</v>
      </c>
      <c r="T2577" s="55">
        <v>2019</v>
      </c>
      <c r="U2577" s="54">
        <v>-8.9064950942993164</v>
      </c>
      <c r="V2577" s="54">
        <v>0</v>
      </c>
      <c r="W2577" s="56">
        <v>1448.53125</v>
      </c>
    </row>
    <row r="2578" spans="19:23">
      <c r="S2578" s="3" t="s">
        <v>201</v>
      </c>
      <c r="T2578" s="55">
        <v>2020</v>
      </c>
      <c r="U2578" s="54">
        <v>-3.2276418209075928</v>
      </c>
      <c r="V2578" s="54">
        <v>0</v>
      </c>
      <c r="W2578" s="56">
        <v>1500.6529541015625</v>
      </c>
    </row>
    <row r="2579" spans="19:23">
      <c r="S2579" s="3" t="s">
        <v>201</v>
      </c>
      <c r="T2579" s="55">
        <v>2021</v>
      </c>
      <c r="U2579" s="54">
        <v>0.60203218460083008</v>
      </c>
      <c r="V2579" s="54">
        <v>0</v>
      </c>
      <c r="W2579" s="56">
        <v>1465.9781494140625</v>
      </c>
    </row>
    <row r="2580" spans="19:23">
      <c r="S2580" s="3" t="s">
        <v>202</v>
      </c>
      <c r="T2580" s="55">
        <v>2000</v>
      </c>
      <c r="U2580" s="54">
        <v>0</v>
      </c>
      <c r="V2580" s="54">
        <v>0</v>
      </c>
      <c r="W2580" s="56"/>
    </row>
    <row r="2581" spans="19:23">
      <c r="S2581" s="3" t="s">
        <v>202</v>
      </c>
      <c r="T2581" s="55">
        <v>2001</v>
      </c>
      <c r="U2581" s="54">
        <v>-0.43958783149719238</v>
      </c>
      <c r="V2581" s="54">
        <v>-0.22979021072387695</v>
      </c>
      <c r="W2581" s="56">
        <v>391.98355102539063</v>
      </c>
    </row>
    <row r="2582" spans="19:23">
      <c r="S2582" s="3" t="s">
        <v>202</v>
      </c>
      <c r="T2582" s="55">
        <v>2002</v>
      </c>
      <c r="U2582" s="54">
        <v>-0.129250168800354</v>
      </c>
      <c r="V2582" s="54">
        <v>9.4306662678718567E-2</v>
      </c>
      <c r="W2582" s="56">
        <v>402.35287475585938</v>
      </c>
    </row>
    <row r="2583" spans="19:23">
      <c r="S2583" s="3" t="s">
        <v>202</v>
      </c>
      <c r="T2583" s="55">
        <v>2003</v>
      </c>
      <c r="U2583" s="54">
        <v>0.57400798797607422</v>
      </c>
      <c r="V2583" s="54">
        <v>-0.16478067636489868</v>
      </c>
      <c r="W2583" s="56">
        <v>378.201416015625</v>
      </c>
    </row>
    <row r="2584" spans="19:23">
      <c r="S2584" s="3" t="s">
        <v>202</v>
      </c>
      <c r="T2584" s="55">
        <v>2004</v>
      </c>
      <c r="U2584" s="54">
        <v>1.0773928165435791</v>
      </c>
      <c r="V2584" s="54">
        <v>-0.57602709531784058</v>
      </c>
      <c r="W2584" s="56">
        <v>379.56063842773438</v>
      </c>
    </row>
    <row r="2585" spans="19:23">
      <c r="S2585" s="3" t="s">
        <v>202</v>
      </c>
      <c r="T2585" s="55">
        <v>2005</v>
      </c>
      <c r="U2585" s="54">
        <v>1.0005656480789185</v>
      </c>
      <c r="V2585" s="54">
        <v>3.5524334758520126E-2</v>
      </c>
      <c r="W2585" s="56">
        <v>383.457763671875</v>
      </c>
    </row>
    <row r="2586" spans="19:23">
      <c r="S2586" s="3" t="s">
        <v>202</v>
      </c>
      <c r="T2586" s="55">
        <v>2006</v>
      </c>
      <c r="U2586" s="54">
        <v>1.6620610952377319</v>
      </c>
      <c r="V2586" s="54">
        <v>-0.18770430982112885</v>
      </c>
      <c r="W2586" s="56">
        <v>385.44537353515625</v>
      </c>
    </row>
    <row r="2587" spans="19:23">
      <c r="S2587" s="3" t="s">
        <v>202</v>
      </c>
      <c r="T2587" s="55">
        <v>2007</v>
      </c>
      <c r="U2587" s="54">
        <v>2.2760839462280273</v>
      </c>
      <c r="V2587" s="54">
        <v>0.40871793031692505</v>
      </c>
      <c r="W2587" s="56">
        <v>383.75421142578125</v>
      </c>
    </row>
    <row r="2588" spans="19:23">
      <c r="S2588" s="3" t="s">
        <v>202</v>
      </c>
      <c r="T2588" s="55">
        <v>2008</v>
      </c>
      <c r="U2588" s="54">
        <v>2.7773733139038086</v>
      </c>
      <c r="V2588" s="54">
        <v>1.9202470779418945</v>
      </c>
      <c r="W2588" s="56">
        <v>364.02108764648438</v>
      </c>
    </row>
    <row r="2589" spans="19:23">
      <c r="S2589" s="3" t="s">
        <v>202</v>
      </c>
      <c r="T2589" s="55">
        <v>2009</v>
      </c>
      <c r="U2589" s="54">
        <v>1.9439774751663208</v>
      </c>
      <c r="V2589" s="54">
        <v>1.6568863391876221</v>
      </c>
      <c r="W2589" s="56">
        <v>369.04153442382813</v>
      </c>
    </row>
    <row r="2590" spans="19:23">
      <c r="S2590" s="3" t="s">
        <v>202</v>
      </c>
      <c r="T2590" s="55">
        <v>2010</v>
      </c>
      <c r="U2590" s="54">
        <v>1.5552935600280762</v>
      </c>
      <c r="V2590" s="54">
        <v>2.9523124694824219</v>
      </c>
      <c r="W2590" s="56">
        <v>377.89370727539063</v>
      </c>
    </row>
    <row r="2591" spans="19:23">
      <c r="S2591" s="3" t="s">
        <v>202</v>
      </c>
      <c r="T2591" s="55">
        <v>2011</v>
      </c>
      <c r="U2591" s="54">
        <v>1.1750098466873169</v>
      </c>
      <c r="V2591" s="54">
        <v>2.5152900218963623</v>
      </c>
      <c r="W2591" s="56">
        <v>414.16455078125</v>
      </c>
    </row>
    <row r="2592" spans="19:23">
      <c r="S2592" s="3" t="s">
        <v>202</v>
      </c>
      <c r="T2592" s="55">
        <v>2012</v>
      </c>
      <c r="U2592" s="54">
        <v>1.2059566974639893</v>
      </c>
      <c r="V2592" s="54">
        <v>3.0285437107086182</v>
      </c>
      <c r="W2592" s="56">
        <v>382.00460815429688</v>
      </c>
    </row>
    <row r="2593" spans="19:23">
      <c r="S2593" s="3" t="s">
        <v>202</v>
      </c>
      <c r="T2593" s="55">
        <v>2013</v>
      </c>
      <c r="U2593" s="54">
        <v>0.85229164361953735</v>
      </c>
      <c r="V2593" s="54">
        <v>3.4316298961639404</v>
      </c>
      <c r="W2593" s="56">
        <v>373.1778564453125</v>
      </c>
    </row>
    <row r="2594" spans="19:23">
      <c r="S2594" s="3" t="s">
        <v>202</v>
      </c>
      <c r="T2594" s="55">
        <v>2014</v>
      </c>
      <c r="U2594" s="54">
        <v>1.0678031444549561</v>
      </c>
      <c r="V2594" s="54">
        <v>3.5893266201019287</v>
      </c>
      <c r="W2594" s="56">
        <v>388.44952392578125</v>
      </c>
    </row>
    <row r="2595" spans="19:23">
      <c r="S2595" s="3" t="s">
        <v>202</v>
      </c>
      <c r="T2595" s="55">
        <v>2015</v>
      </c>
      <c r="U2595" s="54">
        <v>1.1023002862930298</v>
      </c>
      <c r="V2595" s="54">
        <v>3.7406394481658936</v>
      </c>
      <c r="W2595" s="56">
        <v>389.75881958007813</v>
      </c>
    </row>
    <row r="2596" spans="19:23">
      <c r="S2596" s="3" t="s">
        <v>202</v>
      </c>
      <c r="T2596" s="55">
        <v>2016</v>
      </c>
      <c r="U2596" s="54">
        <v>1.525408148765564</v>
      </c>
      <c r="V2596" s="54">
        <v>4.1977329254150391</v>
      </c>
      <c r="W2596" s="56">
        <v>399.72830200195313</v>
      </c>
    </row>
    <row r="2597" spans="19:23">
      <c r="S2597" s="3" t="s">
        <v>202</v>
      </c>
      <c r="T2597" s="55">
        <v>2017</v>
      </c>
      <c r="U2597" s="54">
        <v>0.84846675395965576</v>
      </c>
      <c r="V2597" s="54">
        <v>4.1828126907348633</v>
      </c>
      <c r="W2597" s="56">
        <v>403.99835205078125</v>
      </c>
    </row>
    <row r="2598" spans="19:23">
      <c r="S2598" s="3" t="s">
        <v>202</v>
      </c>
      <c r="T2598" s="55">
        <v>2018</v>
      </c>
      <c r="U2598" s="54">
        <v>0.17953191697597504</v>
      </c>
      <c r="V2598" s="54">
        <v>4.5403232574462891</v>
      </c>
      <c r="W2598" s="56">
        <v>406.74444580078125</v>
      </c>
    </row>
    <row r="2599" spans="19:23">
      <c r="S2599" s="3" t="s">
        <v>202</v>
      </c>
      <c r="T2599" s="55">
        <v>2019</v>
      </c>
      <c r="U2599" s="54">
        <v>-0.85879760980606079</v>
      </c>
      <c r="V2599" s="54">
        <v>5.0680689811706543</v>
      </c>
      <c r="W2599" s="56">
        <v>414.4273681640625</v>
      </c>
    </row>
    <row r="2600" spans="19:23">
      <c r="S2600" s="3" t="s">
        <v>202</v>
      </c>
      <c r="T2600" s="55">
        <v>2020</v>
      </c>
      <c r="U2600" s="54">
        <v>0.63984555006027222</v>
      </c>
      <c r="V2600" s="54">
        <v>3.7313926219940186</v>
      </c>
      <c r="W2600" s="56">
        <v>430.19387817382813</v>
      </c>
    </row>
    <row r="2601" spans="19:23">
      <c r="S2601" s="3" t="s">
        <v>202</v>
      </c>
      <c r="T2601" s="55">
        <v>2021</v>
      </c>
      <c r="U2601" s="54">
        <v>2.3945093154907227</v>
      </c>
      <c r="V2601" s="54">
        <v>4.0536923408508301</v>
      </c>
      <c r="W2601" s="56">
        <v>420.80117797851563</v>
      </c>
    </row>
    <row r="2602" spans="19:23">
      <c r="S2602" s="3" t="s">
        <v>203</v>
      </c>
      <c r="T2602" s="55">
        <v>2000</v>
      </c>
      <c r="U2602" s="54">
        <v>0</v>
      </c>
      <c r="V2602" s="54">
        <v>0</v>
      </c>
      <c r="W2602" s="56"/>
    </row>
    <row r="2603" spans="19:23">
      <c r="S2603" s="3" t="s">
        <v>203</v>
      </c>
      <c r="T2603" s="55">
        <v>2001</v>
      </c>
      <c r="U2603" s="54">
        <v>-0.13153225183486938</v>
      </c>
      <c r="V2603" s="54">
        <v>0.32947346568107605</v>
      </c>
      <c r="W2603" s="56">
        <v>283.30477905273438</v>
      </c>
    </row>
    <row r="2604" spans="19:23">
      <c r="S2604" s="3" t="s">
        <v>203</v>
      </c>
      <c r="T2604" s="55">
        <v>2002</v>
      </c>
      <c r="U2604" s="54">
        <v>0.13044708967208862</v>
      </c>
      <c r="V2604" s="54">
        <v>0.5714375376701355</v>
      </c>
      <c r="W2604" s="56">
        <v>252.60617065429688</v>
      </c>
    </row>
    <row r="2605" spans="19:23">
      <c r="S2605" s="3" t="s">
        <v>203</v>
      </c>
      <c r="T2605" s="55">
        <v>2003</v>
      </c>
      <c r="U2605" s="54">
        <v>0.90898960828781128</v>
      </c>
      <c r="V2605" s="54">
        <v>0.5141567587852478</v>
      </c>
      <c r="W2605" s="56">
        <v>237.89971923828125</v>
      </c>
    </row>
    <row r="2606" spans="19:23">
      <c r="S2606" s="3" t="s">
        <v>203</v>
      </c>
      <c r="T2606" s="55">
        <v>2004</v>
      </c>
      <c r="U2606" s="54">
        <v>1.2054022550582886</v>
      </c>
      <c r="V2606" s="54">
        <v>-0.25882232189178467</v>
      </c>
      <c r="W2606" s="56">
        <v>240.43415832519531</v>
      </c>
    </row>
    <row r="2607" spans="19:23">
      <c r="S2607" s="3" t="s">
        <v>203</v>
      </c>
      <c r="T2607" s="55">
        <v>2005</v>
      </c>
      <c r="U2607" s="54">
        <v>1.185860276222229</v>
      </c>
      <c r="V2607" s="54">
        <v>0.44244676828384399</v>
      </c>
      <c r="W2607" s="56">
        <v>227.440673828125</v>
      </c>
    </row>
    <row r="2608" spans="19:23">
      <c r="S2608" s="3" t="s">
        <v>203</v>
      </c>
      <c r="T2608" s="55">
        <v>2006</v>
      </c>
      <c r="U2608" s="54">
        <v>1.7787401676177979</v>
      </c>
      <c r="V2608" s="54">
        <v>0.12840943038463593</v>
      </c>
      <c r="W2608" s="56">
        <v>229.32452392578125</v>
      </c>
    </row>
    <row r="2609" spans="19:23">
      <c r="S2609" s="3" t="s">
        <v>203</v>
      </c>
      <c r="T2609" s="55">
        <v>2007</v>
      </c>
      <c r="U2609" s="54">
        <v>2.0977861881256104</v>
      </c>
      <c r="V2609" s="54">
        <v>0.12334363907575607</v>
      </c>
      <c r="W2609" s="56">
        <v>236.81031799316406</v>
      </c>
    </row>
    <row r="2610" spans="19:23">
      <c r="S2610" s="3" t="s">
        <v>203</v>
      </c>
      <c r="T2610" s="55">
        <v>2008</v>
      </c>
      <c r="U2610" s="54">
        <v>2.0713138580322266</v>
      </c>
      <c r="V2610" s="54">
        <v>0.52901154756546021</v>
      </c>
      <c r="W2610" s="56">
        <v>226.74032592773438</v>
      </c>
    </row>
    <row r="2611" spans="19:23">
      <c r="S2611" s="3" t="s">
        <v>203</v>
      </c>
      <c r="T2611" s="55">
        <v>2009</v>
      </c>
      <c r="U2611" s="54">
        <v>1.4915013313293457</v>
      </c>
      <c r="V2611" s="54">
        <v>0.79587894678115845</v>
      </c>
      <c r="W2611" s="56">
        <v>240.41635131835938</v>
      </c>
    </row>
    <row r="2612" spans="19:23">
      <c r="S2612" s="3" t="s">
        <v>203</v>
      </c>
      <c r="T2612" s="55">
        <v>2010</v>
      </c>
      <c r="U2612" s="54">
        <v>1.4649102687835693</v>
      </c>
      <c r="V2612" s="54">
        <v>2.7729482650756836</v>
      </c>
      <c r="W2612" s="56">
        <v>236.78060913085938</v>
      </c>
    </row>
    <row r="2613" spans="19:23">
      <c r="S2613" s="3" t="s">
        <v>203</v>
      </c>
      <c r="T2613" s="55">
        <v>2011</v>
      </c>
      <c r="U2613" s="54">
        <v>0.89975208044052124</v>
      </c>
      <c r="V2613" s="54">
        <v>1.9874706268310547</v>
      </c>
      <c r="W2613" s="56">
        <v>241.87283325195313</v>
      </c>
    </row>
    <row r="2614" spans="19:23">
      <c r="S2614" s="3" t="s">
        <v>203</v>
      </c>
      <c r="T2614" s="55">
        <v>2012</v>
      </c>
      <c r="U2614" s="54">
        <v>0.99177175760269165</v>
      </c>
      <c r="V2614" s="54">
        <v>2.6083307266235352</v>
      </c>
      <c r="W2614" s="56">
        <v>242.49679565429688</v>
      </c>
    </row>
    <row r="2615" spans="19:23">
      <c r="S2615" s="3" t="s">
        <v>203</v>
      </c>
      <c r="T2615" s="55">
        <v>2013</v>
      </c>
      <c r="U2615" s="54">
        <v>0.59914469718933105</v>
      </c>
      <c r="V2615" s="54">
        <v>2.9296138286590576</v>
      </c>
      <c r="W2615" s="56">
        <v>248.4383544921875</v>
      </c>
    </row>
    <row r="2616" spans="19:23">
      <c r="S2616" s="3" t="s">
        <v>203</v>
      </c>
      <c r="T2616" s="55">
        <v>2014</v>
      </c>
      <c r="U2616" s="54">
        <v>0.56785744428634644</v>
      </c>
      <c r="V2616" s="54">
        <v>2.6448397636413574</v>
      </c>
      <c r="W2616" s="56">
        <v>233.94973754882813</v>
      </c>
    </row>
    <row r="2617" spans="19:23">
      <c r="S2617" s="3" t="s">
        <v>203</v>
      </c>
      <c r="T2617" s="55">
        <v>2015</v>
      </c>
      <c r="U2617" s="54">
        <v>0.80043721199035645</v>
      </c>
      <c r="V2617" s="54">
        <v>3.1514601707458496</v>
      </c>
      <c r="W2617" s="56">
        <v>235.21162414550781</v>
      </c>
    </row>
    <row r="2618" spans="19:23">
      <c r="S2618" s="3" t="s">
        <v>203</v>
      </c>
      <c r="T2618" s="55">
        <v>2016</v>
      </c>
      <c r="U2618" s="54">
        <v>1.4582899808883667</v>
      </c>
      <c r="V2618" s="54">
        <v>4.0339870452880859</v>
      </c>
      <c r="W2618" s="56">
        <v>241.58634948730469</v>
      </c>
    </row>
    <row r="2619" spans="19:23">
      <c r="S2619" s="3" t="s">
        <v>203</v>
      </c>
      <c r="T2619" s="55">
        <v>2017</v>
      </c>
      <c r="U2619" s="54">
        <v>0.45470911264419556</v>
      </c>
      <c r="V2619" s="54">
        <v>3.4265594482421875</v>
      </c>
      <c r="W2619" s="56">
        <v>244.67631530761719</v>
      </c>
    </row>
    <row r="2620" spans="19:23">
      <c r="S2620" s="3" t="s">
        <v>203</v>
      </c>
      <c r="T2620" s="55">
        <v>2018</v>
      </c>
      <c r="U2620" s="54">
        <v>-0.3601725697517395</v>
      </c>
      <c r="V2620" s="54">
        <v>3.5378198623657227</v>
      </c>
      <c r="W2620" s="56">
        <v>246.79412841796875</v>
      </c>
    </row>
    <row r="2621" spans="19:23">
      <c r="S2621" s="3" t="s">
        <v>203</v>
      </c>
      <c r="T2621" s="55">
        <v>2019</v>
      </c>
      <c r="U2621" s="54">
        <v>-1.1880853176116943</v>
      </c>
      <c r="V2621" s="54">
        <v>4.4062910079956055</v>
      </c>
      <c r="W2621" s="56">
        <v>251.85552978515625</v>
      </c>
    </row>
    <row r="2622" spans="19:23">
      <c r="S2622" s="3" t="s">
        <v>203</v>
      </c>
      <c r="T2622" s="55">
        <v>2020</v>
      </c>
      <c r="U2622" s="54">
        <v>0.12640738487243652</v>
      </c>
      <c r="V2622" s="54">
        <v>2.7669689655303955</v>
      </c>
      <c r="W2622" s="56">
        <v>262.00460815429688</v>
      </c>
    </row>
    <row r="2623" spans="19:23">
      <c r="S2623" s="3" t="s">
        <v>203</v>
      </c>
      <c r="T2623" s="55">
        <v>2021</v>
      </c>
      <c r="U2623" s="54">
        <v>2.0598602294921875</v>
      </c>
      <c r="V2623" s="54">
        <v>3.4136457443237305</v>
      </c>
      <c r="W2623" s="56">
        <v>256.89749145507813</v>
      </c>
    </row>
    <row r="2624" spans="19:23">
      <c r="S2624" s="3" t="s">
        <v>204</v>
      </c>
      <c r="T2624" s="55">
        <v>2000</v>
      </c>
      <c r="U2624" s="54">
        <v>0</v>
      </c>
      <c r="V2624" s="54">
        <v>0</v>
      </c>
      <c r="W2624" s="56"/>
    </row>
    <row r="2625" spans="19:23">
      <c r="S2625" s="3" t="s">
        <v>204</v>
      </c>
      <c r="T2625" s="55">
        <v>2001</v>
      </c>
      <c r="U2625" s="54">
        <v>-0.58209449052810669</v>
      </c>
      <c r="V2625" s="54">
        <v>-0.51039236783981323</v>
      </c>
      <c r="W2625" s="56">
        <v>497.70468139648438</v>
      </c>
    </row>
    <row r="2626" spans="19:23">
      <c r="S2626" s="3" t="s">
        <v>204</v>
      </c>
      <c r="T2626" s="55">
        <v>2002</v>
      </c>
      <c r="U2626" s="54">
        <v>-0.24384571611881256</v>
      </c>
      <c r="V2626" s="54">
        <v>-0.12985126674175262</v>
      </c>
      <c r="W2626" s="56">
        <v>493.48980712890625</v>
      </c>
    </row>
    <row r="2627" spans="19:23">
      <c r="S2627" s="3" t="s">
        <v>204</v>
      </c>
      <c r="T2627" s="55">
        <v>2003</v>
      </c>
      <c r="U2627" s="54">
        <v>0.59008729457855225</v>
      </c>
      <c r="V2627" s="54">
        <v>-9.3262366950511932E-2</v>
      </c>
      <c r="W2627" s="56">
        <v>503.81610107421875</v>
      </c>
    </row>
    <row r="2628" spans="19:23">
      <c r="S2628" s="3" t="s">
        <v>204</v>
      </c>
      <c r="T2628" s="55">
        <v>2004</v>
      </c>
      <c r="U2628" s="54">
        <v>1.2211312055587769</v>
      </c>
      <c r="V2628" s="54">
        <v>-0.19870378077030182</v>
      </c>
      <c r="W2628" s="56">
        <v>506.21401977539063</v>
      </c>
    </row>
    <row r="2629" spans="19:23">
      <c r="S2629" s="3" t="s">
        <v>204</v>
      </c>
      <c r="T2629" s="55">
        <v>2005</v>
      </c>
      <c r="U2629" s="54">
        <v>1.2953518629074097</v>
      </c>
      <c r="V2629" s="54">
        <v>0.6780017614364624</v>
      </c>
      <c r="W2629" s="56">
        <v>459.890380859375</v>
      </c>
    </row>
    <row r="2630" spans="19:23">
      <c r="S2630" s="3" t="s">
        <v>204</v>
      </c>
      <c r="T2630" s="55">
        <v>2006</v>
      </c>
      <c r="U2630" s="54">
        <v>2.1830317974090576</v>
      </c>
      <c r="V2630" s="54">
        <v>0.99796837568283081</v>
      </c>
      <c r="W2630" s="56">
        <v>462.55889892578125</v>
      </c>
    </row>
    <row r="2631" spans="19:23">
      <c r="S2631" s="3" t="s">
        <v>204</v>
      </c>
      <c r="T2631" s="55">
        <v>2007</v>
      </c>
      <c r="U2631" s="54">
        <v>2.8242623805999756</v>
      </c>
      <c r="V2631" s="54">
        <v>1.6919984817504883</v>
      </c>
      <c r="W2631" s="56">
        <v>547.26458740234375</v>
      </c>
    </row>
    <row r="2632" spans="19:23">
      <c r="S2632" s="3" t="s">
        <v>204</v>
      </c>
      <c r="T2632" s="55">
        <v>2008</v>
      </c>
      <c r="U2632" s="54">
        <v>2.9014053344726563</v>
      </c>
      <c r="V2632" s="54">
        <v>2.2871890068054199</v>
      </c>
      <c r="W2632" s="56">
        <v>557.81744384765625</v>
      </c>
    </row>
    <row r="2633" spans="19:23">
      <c r="S2633" s="3" t="s">
        <v>204</v>
      </c>
      <c r="T2633" s="55">
        <v>2009</v>
      </c>
      <c r="U2633" s="54">
        <v>2.3305990695953369</v>
      </c>
      <c r="V2633" s="54">
        <v>2.4874758720397949</v>
      </c>
      <c r="W2633" s="56">
        <v>586.73260498046875</v>
      </c>
    </row>
    <row r="2634" spans="19:23">
      <c r="S2634" s="3" t="s">
        <v>204</v>
      </c>
      <c r="T2634" s="55">
        <v>2010</v>
      </c>
      <c r="U2634" s="54">
        <v>2.1667366027832031</v>
      </c>
      <c r="V2634" s="54">
        <v>4.0867605209350586</v>
      </c>
      <c r="W2634" s="56">
        <v>630.92645263671875</v>
      </c>
    </row>
    <row r="2635" spans="19:23">
      <c r="S2635" s="3" t="s">
        <v>204</v>
      </c>
      <c r="T2635" s="55">
        <v>2011</v>
      </c>
      <c r="U2635" s="54">
        <v>1.7812680006027222</v>
      </c>
      <c r="V2635" s="54">
        <v>3.6238012313842773</v>
      </c>
      <c r="W2635" s="56">
        <v>600.43212890625</v>
      </c>
    </row>
    <row r="2636" spans="19:23">
      <c r="S2636" s="3" t="s">
        <v>204</v>
      </c>
      <c r="T2636" s="55">
        <v>2012</v>
      </c>
      <c r="U2636" s="54">
        <v>2.5385861396789551</v>
      </c>
      <c r="V2636" s="54">
        <v>5.4410152435302734</v>
      </c>
      <c r="W2636" s="56">
        <v>641.53045654296875</v>
      </c>
    </row>
    <row r="2637" spans="19:23">
      <c r="S2637" s="3" t="s">
        <v>204</v>
      </c>
      <c r="T2637" s="55">
        <v>2013</v>
      </c>
      <c r="U2637" s="54">
        <v>2.31485915184021</v>
      </c>
      <c r="V2637" s="54">
        <v>5.9667115211486816</v>
      </c>
      <c r="W2637" s="56">
        <v>619.4134521484375</v>
      </c>
    </row>
    <row r="2638" spans="19:23">
      <c r="S2638" s="3" t="s">
        <v>204</v>
      </c>
      <c r="T2638" s="55">
        <v>2014</v>
      </c>
      <c r="U2638" s="54">
        <v>2.2928287982940674</v>
      </c>
      <c r="V2638" s="54">
        <v>5.7220959663391113</v>
      </c>
      <c r="W2638" s="56">
        <v>580.4493408203125</v>
      </c>
    </row>
    <row r="2639" spans="19:23">
      <c r="S2639" s="3" t="s">
        <v>204</v>
      </c>
      <c r="T2639" s="55">
        <v>2015</v>
      </c>
      <c r="U2639" s="54">
        <v>2.2534654140472412</v>
      </c>
      <c r="V2639" s="54">
        <v>5.7317705154418945</v>
      </c>
      <c r="W2639" s="56">
        <v>582.66510009765625</v>
      </c>
    </row>
    <row r="2640" spans="19:23">
      <c r="S2640" s="3" t="s">
        <v>204</v>
      </c>
      <c r="T2640" s="55">
        <v>2016</v>
      </c>
      <c r="U2640" s="54">
        <v>2.3688337802886963</v>
      </c>
      <c r="V2640" s="54">
        <v>5.6595239639282227</v>
      </c>
      <c r="W2640" s="56">
        <v>597.02783203125</v>
      </c>
    </row>
    <row r="2641" spans="19:23">
      <c r="S2641" s="3" t="s">
        <v>204</v>
      </c>
      <c r="T2641" s="55">
        <v>2017</v>
      </c>
      <c r="U2641" s="54">
        <v>1.85981285572052</v>
      </c>
      <c r="V2641" s="54">
        <v>5.8452005386352539</v>
      </c>
      <c r="W2641" s="56">
        <v>603.43560791015625</v>
      </c>
    </row>
    <row r="2642" spans="19:23">
      <c r="S2642" s="3" t="s">
        <v>204</v>
      </c>
      <c r="T2642" s="55">
        <v>2018</v>
      </c>
      <c r="U2642" s="54">
        <v>1.4787412881851196</v>
      </c>
      <c r="V2642" s="54">
        <v>6.5556521415710449</v>
      </c>
      <c r="W2642" s="56">
        <v>607.2889404296875</v>
      </c>
    </row>
    <row r="2643" spans="19:23">
      <c r="S2643" s="3" t="s">
        <v>204</v>
      </c>
      <c r="T2643" s="55">
        <v>2019</v>
      </c>
      <c r="U2643" s="54">
        <v>0.38543206453323364</v>
      </c>
      <c r="V2643" s="54">
        <v>6.787498950958252</v>
      </c>
      <c r="W2643" s="56">
        <v>618.0606689453125</v>
      </c>
    </row>
    <row r="2644" spans="19:23">
      <c r="S2644" s="3" t="s">
        <v>204</v>
      </c>
      <c r="T2644" s="55">
        <v>2020</v>
      </c>
      <c r="U2644" s="54">
        <v>1.5576502084732056</v>
      </c>
      <c r="V2644" s="54">
        <v>5.2394242286682129</v>
      </c>
      <c r="W2644" s="56">
        <v>641.916259765625</v>
      </c>
    </row>
    <row r="2645" spans="19:23">
      <c r="S2645" s="3" t="s">
        <v>204</v>
      </c>
      <c r="T2645" s="55">
        <v>2021</v>
      </c>
      <c r="U2645" s="54">
        <v>3.4873504638671875</v>
      </c>
      <c r="V2645" s="54">
        <v>6.1340208053588867</v>
      </c>
      <c r="W2645" s="56">
        <v>628.69683837890625</v>
      </c>
    </row>
    <row r="2646" spans="19:23">
      <c r="S2646" s="3" t="s">
        <v>205</v>
      </c>
      <c r="T2646" s="55">
        <v>2000</v>
      </c>
      <c r="U2646" s="54">
        <v>0</v>
      </c>
      <c r="V2646" s="54">
        <v>0</v>
      </c>
      <c r="W2646" s="56"/>
    </row>
    <row r="2647" spans="19:23">
      <c r="S2647" s="3" t="s">
        <v>205</v>
      </c>
      <c r="T2647" s="55">
        <v>2001</v>
      </c>
      <c r="U2647" s="54">
        <v>-0.1244659498333931</v>
      </c>
      <c r="V2647" s="54">
        <v>0.29940146207809448</v>
      </c>
      <c r="W2647" s="56">
        <v>216.49330139160156</v>
      </c>
    </row>
    <row r="2648" spans="19:23">
      <c r="S2648" s="3" t="s">
        <v>205</v>
      </c>
      <c r="T2648" s="55">
        <v>2002</v>
      </c>
      <c r="U2648" s="54">
        <v>-1.3071313733235002E-3</v>
      </c>
      <c r="V2648" s="54">
        <v>0.29970625042915344</v>
      </c>
      <c r="W2648" s="56">
        <v>221.529296875</v>
      </c>
    </row>
    <row r="2649" spans="19:23">
      <c r="S2649" s="3" t="s">
        <v>205</v>
      </c>
      <c r="T2649" s="55">
        <v>2003</v>
      </c>
      <c r="U2649" s="54">
        <v>0.4281981885433197</v>
      </c>
      <c r="V2649" s="54">
        <v>-0.33037787675857544</v>
      </c>
      <c r="W2649" s="56">
        <v>227.92427062988281</v>
      </c>
    </row>
    <row r="2650" spans="19:23">
      <c r="S2650" s="3" t="s">
        <v>205</v>
      </c>
      <c r="T2650" s="55">
        <v>2004</v>
      </c>
      <c r="U2650" s="54">
        <v>0.73433738946914673</v>
      </c>
      <c r="V2650" s="54">
        <v>-1.0115238428115845</v>
      </c>
      <c r="W2650" s="56">
        <v>224.18829345703125</v>
      </c>
    </row>
    <row r="2651" spans="19:23">
      <c r="S2651" s="3" t="s">
        <v>205</v>
      </c>
      <c r="T2651" s="55">
        <v>2005</v>
      </c>
      <c r="U2651" s="54">
        <v>0.64885997772216797</v>
      </c>
      <c r="V2651" s="54">
        <v>-0.48229339718818665</v>
      </c>
      <c r="W2651" s="56">
        <v>220.77635192871094</v>
      </c>
    </row>
    <row r="2652" spans="19:23">
      <c r="S2652" s="3" t="s">
        <v>205</v>
      </c>
      <c r="T2652" s="55">
        <v>2006</v>
      </c>
      <c r="U2652" s="54">
        <v>1.2096283435821533</v>
      </c>
      <c r="V2652" s="54">
        <v>-0.78990375995635986</v>
      </c>
      <c r="W2652" s="56">
        <v>222.32492065429688</v>
      </c>
    </row>
    <row r="2653" spans="19:23">
      <c r="S2653" s="3" t="s">
        <v>205</v>
      </c>
      <c r="T2653" s="55">
        <v>2007</v>
      </c>
      <c r="U2653" s="54">
        <v>1.893519401550293</v>
      </c>
      <c r="V2653" s="54">
        <v>-5.8722109533846378E-3</v>
      </c>
      <c r="W2653" s="56">
        <v>236.03231811523438</v>
      </c>
    </row>
    <row r="2654" spans="19:23">
      <c r="S2654" s="3" t="s">
        <v>205</v>
      </c>
      <c r="T2654" s="55">
        <v>2008</v>
      </c>
      <c r="U2654" s="54">
        <v>1.8627432584762573</v>
      </c>
      <c r="V2654" s="54">
        <v>0.35649806261062622</v>
      </c>
      <c r="W2654" s="56">
        <v>250.02655029296875</v>
      </c>
    </row>
    <row r="2655" spans="19:23">
      <c r="S2655" s="3" t="s">
        <v>205</v>
      </c>
      <c r="T2655" s="55">
        <v>2009</v>
      </c>
      <c r="U2655" s="54">
        <v>1.1644647121429443</v>
      </c>
      <c r="V2655" s="54">
        <v>0.29342767596244812</v>
      </c>
      <c r="W2655" s="56">
        <v>253.21780395507813</v>
      </c>
    </row>
    <row r="2656" spans="19:23">
      <c r="S2656" s="3" t="s">
        <v>205</v>
      </c>
      <c r="T2656" s="55">
        <v>2010</v>
      </c>
      <c r="U2656" s="54">
        <v>0.85268235206604004</v>
      </c>
      <c r="V2656" s="54">
        <v>1.6039465665817261</v>
      </c>
      <c r="W2656" s="56">
        <v>234.89193725585938</v>
      </c>
    </row>
    <row r="2657" spans="19:23">
      <c r="S2657" s="3" t="s">
        <v>205</v>
      </c>
      <c r="T2657" s="55">
        <v>2011</v>
      </c>
      <c r="U2657" s="54">
        <v>0.27136948704719543</v>
      </c>
      <c r="V2657" s="54">
        <v>0.78532183170318604</v>
      </c>
      <c r="W2657" s="56">
        <v>267.8182373046875</v>
      </c>
    </row>
    <row r="2658" spans="19:23">
      <c r="S2658" s="3" t="s">
        <v>205</v>
      </c>
      <c r="T2658" s="55">
        <v>2012</v>
      </c>
      <c r="U2658" s="54">
        <v>0.517894446849823</v>
      </c>
      <c r="V2658" s="54">
        <v>1.6639996767044067</v>
      </c>
      <c r="W2658" s="56">
        <v>286.12625122070313</v>
      </c>
    </row>
    <row r="2659" spans="19:23">
      <c r="S2659" s="3" t="s">
        <v>205</v>
      </c>
      <c r="T2659" s="55">
        <v>2013</v>
      </c>
      <c r="U2659" s="54">
        <v>9.5411568880081177E-2</v>
      </c>
      <c r="V2659" s="54">
        <v>1.8804992437362671</v>
      </c>
      <c r="W2659" s="56">
        <v>290.14474487304688</v>
      </c>
    </row>
    <row r="2660" spans="19:23">
      <c r="S2660" s="3" t="s">
        <v>205</v>
      </c>
      <c r="T2660" s="55">
        <v>2014</v>
      </c>
      <c r="U2660" s="54">
        <v>0.36557307839393616</v>
      </c>
      <c r="V2660" s="54">
        <v>2.1456732749938965</v>
      </c>
      <c r="W2660" s="56">
        <v>291.79684448242188</v>
      </c>
    </row>
    <row r="2661" spans="19:23">
      <c r="S2661" s="3" t="s">
        <v>205</v>
      </c>
      <c r="T2661" s="55">
        <v>2015</v>
      </c>
      <c r="U2661" s="54">
        <v>0.40233501791954041</v>
      </c>
      <c r="V2661" s="54">
        <v>2.294022798538208</v>
      </c>
      <c r="W2661" s="56">
        <v>293.16134643554688</v>
      </c>
    </row>
    <row r="2662" spans="19:23">
      <c r="S2662" s="3" t="s">
        <v>205</v>
      </c>
      <c r="T2662" s="55">
        <v>2016</v>
      </c>
      <c r="U2662" s="54">
        <v>0.70879870653152466</v>
      </c>
      <c r="V2662" s="54">
        <v>2.5537004470825195</v>
      </c>
      <c r="W2662" s="56">
        <v>300.890380859375</v>
      </c>
    </row>
    <row r="2663" spans="19:23">
      <c r="S2663" s="3" t="s">
        <v>205</v>
      </c>
      <c r="T2663" s="55">
        <v>2017</v>
      </c>
      <c r="U2663" s="54">
        <v>0.49398747086524963</v>
      </c>
      <c r="V2663" s="54">
        <v>3.2778315544128418</v>
      </c>
      <c r="W2663" s="56">
        <v>304.50399780273438</v>
      </c>
    </row>
    <row r="2664" spans="19:23">
      <c r="S2664" s="3" t="s">
        <v>205</v>
      </c>
      <c r="T2664" s="55">
        <v>2018</v>
      </c>
      <c r="U2664" s="54">
        <v>-0.19915272295475006</v>
      </c>
      <c r="V2664" s="54">
        <v>3.4817841053009033</v>
      </c>
      <c r="W2664" s="56">
        <v>306.87127685546875</v>
      </c>
    </row>
    <row r="2665" spans="19:23">
      <c r="S2665" s="3" t="s">
        <v>205</v>
      </c>
      <c r="T2665" s="55">
        <v>2019</v>
      </c>
      <c r="U2665" s="54">
        <v>-1.2730377912521362</v>
      </c>
      <c r="V2665" s="54">
        <v>3.7970242500305176</v>
      </c>
      <c r="W2665" s="56">
        <v>312.94442749023438</v>
      </c>
    </row>
    <row r="2666" spans="19:23">
      <c r="S2666" s="3" t="s">
        <v>205</v>
      </c>
      <c r="T2666" s="55">
        <v>2020</v>
      </c>
      <c r="U2666" s="54">
        <v>0.12193281948566437</v>
      </c>
      <c r="V2666" s="54">
        <v>2.5551331043243408</v>
      </c>
      <c r="W2666" s="56">
        <v>325.0343017578125</v>
      </c>
    </row>
    <row r="2667" spans="19:23">
      <c r="S2667" s="3" t="s">
        <v>205</v>
      </c>
      <c r="T2667" s="55">
        <v>2021</v>
      </c>
      <c r="U2667" s="54">
        <v>1.9330489635467529</v>
      </c>
      <c r="V2667" s="54">
        <v>3.1758296489715576</v>
      </c>
      <c r="W2667" s="56">
        <v>317.99041748046875</v>
      </c>
    </row>
    <row r="2668" spans="19:23">
      <c r="S2668" s="3" t="s">
        <v>206</v>
      </c>
      <c r="T2668" s="55">
        <v>2000</v>
      </c>
      <c r="U2668" s="54">
        <v>0</v>
      </c>
      <c r="V2668" s="54">
        <v>0</v>
      </c>
      <c r="W2668" s="56"/>
    </row>
    <row r="2669" spans="19:23">
      <c r="S2669" s="3" t="s">
        <v>206</v>
      </c>
      <c r="T2669" s="55">
        <v>2001</v>
      </c>
      <c r="U2669" s="54">
        <v>-0.23399418592453003</v>
      </c>
      <c r="V2669" s="54">
        <v>0.17585952579975128</v>
      </c>
      <c r="W2669" s="56">
        <v>385.3211669921875</v>
      </c>
    </row>
    <row r="2670" spans="19:23">
      <c r="S2670" s="3" t="s">
        <v>206</v>
      </c>
      <c r="T2670" s="55">
        <v>2002</v>
      </c>
      <c r="U2670" s="54">
        <v>8.173082023859024E-2</v>
      </c>
      <c r="V2670" s="54">
        <v>0.50483071804046631</v>
      </c>
      <c r="W2670" s="56">
        <v>352.77902221679688</v>
      </c>
    </row>
    <row r="2671" spans="19:23">
      <c r="S2671" s="3" t="s">
        <v>206</v>
      </c>
      <c r="T2671" s="55">
        <v>2003</v>
      </c>
      <c r="U2671" s="54">
        <v>0.69277346134185791</v>
      </c>
      <c r="V2671" s="54">
        <v>1.7587009817361832E-2</v>
      </c>
      <c r="W2671" s="56">
        <v>359.1927490234375</v>
      </c>
    </row>
    <row r="2672" spans="19:23">
      <c r="S2672" s="3" t="s">
        <v>206</v>
      </c>
      <c r="T2672" s="55">
        <v>2004</v>
      </c>
      <c r="U2672" s="54">
        <v>1.2767412662506104</v>
      </c>
      <c r="V2672" s="54">
        <v>-0.28013366460800171</v>
      </c>
      <c r="W2672" s="56">
        <v>363.06646728515625</v>
      </c>
    </row>
    <row r="2673" spans="19:23">
      <c r="S2673" s="3" t="s">
        <v>206</v>
      </c>
      <c r="T2673" s="55">
        <v>2005</v>
      </c>
      <c r="U2673" s="54">
        <v>1.105847954750061</v>
      </c>
      <c r="V2673" s="54">
        <v>0.17029681801795959</v>
      </c>
      <c r="W2673" s="56">
        <v>398.72686767578125</v>
      </c>
    </row>
    <row r="2674" spans="19:23">
      <c r="S2674" s="3" t="s">
        <v>206</v>
      </c>
      <c r="T2674" s="55">
        <v>2006</v>
      </c>
      <c r="U2674" s="54">
        <v>1.8920477628707886</v>
      </c>
      <c r="V2674" s="54">
        <v>0.14921990036964417</v>
      </c>
      <c r="W2674" s="56">
        <v>401.78866577148438</v>
      </c>
    </row>
    <row r="2675" spans="19:23">
      <c r="S2675" s="3" t="s">
        <v>206</v>
      </c>
      <c r="T2675" s="55">
        <v>2007</v>
      </c>
      <c r="U2675" s="54">
        <v>2.2822744846343994</v>
      </c>
      <c r="V2675" s="54">
        <v>0.25396996736526489</v>
      </c>
      <c r="W2675" s="56">
        <v>346.71484375</v>
      </c>
    </row>
    <row r="2676" spans="19:23">
      <c r="S2676" s="3" t="s">
        <v>206</v>
      </c>
      <c r="T2676" s="55">
        <v>2008</v>
      </c>
      <c r="U2676" s="54">
        <v>2.4722583293914795</v>
      </c>
      <c r="V2676" s="54">
        <v>1.1428700685501099</v>
      </c>
      <c r="W2676" s="56">
        <v>355.164306640625</v>
      </c>
    </row>
    <row r="2677" spans="19:23">
      <c r="S2677" s="3" t="s">
        <v>206</v>
      </c>
      <c r="T2677" s="55">
        <v>2009</v>
      </c>
      <c r="U2677" s="54">
        <v>1.904120922088623</v>
      </c>
      <c r="V2677" s="54">
        <v>1.499728798866272</v>
      </c>
      <c r="W2677" s="56">
        <v>343.01873779296875</v>
      </c>
    </row>
    <row r="2678" spans="19:23">
      <c r="S2678" s="3" t="s">
        <v>206</v>
      </c>
      <c r="T2678" s="55">
        <v>2010</v>
      </c>
      <c r="U2678" s="54">
        <v>1.1372693777084351</v>
      </c>
      <c r="V2678" s="54">
        <v>2.1766753196716309</v>
      </c>
      <c r="W2678" s="56">
        <v>341.16268920898438</v>
      </c>
    </row>
    <row r="2679" spans="19:23">
      <c r="S2679" s="3" t="s">
        <v>206</v>
      </c>
      <c r="T2679" s="55">
        <v>2011</v>
      </c>
      <c r="U2679" s="54">
        <v>0.75615972280502319</v>
      </c>
      <c r="V2679" s="54">
        <v>1.7534449100494385</v>
      </c>
      <c r="W2679" s="56">
        <v>341.70248413085938</v>
      </c>
    </row>
    <row r="2680" spans="19:23">
      <c r="S2680" s="3" t="s">
        <v>206</v>
      </c>
      <c r="T2680" s="55">
        <v>2012</v>
      </c>
      <c r="U2680" s="54">
        <v>0.67057949304580688</v>
      </c>
      <c r="V2680" s="54">
        <v>2.0821623802185059</v>
      </c>
      <c r="W2680" s="56">
        <v>315.91885375976563</v>
      </c>
    </row>
    <row r="2681" spans="19:23">
      <c r="S2681" s="3" t="s">
        <v>206</v>
      </c>
      <c r="T2681" s="55">
        <v>2013</v>
      </c>
      <c r="U2681" s="54">
        <v>0.27578511834144592</v>
      </c>
      <c r="V2681" s="54">
        <v>2.4860289096832275</v>
      </c>
      <c r="W2681" s="56">
        <v>328.05426025390625</v>
      </c>
    </row>
    <row r="2682" spans="19:23">
      <c r="S2682" s="3" t="s">
        <v>206</v>
      </c>
      <c r="T2682" s="55">
        <v>2014</v>
      </c>
      <c r="U2682" s="54">
        <v>0.5497468113899231</v>
      </c>
      <c r="V2682" s="54">
        <v>2.7343094348907471</v>
      </c>
      <c r="W2682" s="56">
        <v>355.71621704101563</v>
      </c>
    </row>
    <row r="2683" spans="19:23">
      <c r="S2683" s="3" t="s">
        <v>206</v>
      </c>
      <c r="T2683" s="55">
        <v>2015</v>
      </c>
      <c r="U2683" s="54">
        <v>0.53659617900848389</v>
      </c>
      <c r="V2683" s="54">
        <v>2.806370735168457</v>
      </c>
      <c r="W2683" s="56">
        <v>356.51019287109375</v>
      </c>
    </row>
    <row r="2684" spans="19:23">
      <c r="S2684" s="3" t="s">
        <v>206</v>
      </c>
      <c r="T2684" s="55">
        <v>2016</v>
      </c>
      <c r="U2684" s="54">
        <v>1.3161194324493408</v>
      </c>
      <c r="V2684" s="54">
        <v>3.8948509693145752</v>
      </c>
      <c r="W2684" s="56">
        <v>365.43154907226563</v>
      </c>
    </row>
    <row r="2685" spans="19:23">
      <c r="S2685" s="3" t="s">
        <v>206</v>
      </c>
      <c r="T2685" s="55">
        <v>2017</v>
      </c>
      <c r="U2685" s="54">
        <v>0.80225127935409546</v>
      </c>
      <c r="V2685" s="54">
        <v>4.2298293113708496</v>
      </c>
      <c r="W2685" s="56">
        <v>369.50830078125</v>
      </c>
    </row>
    <row r="2686" spans="19:23">
      <c r="S2686" s="3" t="s">
        <v>206</v>
      </c>
      <c r="T2686" s="55">
        <v>2018</v>
      </c>
      <c r="U2686" s="54">
        <v>0.33272501826286316</v>
      </c>
      <c r="V2686" s="54">
        <v>4.9887776374816895</v>
      </c>
      <c r="W2686" s="56">
        <v>371.93301391601563</v>
      </c>
    </row>
    <row r="2687" spans="19:23">
      <c r="S2687" s="3" t="s">
        <v>206</v>
      </c>
      <c r="T2687" s="55">
        <v>2019</v>
      </c>
      <c r="U2687" s="54">
        <v>-0.6336970329284668</v>
      </c>
      <c r="V2687" s="54">
        <v>5.7002639770507813</v>
      </c>
      <c r="W2687" s="56">
        <v>378.84249877929688</v>
      </c>
    </row>
    <row r="2688" spans="19:23">
      <c r="S2688" s="3" t="s">
        <v>206</v>
      </c>
      <c r="T2688" s="55">
        <v>2020</v>
      </c>
      <c r="U2688" s="54">
        <v>1.1667108535766602</v>
      </c>
      <c r="V2688" s="54">
        <v>4.7847557067871094</v>
      </c>
      <c r="W2688" s="56">
        <v>393.5623779296875</v>
      </c>
    </row>
    <row r="2689" spans="19:23">
      <c r="S2689" s="3" t="s">
        <v>206</v>
      </c>
      <c r="T2689" s="55">
        <v>2021</v>
      </c>
      <c r="U2689" s="54">
        <v>2.7649972438812256</v>
      </c>
      <c r="V2689" s="54">
        <v>4.7695693969726563</v>
      </c>
      <c r="W2689" s="56">
        <v>385.26058959960938</v>
      </c>
    </row>
    <row r="2690" spans="19:23">
      <c r="S2690" s="3" t="s">
        <v>207</v>
      </c>
      <c r="T2690" s="55">
        <v>2000</v>
      </c>
      <c r="U2690" s="54">
        <v>0</v>
      </c>
      <c r="V2690" s="54">
        <v>0</v>
      </c>
      <c r="W2690" s="56"/>
    </row>
    <row r="2691" spans="19:23">
      <c r="S2691" s="3" t="s">
        <v>207</v>
      </c>
      <c r="T2691" s="55">
        <v>2001</v>
      </c>
      <c r="U2691" s="54">
        <v>-0.30689483880996704</v>
      </c>
      <c r="V2691" s="54">
        <v>-6.5856717526912689E-2</v>
      </c>
      <c r="W2691" s="56">
        <v>146.83486938476563</v>
      </c>
    </row>
    <row r="2692" spans="19:23">
      <c r="S2692" s="3" t="s">
        <v>207</v>
      </c>
      <c r="T2692" s="55">
        <v>2002</v>
      </c>
      <c r="U2692" s="54">
        <v>-0.30547451972961426</v>
      </c>
      <c r="V2692" s="54">
        <v>-0.27761107683181763</v>
      </c>
      <c r="W2692" s="56">
        <v>154.6080322265625</v>
      </c>
    </row>
    <row r="2693" spans="19:23">
      <c r="S2693" s="3" t="s">
        <v>207</v>
      </c>
      <c r="T2693" s="55">
        <v>2003</v>
      </c>
      <c r="U2693" s="54">
        <v>0.14065566658973694</v>
      </c>
      <c r="V2693" s="54">
        <v>-0.80970895290374756</v>
      </c>
      <c r="W2693" s="56">
        <v>156.93222045898438</v>
      </c>
    </row>
    <row r="2694" spans="19:23">
      <c r="S2694" s="3" t="s">
        <v>207</v>
      </c>
      <c r="T2694" s="55">
        <v>2004</v>
      </c>
      <c r="U2694" s="54">
        <v>0.59847891330718994</v>
      </c>
      <c r="V2694" s="54">
        <v>-1.1277050971984863</v>
      </c>
      <c r="W2694" s="56">
        <v>157.39527893066406</v>
      </c>
    </row>
    <row r="2695" spans="19:23">
      <c r="S2695" s="3" t="s">
        <v>207</v>
      </c>
      <c r="T2695" s="55">
        <v>2005</v>
      </c>
      <c r="U2695" s="54">
        <v>0.31682810187339783</v>
      </c>
      <c r="V2695" s="54">
        <v>-1.0212535858154297</v>
      </c>
      <c r="W2695" s="56">
        <v>149.07720947265625</v>
      </c>
    </row>
    <row r="2696" spans="19:23">
      <c r="S2696" s="3" t="s">
        <v>207</v>
      </c>
      <c r="T2696" s="55">
        <v>2006</v>
      </c>
      <c r="U2696" s="54">
        <v>0.69539964199066162</v>
      </c>
      <c r="V2696" s="54">
        <v>-1.6346709728240967</v>
      </c>
      <c r="W2696" s="56">
        <v>150.45558166503906</v>
      </c>
    </row>
    <row r="2697" spans="19:23">
      <c r="S2697" s="3" t="s">
        <v>207</v>
      </c>
      <c r="T2697" s="55">
        <v>2007</v>
      </c>
      <c r="U2697" s="54">
        <v>1.1400737762451172</v>
      </c>
      <c r="V2697" s="54">
        <v>-1.32960045337677</v>
      </c>
      <c r="W2697" s="56">
        <v>154.69847106933594</v>
      </c>
    </row>
    <row r="2698" spans="19:23">
      <c r="S2698" s="3" t="s">
        <v>207</v>
      </c>
      <c r="T2698" s="55">
        <v>2008</v>
      </c>
      <c r="U2698" s="54">
        <v>0.83627861738204956</v>
      </c>
      <c r="V2698" s="54">
        <v>-1.5348520278930664</v>
      </c>
      <c r="W2698" s="56">
        <v>152.08721923828125</v>
      </c>
    </row>
    <row r="2699" spans="19:23">
      <c r="S2699" s="3" t="s">
        <v>207</v>
      </c>
      <c r="T2699" s="55">
        <v>2009</v>
      </c>
      <c r="U2699" s="54">
        <v>0.1436392217874527</v>
      </c>
      <c r="V2699" s="54">
        <v>-1.5901604890823364</v>
      </c>
      <c r="W2699" s="56">
        <v>175.0743408203125</v>
      </c>
    </row>
    <row r="2700" spans="19:23">
      <c r="S2700" s="3" t="s">
        <v>207</v>
      </c>
      <c r="T2700" s="55">
        <v>2010</v>
      </c>
      <c r="U2700" s="54">
        <v>-0.12381736934185028</v>
      </c>
      <c r="V2700" s="54">
        <v>-0.2137521356344223</v>
      </c>
      <c r="W2700" s="56">
        <v>179.18106079101563</v>
      </c>
    </row>
    <row r="2701" spans="19:23">
      <c r="S2701" s="3" t="s">
        <v>207</v>
      </c>
      <c r="T2701" s="55">
        <v>2011</v>
      </c>
      <c r="U2701" s="54">
        <v>-0.6181756854057312</v>
      </c>
      <c r="V2701" s="54">
        <v>-0.86803406476974487</v>
      </c>
      <c r="W2701" s="56">
        <v>202.08625793457031</v>
      </c>
    </row>
    <row r="2702" spans="19:23">
      <c r="S2702" s="3" t="s">
        <v>207</v>
      </c>
      <c r="T2702" s="55">
        <v>2012</v>
      </c>
      <c r="U2702" s="54">
        <v>-0.45110577344894409</v>
      </c>
      <c r="V2702" s="54">
        <v>-0.14433938264846802</v>
      </c>
      <c r="W2702" s="56">
        <v>186.9185791015625</v>
      </c>
    </row>
    <row r="2703" spans="19:23">
      <c r="S2703" s="3" t="s">
        <v>207</v>
      </c>
      <c r="T2703" s="55">
        <v>2013</v>
      </c>
      <c r="U2703" s="54">
        <v>-0.90264028310775757</v>
      </c>
      <c r="V2703" s="54">
        <v>1.380463782697916E-2</v>
      </c>
      <c r="W2703" s="56">
        <v>199.02946472167969</v>
      </c>
    </row>
    <row r="2704" spans="19:23">
      <c r="S2704" s="3" t="s">
        <v>207</v>
      </c>
      <c r="T2704" s="55">
        <v>2014</v>
      </c>
      <c r="U2704" s="54">
        <v>-0.83434021472930908</v>
      </c>
      <c r="V2704" s="54">
        <v>-7.8852251172065735E-2</v>
      </c>
      <c r="W2704" s="56">
        <v>209.99514770507813</v>
      </c>
    </row>
    <row r="2705" spans="19:23">
      <c r="S2705" s="3" t="s">
        <v>207</v>
      </c>
      <c r="T2705" s="55">
        <v>2015</v>
      </c>
      <c r="U2705" s="54">
        <v>-0.84268343448638916</v>
      </c>
      <c r="V2705" s="54">
        <v>-1.0558250360190868E-2</v>
      </c>
      <c r="W2705" s="56">
        <v>210.58818054199219</v>
      </c>
    </row>
    <row r="2706" spans="19:23">
      <c r="S2706" s="3" t="s">
        <v>207</v>
      </c>
      <c r="T2706" s="55">
        <v>2016</v>
      </c>
      <c r="U2706" s="54">
        <v>-0.58422213792800903</v>
      </c>
      <c r="V2706" s="54">
        <v>0.15895311534404755</v>
      </c>
      <c r="W2706" s="56">
        <v>216.03544616699219</v>
      </c>
    </row>
    <row r="2707" spans="19:23">
      <c r="S2707" s="3" t="s">
        <v>207</v>
      </c>
      <c r="T2707" s="55">
        <v>2017</v>
      </c>
      <c r="U2707" s="54">
        <v>-1.3236068487167358</v>
      </c>
      <c r="V2707" s="54">
        <v>-9.1298399493098259E-3</v>
      </c>
      <c r="W2707" s="56">
        <v>218.39166259765625</v>
      </c>
    </row>
    <row r="2708" spans="19:23">
      <c r="S2708" s="3" t="s">
        <v>207</v>
      </c>
      <c r="T2708" s="55">
        <v>2018</v>
      </c>
      <c r="U2708" s="54">
        <v>-2.0252952575683594</v>
      </c>
      <c r="V2708" s="54">
        <v>0.23563778400421143</v>
      </c>
      <c r="W2708" s="56">
        <v>219.70164489746094</v>
      </c>
    </row>
    <row r="2709" spans="19:23">
      <c r="S2709" s="3" t="s">
        <v>207</v>
      </c>
      <c r="T2709" s="55">
        <v>2019</v>
      </c>
      <c r="U2709" s="54">
        <v>-3.0226140022277832</v>
      </c>
      <c r="V2709" s="54">
        <v>0.74615967273712158</v>
      </c>
      <c r="W2709" s="56">
        <v>223.68399047851563</v>
      </c>
    </row>
    <row r="2710" spans="19:23">
      <c r="S2710" s="3" t="s">
        <v>207</v>
      </c>
      <c r="T2710" s="55">
        <v>2020</v>
      </c>
      <c r="U2710" s="54">
        <v>-1.6514848470687866</v>
      </c>
      <c r="V2710" s="54">
        <v>-0.65343284606933594</v>
      </c>
      <c r="W2710" s="56">
        <v>232.37240600585938</v>
      </c>
    </row>
    <row r="2711" spans="19:23">
      <c r="S2711" s="3" t="s">
        <v>207</v>
      </c>
      <c r="T2711" s="55">
        <v>2021</v>
      </c>
      <c r="U2711" s="54">
        <v>0.13131196796894073</v>
      </c>
      <c r="V2711" s="54">
        <v>-0.1985090970993042</v>
      </c>
      <c r="W2711" s="56">
        <v>227.5186767578125</v>
      </c>
    </row>
    <row r="2712" spans="19:23">
      <c r="S2712" s="3" t="s">
        <v>208</v>
      </c>
      <c r="T2712" s="55">
        <v>2000</v>
      </c>
      <c r="U2712" s="54">
        <v>0</v>
      </c>
      <c r="V2712" s="54">
        <v>0</v>
      </c>
      <c r="W2712" s="56"/>
    </row>
    <row r="2713" spans="19:23">
      <c r="S2713" s="3" t="s">
        <v>208</v>
      </c>
      <c r="T2713" s="55">
        <v>2001</v>
      </c>
      <c r="U2713" s="54">
        <v>-0.28708797693252563</v>
      </c>
      <c r="V2713" s="54">
        <v>-4.7899503260850906E-3</v>
      </c>
      <c r="W2713" s="56">
        <v>237.78569030761719</v>
      </c>
    </row>
    <row r="2714" spans="19:23">
      <c r="S2714" s="3" t="s">
        <v>208</v>
      </c>
      <c r="T2714" s="55">
        <v>2002</v>
      </c>
      <c r="U2714" s="54">
        <v>-3.7706056609749794E-3</v>
      </c>
      <c r="V2714" s="54">
        <v>0.29131609201431274</v>
      </c>
      <c r="W2714" s="56">
        <v>370.16778564453125</v>
      </c>
    </row>
    <row r="2715" spans="19:23">
      <c r="S2715" s="3" t="s">
        <v>208</v>
      </c>
      <c r="T2715" s="55">
        <v>2003</v>
      </c>
      <c r="U2715" s="54">
        <v>0.55811262130737305</v>
      </c>
      <c r="V2715" s="54">
        <v>-6.6907405853271484E-2</v>
      </c>
      <c r="W2715" s="56">
        <v>359.261962890625</v>
      </c>
    </row>
    <row r="2716" spans="19:23">
      <c r="S2716" s="3" t="s">
        <v>208</v>
      </c>
      <c r="T2716" s="55">
        <v>2004</v>
      </c>
      <c r="U2716" s="54">
        <v>1.2872793674468994</v>
      </c>
      <c r="V2716" s="54">
        <v>0.12199690192937851</v>
      </c>
      <c r="W2716" s="56">
        <v>252.97209167480469</v>
      </c>
    </row>
    <row r="2717" spans="19:23">
      <c r="S2717" s="3" t="s">
        <v>208</v>
      </c>
      <c r="T2717" s="55">
        <v>2005</v>
      </c>
      <c r="U2717" s="54">
        <v>1.1487119197845459</v>
      </c>
      <c r="V2717" s="54">
        <v>0.51629185676574707</v>
      </c>
      <c r="W2717" s="56">
        <v>245.77772521972656</v>
      </c>
    </row>
    <row r="2718" spans="19:23">
      <c r="S2718" s="3" t="s">
        <v>208</v>
      </c>
      <c r="T2718" s="55">
        <v>2006</v>
      </c>
      <c r="U2718" s="54">
        <v>1.9452096223831177</v>
      </c>
      <c r="V2718" s="54">
        <v>0.74834620952606201</v>
      </c>
      <c r="W2718" s="56">
        <v>247.58280944824219</v>
      </c>
    </row>
    <row r="2719" spans="19:23">
      <c r="S2719" s="3" t="s">
        <v>208</v>
      </c>
      <c r="T2719" s="55">
        <v>2007</v>
      </c>
      <c r="U2719" s="54">
        <v>2.3516881465911865</v>
      </c>
      <c r="V2719" s="54">
        <v>0.99033492803573608</v>
      </c>
      <c r="W2719" s="56">
        <v>302.5162353515625</v>
      </c>
    </row>
    <row r="2720" spans="19:23">
      <c r="S2720" s="3" t="s">
        <v>208</v>
      </c>
      <c r="T2720" s="55">
        <v>2008</v>
      </c>
      <c r="U2720" s="54">
        <v>2.4699897766113281</v>
      </c>
      <c r="V2720" s="54">
        <v>1.6406137943267822</v>
      </c>
      <c r="W2720" s="56">
        <v>257.1480712890625</v>
      </c>
    </row>
    <row r="2721" spans="19:23">
      <c r="S2721" s="3" t="s">
        <v>208</v>
      </c>
      <c r="T2721" s="55">
        <v>2009</v>
      </c>
      <c r="U2721" s="54">
        <v>1.9286333322525024</v>
      </c>
      <c r="V2721" s="54">
        <v>1.8214166164398193</v>
      </c>
      <c r="W2721" s="56">
        <v>270.21182250976563</v>
      </c>
    </row>
    <row r="2722" spans="19:23">
      <c r="S2722" s="3" t="s">
        <v>208</v>
      </c>
      <c r="T2722" s="55">
        <v>2010</v>
      </c>
      <c r="U2722" s="54">
        <v>1.5194550752639771</v>
      </c>
      <c r="V2722" s="54">
        <v>2.8411798477172852</v>
      </c>
      <c r="W2722" s="56">
        <v>255.61672973632813</v>
      </c>
    </row>
    <row r="2723" spans="19:23">
      <c r="S2723" s="3" t="s">
        <v>208</v>
      </c>
      <c r="T2723" s="55">
        <v>2011</v>
      </c>
      <c r="U2723" s="54">
        <v>1.177238941192627</v>
      </c>
      <c r="V2723" s="54">
        <v>2.4519989490509033</v>
      </c>
      <c r="W2723" s="56">
        <v>267.53387451171875</v>
      </c>
    </row>
    <row r="2724" spans="19:23">
      <c r="S2724" s="3" t="s">
        <v>208</v>
      </c>
      <c r="T2724" s="55">
        <v>2012</v>
      </c>
      <c r="U2724" s="54">
        <v>1.1149294376373291</v>
      </c>
      <c r="V2724" s="54">
        <v>2.7404391765594482</v>
      </c>
      <c r="W2724" s="56">
        <v>269.871826171875</v>
      </c>
    </row>
    <row r="2725" spans="19:23">
      <c r="S2725" s="3" t="s">
        <v>208</v>
      </c>
      <c r="T2725" s="55">
        <v>2013</v>
      </c>
      <c r="U2725" s="54">
        <v>0.88881003856658936</v>
      </c>
      <c r="V2725" s="54">
        <v>3.259657621383667</v>
      </c>
      <c r="W2725" s="56">
        <v>297.69033813476563</v>
      </c>
    </row>
    <row r="2726" spans="19:23">
      <c r="S2726" s="3" t="s">
        <v>208</v>
      </c>
      <c r="T2726" s="55">
        <v>2014</v>
      </c>
      <c r="U2726" s="54">
        <v>1.1962358951568604</v>
      </c>
      <c r="V2726" s="54">
        <v>3.6026301383972168</v>
      </c>
      <c r="W2726" s="56">
        <v>305.3194580078125</v>
      </c>
    </row>
    <row r="2727" spans="19:23">
      <c r="S2727" s="3" t="s">
        <v>208</v>
      </c>
      <c r="T2727" s="55">
        <v>2015</v>
      </c>
      <c r="U2727" s="54">
        <v>1.0312651395797729</v>
      </c>
      <c r="V2727" s="54">
        <v>3.3881659507751465</v>
      </c>
      <c r="W2727" s="56">
        <v>306.43392944335938</v>
      </c>
    </row>
    <row r="2728" spans="19:23">
      <c r="S2728" s="3" t="s">
        <v>208</v>
      </c>
      <c r="T2728" s="55">
        <v>2016</v>
      </c>
      <c r="U2728" s="54">
        <v>1.714140772819519</v>
      </c>
      <c r="V2728" s="54">
        <v>4.3347129821777344</v>
      </c>
      <c r="W2728" s="56">
        <v>314.10910034179688</v>
      </c>
    </row>
    <row r="2729" spans="19:23">
      <c r="S2729" s="3" t="s">
        <v>208</v>
      </c>
      <c r="T2729" s="55">
        <v>2017</v>
      </c>
      <c r="U2729" s="54">
        <v>0.88644331693649292</v>
      </c>
      <c r="V2729" s="54">
        <v>3.9233949184417725</v>
      </c>
      <c r="W2729" s="56">
        <v>317.37249755859375</v>
      </c>
    </row>
    <row r="2730" spans="19:23">
      <c r="S2730" s="3" t="s">
        <v>208</v>
      </c>
      <c r="T2730" s="55">
        <v>2018</v>
      </c>
      <c r="U2730" s="54">
        <v>0.52215242385864258</v>
      </c>
      <c r="V2730" s="54">
        <v>4.6243071556091309</v>
      </c>
      <c r="W2730" s="56">
        <v>319.325927734375</v>
      </c>
    </row>
    <row r="2731" spans="19:23">
      <c r="S2731" s="3" t="s">
        <v>208</v>
      </c>
      <c r="T2731" s="55">
        <v>2019</v>
      </c>
      <c r="U2731" s="54">
        <v>-0.49193355441093445</v>
      </c>
      <c r="V2731" s="54">
        <v>4.9318366050720215</v>
      </c>
      <c r="W2731" s="56">
        <v>325.17303466796875</v>
      </c>
    </row>
    <row r="2732" spans="19:23">
      <c r="S2732" s="3" t="s">
        <v>208</v>
      </c>
      <c r="T2732" s="55">
        <v>2020</v>
      </c>
      <c r="U2732" s="54">
        <v>0.92820793390274048</v>
      </c>
      <c r="V2732" s="54">
        <v>3.9209036827087402</v>
      </c>
      <c r="W2732" s="56">
        <v>337.96731567382813</v>
      </c>
    </row>
    <row r="2733" spans="19:23">
      <c r="S2733" s="3" t="s">
        <v>208</v>
      </c>
      <c r="T2733" s="55">
        <v>2021</v>
      </c>
      <c r="U2733" s="54">
        <v>2.7161228656768799</v>
      </c>
      <c r="V2733" s="54">
        <v>4.6537156105041504</v>
      </c>
      <c r="W2733" s="56">
        <v>331.21746826171875</v>
      </c>
    </row>
    <row r="2734" spans="19:23">
      <c r="S2734" s="3" t="s">
        <v>209</v>
      </c>
      <c r="T2734" s="55">
        <v>2000</v>
      </c>
      <c r="U2734" s="54">
        <v>0</v>
      </c>
      <c r="V2734" s="54">
        <v>0</v>
      </c>
      <c r="W2734" s="56"/>
    </row>
    <row r="2735" spans="19:23">
      <c r="S2735" s="3" t="s">
        <v>209</v>
      </c>
      <c r="T2735" s="55">
        <v>2001</v>
      </c>
      <c r="U2735" s="54">
        <v>-0.23480978608131409</v>
      </c>
      <c r="V2735" s="54">
        <v>0.24098832905292511</v>
      </c>
      <c r="W2735" s="56">
        <v>395.26547241210938</v>
      </c>
    </row>
    <row r="2736" spans="19:23">
      <c r="S2736" s="3" t="s">
        <v>209</v>
      </c>
      <c r="T2736" s="55">
        <v>2002</v>
      </c>
      <c r="U2736" s="54">
        <v>0.23446305096149445</v>
      </c>
      <c r="V2736" s="54">
        <v>0.84145820140838623</v>
      </c>
      <c r="W2736" s="56">
        <v>387.37274169921875</v>
      </c>
    </row>
    <row r="2737" spans="19:23">
      <c r="S2737" s="3" t="s">
        <v>209</v>
      </c>
      <c r="T2737" s="55">
        <v>2003</v>
      </c>
      <c r="U2737" s="54">
        <v>1.1633002758026123</v>
      </c>
      <c r="V2737" s="54">
        <v>0.81663775444030762</v>
      </c>
      <c r="W2737" s="56">
        <v>433.2423095703125</v>
      </c>
    </row>
    <row r="2738" spans="19:23">
      <c r="S2738" s="3" t="s">
        <v>209</v>
      </c>
      <c r="T2738" s="55">
        <v>2004</v>
      </c>
      <c r="U2738" s="54">
        <v>1.9725164175033569</v>
      </c>
      <c r="V2738" s="54">
        <v>0.85572725534439087</v>
      </c>
      <c r="W2738" s="56">
        <v>421.53973388671875</v>
      </c>
    </row>
    <row r="2739" spans="19:23">
      <c r="S2739" s="3" t="s">
        <v>209</v>
      </c>
      <c r="T2739" s="55">
        <v>2005</v>
      </c>
      <c r="U2739" s="54">
        <v>2.0745201110839844</v>
      </c>
      <c r="V2739" s="54">
        <v>1.9261243343353271</v>
      </c>
      <c r="W2739" s="56">
        <v>410.49053955078125</v>
      </c>
    </row>
    <row r="2740" spans="19:23">
      <c r="S2740" s="3" t="s">
        <v>209</v>
      </c>
      <c r="T2740" s="55">
        <v>2006</v>
      </c>
      <c r="U2740" s="54">
        <v>2.8340511322021484</v>
      </c>
      <c r="V2740" s="54">
        <v>1.7491881847381592</v>
      </c>
      <c r="W2740" s="56">
        <v>411.91351318359375</v>
      </c>
    </row>
    <row r="2741" spans="19:23">
      <c r="S2741" s="3" t="s">
        <v>209</v>
      </c>
      <c r="T2741" s="55">
        <v>2007</v>
      </c>
      <c r="U2741" s="54">
        <v>3.3021149635314941</v>
      </c>
      <c r="V2741" s="54">
        <v>1.9772086143493652</v>
      </c>
      <c r="W2741" s="56">
        <v>430.24172973632813</v>
      </c>
    </row>
    <row r="2742" spans="19:23">
      <c r="S2742" s="3" t="s">
        <v>209</v>
      </c>
      <c r="T2742" s="55">
        <v>2008</v>
      </c>
      <c r="U2742" s="54">
        <v>3.1091375350952148</v>
      </c>
      <c r="V2742" s="54">
        <v>2.0957784652709961</v>
      </c>
      <c r="W2742" s="56">
        <v>432.01995849609375</v>
      </c>
    </row>
    <row r="2743" spans="19:23">
      <c r="S2743" s="3" t="s">
        <v>209</v>
      </c>
      <c r="T2743" s="55">
        <v>2009</v>
      </c>
      <c r="U2743" s="54">
        <v>2.1923513412475586</v>
      </c>
      <c r="V2743" s="54">
        <v>1.8701088428497314</v>
      </c>
      <c r="W2743" s="56">
        <v>438.94573974609375</v>
      </c>
    </row>
    <row r="2744" spans="19:23">
      <c r="S2744" s="3" t="s">
        <v>209</v>
      </c>
      <c r="T2744" s="55">
        <v>2010</v>
      </c>
      <c r="U2744" s="54">
        <v>2.1535739898681641</v>
      </c>
      <c r="V2744" s="54">
        <v>4.172968864440918</v>
      </c>
      <c r="W2744" s="56">
        <v>426.38015747070313</v>
      </c>
    </row>
    <row r="2745" spans="19:23">
      <c r="S2745" s="3" t="s">
        <v>209</v>
      </c>
      <c r="T2745" s="55">
        <v>2011</v>
      </c>
      <c r="U2745" s="54">
        <v>1.5644927024841309</v>
      </c>
      <c r="V2745" s="54">
        <v>3.362060546875</v>
      </c>
      <c r="W2745" s="56">
        <v>467.07815551757813</v>
      </c>
    </row>
    <row r="2746" spans="19:23">
      <c r="S2746" s="3" t="s">
        <v>209</v>
      </c>
      <c r="T2746" s="55">
        <v>2012</v>
      </c>
      <c r="U2746" s="54">
        <v>1.784355640411377</v>
      </c>
      <c r="V2746" s="54">
        <v>4.3053154945373535</v>
      </c>
      <c r="W2746" s="56">
        <v>457.00527954101563</v>
      </c>
    </row>
    <row r="2747" spans="19:23">
      <c r="S2747" s="3" t="s">
        <v>209</v>
      </c>
      <c r="T2747" s="55">
        <v>2013</v>
      </c>
      <c r="U2747" s="54">
        <v>1.2293285131454468</v>
      </c>
      <c r="V2747" s="54">
        <v>4.4792885780334473</v>
      </c>
      <c r="W2747" s="56">
        <v>449.82839965820313</v>
      </c>
    </row>
    <row r="2748" spans="19:23">
      <c r="S2748" s="3" t="s">
        <v>209</v>
      </c>
      <c r="T2748" s="55">
        <v>2014</v>
      </c>
      <c r="U2748" s="54">
        <v>1.287007212638855</v>
      </c>
      <c r="V2748" s="54">
        <v>4.3183164596557617</v>
      </c>
      <c r="W2748" s="56">
        <v>450.39767456054688</v>
      </c>
    </row>
    <row r="2749" spans="19:23">
      <c r="S2749" s="3" t="s">
        <v>209</v>
      </c>
      <c r="T2749" s="55">
        <v>2015</v>
      </c>
      <c r="U2749" s="54">
        <v>1.4530524015426636</v>
      </c>
      <c r="V2749" s="54">
        <v>4.7277450561523438</v>
      </c>
      <c r="W2749" s="56">
        <v>451.28488159179688</v>
      </c>
    </row>
    <row r="2750" spans="19:23">
      <c r="S2750" s="3" t="s">
        <v>209</v>
      </c>
      <c r="T2750" s="55">
        <v>2016</v>
      </c>
      <c r="U2750" s="54">
        <v>1.6454864740371704</v>
      </c>
      <c r="V2750" s="54">
        <v>4.7238631248474121</v>
      </c>
      <c r="W2750" s="56">
        <v>461.48995971679688</v>
      </c>
    </row>
    <row r="2751" spans="19:23">
      <c r="S2751" s="3" t="s">
        <v>209</v>
      </c>
      <c r="T2751" s="55">
        <v>2017</v>
      </c>
      <c r="U2751" s="54">
        <v>0.87264859676361084</v>
      </c>
      <c r="V2751" s="54">
        <v>4.7170515060424805</v>
      </c>
      <c r="W2751" s="56">
        <v>464.93133544921875</v>
      </c>
    </row>
    <row r="2752" spans="19:23">
      <c r="S2752" s="3" t="s">
        <v>209</v>
      </c>
      <c r="T2752" s="55">
        <v>2018</v>
      </c>
      <c r="U2752" s="54">
        <v>-7.6017759740352631E-2</v>
      </c>
      <c r="V2752" s="54">
        <v>4.8304381370544434</v>
      </c>
      <c r="W2752" s="56">
        <v>465.85934448242188</v>
      </c>
    </row>
    <row r="2753" spans="19:23">
      <c r="S2753" s="3" t="s">
        <v>209</v>
      </c>
      <c r="T2753" s="55">
        <v>2019</v>
      </c>
      <c r="U2753" s="54">
        <v>-1.1939997673034668</v>
      </c>
      <c r="V2753" s="54">
        <v>5.5927553176879883</v>
      </c>
      <c r="W2753" s="56">
        <v>472.19033813476563</v>
      </c>
    </row>
    <row r="2754" spans="19:23">
      <c r="S2754" s="3" t="s">
        <v>209</v>
      </c>
      <c r="T2754" s="55">
        <v>2020</v>
      </c>
      <c r="U2754" s="54">
        <v>0.87801820039749146</v>
      </c>
      <c r="V2754" s="54">
        <v>4.6268777847290039</v>
      </c>
      <c r="W2754" s="56">
        <v>488.11624145507813</v>
      </c>
    </row>
    <row r="2755" spans="19:23">
      <c r="S2755" s="3" t="s">
        <v>209</v>
      </c>
      <c r="T2755" s="55">
        <v>2021</v>
      </c>
      <c r="U2755" s="54">
        <v>3.0789439678192139</v>
      </c>
      <c r="V2755" s="54">
        <v>5.4025669097900391</v>
      </c>
      <c r="W2755" s="56">
        <v>475.6202392578125</v>
      </c>
    </row>
    <row r="2756" spans="19:23">
      <c r="S2756" s="3" t="s">
        <v>210</v>
      </c>
      <c r="T2756" s="55">
        <v>2000</v>
      </c>
      <c r="U2756" s="54">
        <v>0</v>
      </c>
      <c r="V2756" s="54">
        <v>0</v>
      </c>
      <c r="W2756" s="56"/>
    </row>
    <row r="2757" spans="19:23">
      <c r="S2757" s="3" t="s">
        <v>210</v>
      </c>
      <c r="T2757" s="55">
        <v>2001</v>
      </c>
      <c r="U2757" s="54">
        <v>0.15285371243953705</v>
      </c>
      <c r="V2757" s="54">
        <v>0.90892571210861206</v>
      </c>
      <c r="W2757" s="56">
        <v>141.07472229003906</v>
      </c>
    </row>
    <row r="2758" spans="19:23">
      <c r="S2758" s="3" t="s">
        <v>210</v>
      </c>
      <c r="T2758" s="55">
        <v>2002</v>
      </c>
      <c r="U2758" s="54">
        <v>0.51656430959701538</v>
      </c>
      <c r="V2758" s="54">
        <v>1.3304291963577271</v>
      </c>
      <c r="W2758" s="56">
        <v>152.65341186523438</v>
      </c>
    </row>
    <row r="2759" spans="19:23">
      <c r="S2759" s="3" t="s">
        <v>210</v>
      </c>
      <c r="T2759" s="55">
        <v>2003</v>
      </c>
      <c r="U2759" s="54">
        <v>1.4756290912628174</v>
      </c>
      <c r="V2759" s="54">
        <v>1.5396991968154907</v>
      </c>
      <c r="W2759" s="56">
        <v>194.91207885742188</v>
      </c>
    </row>
    <row r="2760" spans="19:23">
      <c r="S2760" s="3" t="s">
        <v>210</v>
      </c>
      <c r="T2760" s="55">
        <v>2004</v>
      </c>
      <c r="U2760" s="54">
        <v>1.327602744102478</v>
      </c>
      <c r="V2760" s="54">
        <v>-0.2155899703502655</v>
      </c>
      <c r="W2760" s="56">
        <v>192.8582763671875</v>
      </c>
    </row>
    <row r="2761" spans="19:23">
      <c r="S2761" s="3" t="s">
        <v>210</v>
      </c>
      <c r="T2761" s="55">
        <v>2005</v>
      </c>
      <c r="U2761" s="54">
        <v>1.3736065626144409</v>
      </c>
      <c r="V2761" s="54">
        <v>0.67904943227767944</v>
      </c>
      <c r="W2761" s="56">
        <v>186.42665100097656</v>
      </c>
    </row>
    <row r="2762" spans="19:23">
      <c r="S2762" s="3" t="s">
        <v>210</v>
      </c>
      <c r="T2762" s="55">
        <v>2006</v>
      </c>
      <c r="U2762" s="54">
        <v>2.1978259086608887</v>
      </c>
      <c r="V2762" s="54">
        <v>0.7363857626914978</v>
      </c>
      <c r="W2762" s="56">
        <v>188.39315795898438</v>
      </c>
    </row>
    <row r="2763" spans="19:23">
      <c r="S2763" s="3" t="s">
        <v>210</v>
      </c>
      <c r="T2763" s="55">
        <v>2007</v>
      </c>
      <c r="U2763" s="54">
        <v>2.5645456314086914</v>
      </c>
      <c r="V2763" s="54">
        <v>0.79250049591064453</v>
      </c>
      <c r="W2763" s="56">
        <v>204.25798034667969</v>
      </c>
    </row>
    <row r="2764" spans="19:23">
      <c r="S2764" s="3" t="s">
        <v>210</v>
      </c>
      <c r="T2764" s="55">
        <v>2008</v>
      </c>
      <c r="U2764" s="54">
        <v>2.6854901313781738</v>
      </c>
      <c r="V2764" s="54">
        <v>1.538297176361084</v>
      </c>
      <c r="W2764" s="56">
        <v>205.3148193359375</v>
      </c>
    </row>
    <row r="2765" spans="19:23">
      <c r="S2765" s="3" t="s">
        <v>210</v>
      </c>
      <c r="T2765" s="55">
        <v>2009</v>
      </c>
      <c r="U2765" s="54">
        <v>2.3644235134124756</v>
      </c>
      <c r="V2765" s="54">
        <v>2.3990743160247803</v>
      </c>
      <c r="W2765" s="56">
        <v>204.60452270507813</v>
      </c>
    </row>
    <row r="2766" spans="19:23">
      <c r="S2766" s="3" t="s">
        <v>210</v>
      </c>
      <c r="T2766" s="55">
        <v>2010</v>
      </c>
      <c r="U2766" s="54">
        <v>1.9983130693435669</v>
      </c>
      <c r="V2766" s="54">
        <v>3.8186733722686768</v>
      </c>
      <c r="W2766" s="56">
        <v>187.1419677734375</v>
      </c>
    </row>
    <row r="2767" spans="19:23">
      <c r="S2767" s="3" t="s">
        <v>210</v>
      </c>
      <c r="T2767" s="55">
        <v>2011</v>
      </c>
      <c r="U2767" s="54">
        <v>0.96585822105407715</v>
      </c>
      <c r="V2767" s="54">
        <v>2.1570999622344971</v>
      </c>
      <c r="W2767" s="56">
        <v>183.09454345703125</v>
      </c>
    </row>
    <row r="2768" spans="19:23">
      <c r="S2768" s="3" t="s">
        <v>210</v>
      </c>
      <c r="T2768" s="55">
        <v>2012</v>
      </c>
      <c r="U2768" s="54">
        <v>1.577356219291687</v>
      </c>
      <c r="V2768" s="54">
        <v>3.7860326766967773</v>
      </c>
      <c r="W2768" s="56">
        <v>187.66763305664063</v>
      </c>
    </row>
    <row r="2769" spans="19:23">
      <c r="S2769" s="3" t="s">
        <v>210</v>
      </c>
      <c r="T2769" s="55">
        <v>2013</v>
      </c>
      <c r="U2769" s="54">
        <v>1.1579222679138184</v>
      </c>
      <c r="V2769" s="54">
        <v>4.1111540794372559</v>
      </c>
      <c r="W2769" s="56">
        <v>182.85453796386719</v>
      </c>
    </row>
    <row r="2770" spans="19:23">
      <c r="S2770" s="3" t="s">
        <v>210</v>
      </c>
      <c r="T2770" s="55">
        <v>2014</v>
      </c>
      <c r="U2770" s="54">
        <v>1.4813888072967529</v>
      </c>
      <c r="V2770" s="54">
        <v>4.4573173522949219</v>
      </c>
      <c r="W2770" s="56">
        <v>187.28575134277344</v>
      </c>
    </row>
    <row r="2771" spans="19:23">
      <c r="S2771" s="3" t="s">
        <v>210</v>
      </c>
      <c r="T2771" s="55">
        <v>2015</v>
      </c>
      <c r="U2771" s="54">
        <v>1.6849906444549561</v>
      </c>
      <c r="V2771" s="54">
        <v>4.9195132255554199</v>
      </c>
      <c r="W2771" s="56">
        <v>188.26443481445313</v>
      </c>
    </row>
    <row r="2772" spans="19:23">
      <c r="S2772" s="3" t="s">
        <v>210</v>
      </c>
      <c r="T2772" s="55">
        <v>2016</v>
      </c>
      <c r="U2772" s="54">
        <v>2.3773829936981201</v>
      </c>
      <c r="V2772" s="54">
        <v>5.8652858734130859</v>
      </c>
      <c r="W2772" s="56">
        <v>193.53250122070313</v>
      </c>
    </row>
    <row r="2773" spans="19:23">
      <c r="S2773" s="3" t="s">
        <v>210</v>
      </c>
      <c r="T2773" s="55">
        <v>2017</v>
      </c>
      <c r="U2773" s="54">
        <v>1.4023497104644775</v>
      </c>
      <c r="V2773" s="54">
        <v>5.3362793922424316</v>
      </c>
      <c r="W2773" s="56">
        <v>196.25550842285156</v>
      </c>
    </row>
    <row r="2774" spans="19:23">
      <c r="S2774" s="3" t="s">
        <v>210</v>
      </c>
      <c r="T2774" s="55">
        <v>2018</v>
      </c>
      <c r="U2774" s="54">
        <v>0.48759964108467102</v>
      </c>
      <c r="V2774" s="54">
        <v>5.3200812339782715</v>
      </c>
      <c r="W2774" s="56">
        <v>198.12950134277344</v>
      </c>
    </row>
    <row r="2775" spans="19:23">
      <c r="S2775" s="3" t="s">
        <v>210</v>
      </c>
      <c r="T2775" s="55">
        <v>2019</v>
      </c>
      <c r="U2775" s="54">
        <v>-0.35859701037406921</v>
      </c>
      <c r="V2775" s="54">
        <v>6.2362828254699707</v>
      </c>
      <c r="W2775" s="56">
        <v>202.35774230957031</v>
      </c>
    </row>
    <row r="2776" spans="19:23">
      <c r="S2776" s="3" t="s">
        <v>210</v>
      </c>
      <c r="T2776" s="55">
        <v>2020</v>
      </c>
      <c r="U2776" s="54">
        <v>1.4067434072494507</v>
      </c>
      <c r="V2776" s="54">
        <v>5.2562656402587891</v>
      </c>
      <c r="W2776" s="56">
        <v>210.44320678710938</v>
      </c>
    </row>
    <row r="2777" spans="19:23">
      <c r="S2777" s="3" t="s">
        <v>210</v>
      </c>
      <c r="T2777" s="55">
        <v>2021</v>
      </c>
      <c r="U2777" s="54">
        <v>3.301769495010376</v>
      </c>
      <c r="V2777" s="54">
        <v>5.8075351715087891</v>
      </c>
      <c r="W2777" s="56">
        <v>206.197509765625</v>
      </c>
    </row>
    <row r="2778" spans="19:23">
      <c r="S2778" s="3" t="s">
        <v>211</v>
      </c>
      <c r="T2778" s="55">
        <v>2000</v>
      </c>
      <c r="U2778" s="54">
        <v>0</v>
      </c>
      <c r="V2778" s="54">
        <v>0</v>
      </c>
      <c r="W2778" s="56"/>
    </row>
    <row r="2779" spans="19:23">
      <c r="S2779" s="3" t="s">
        <v>211</v>
      </c>
      <c r="T2779" s="55">
        <v>2001</v>
      </c>
      <c r="U2779" s="54">
        <v>-0.39392024278640747</v>
      </c>
      <c r="V2779" s="54">
        <v>-0.20231559872627258</v>
      </c>
      <c r="W2779" s="56">
        <v>235.35877990722656</v>
      </c>
    </row>
    <row r="2780" spans="19:23">
      <c r="S2780" s="3" t="s">
        <v>211</v>
      </c>
      <c r="T2780" s="55">
        <v>2002</v>
      </c>
      <c r="U2780" s="54">
        <v>-0.16585500538349152</v>
      </c>
      <c r="V2780" s="54">
        <v>-8.648991584777832E-3</v>
      </c>
      <c r="W2780" s="56">
        <v>265.6075439453125</v>
      </c>
    </row>
    <row r="2781" spans="19:23">
      <c r="S2781" s="3" t="s">
        <v>211</v>
      </c>
      <c r="T2781" s="55">
        <v>2003</v>
      </c>
      <c r="U2781" s="54">
        <v>0.43371790647506714</v>
      </c>
      <c r="V2781" s="54">
        <v>-0.3017132580280304</v>
      </c>
      <c r="W2781" s="56">
        <v>259.09432983398438</v>
      </c>
    </row>
    <row r="2782" spans="19:23">
      <c r="S2782" s="3" t="s">
        <v>211</v>
      </c>
      <c r="T2782" s="55">
        <v>2004</v>
      </c>
      <c r="U2782" s="54">
        <v>0.77086019515991211</v>
      </c>
      <c r="V2782" s="54">
        <v>-0.89930295944213867</v>
      </c>
      <c r="W2782" s="56">
        <v>255.37110900878906</v>
      </c>
    </row>
    <row r="2783" spans="19:23">
      <c r="S2783" s="3" t="s">
        <v>211</v>
      </c>
      <c r="T2783" s="55">
        <v>2005</v>
      </c>
      <c r="U2783" s="54">
        <v>0.69465553760528564</v>
      </c>
      <c r="V2783" s="54">
        <v>-0.36538198590278625</v>
      </c>
      <c r="W2783" s="56">
        <v>252.63824462890625</v>
      </c>
    </row>
    <row r="2784" spans="19:23">
      <c r="S2784" s="3" t="s">
        <v>211</v>
      </c>
      <c r="T2784" s="55">
        <v>2006</v>
      </c>
      <c r="U2784" s="54">
        <v>1.3342869281768799</v>
      </c>
      <c r="V2784" s="54">
        <v>-0.48514270782470703</v>
      </c>
      <c r="W2784" s="56">
        <v>254.81503295898438</v>
      </c>
    </row>
    <row r="2785" spans="19:23">
      <c r="S2785" s="3" t="s">
        <v>211</v>
      </c>
      <c r="T2785" s="55">
        <v>2007</v>
      </c>
      <c r="U2785" s="54">
        <v>2.0049469470977783</v>
      </c>
      <c r="V2785" s="54">
        <v>0.28484013676643372</v>
      </c>
      <c r="W2785" s="56">
        <v>262.18038940429688</v>
      </c>
    </row>
    <row r="2786" spans="19:23">
      <c r="S2786" s="3" t="s">
        <v>211</v>
      </c>
      <c r="T2786" s="55">
        <v>2008</v>
      </c>
      <c r="U2786" s="54">
        <v>2.3020308017730713</v>
      </c>
      <c r="V2786" s="54">
        <v>1.3085671663284302</v>
      </c>
      <c r="W2786" s="56">
        <v>271.4923095703125</v>
      </c>
    </row>
    <row r="2787" spans="19:23">
      <c r="S2787" s="3" t="s">
        <v>211</v>
      </c>
      <c r="T2787" s="55">
        <v>2009</v>
      </c>
      <c r="U2787" s="54">
        <v>1.665547251701355</v>
      </c>
      <c r="V2787" s="54">
        <v>1.3099024295806885</v>
      </c>
      <c r="W2787" s="56">
        <v>264.89794921875</v>
      </c>
    </row>
    <row r="2788" spans="19:23">
      <c r="S2788" s="3" t="s">
        <v>211</v>
      </c>
      <c r="T2788" s="55">
        <v>2010</v>
      </c>
      <c r="U2788" s="54">
        <v>1.6058372259140015</v>
      </c>
      <c r="V2788" s="54">
        <v>3.0002391338348389</v>
      </c>
      <c r="W2788" s="56">
        <v>275.88299560546875</v>
      </c>
    </row>
    <row r="2789" spans="19:23">
      <c r="S2789" s="3" t="s">
        <v>211</v>
      </c>
      <c r="T2789" s="55">
        <v>2011</v>
      </c>
      <c r="U2789" s="54">
        <v>1.3016034364700317</v>
      </c>
      <c r="V2789" s="54">
        <v>2.6790025234222412</v>
      </c>
      <c r="W2789" s="56">
        <v>264.26434326171875</v>
      </c>
    </row>
    <row r="2790" spans="19:23">
      <c r="S2790" s="3" t="s">
        <v>211</v>
      </c>
      <c r="T2790" s="55">
        <v>2012</v>
      </c>
      <c r="U2790" s="54">
        <v>1.4961756467819214</v>
      </c>
      <c r="V2790" s="54">
        <v>3.4301598072052002</v>
      </c>
      <c r="W2790" s="56">
        <v>268.317626953125</v>
      </c>
    </row>
    <row r="2791" spans="19:23">
      <c r="S2791" s="3" t="s">
        <v>211</v>
      </c>
      <c r="T2791" s="55">
        <v>2013</v>
      </c>
      <c r="U2791" s="54">
        <v>1.0982621908187866</v>
      </c>
      <c r="V2791" s="54">
        <v>3.6213076114654541</v>
      </c>
      <c r="W2791" s="56">
        <v>268.29885864257813</v>
      </c>
    </row>
    <row r="2792" spans="19:23">
      <c r="S2792" s="3" t="s">
        <v>211</v>
      </c>
      <c r="T2792" s="55">
        <v>2014</v>
      </c>
      <c r="U2792" s="54">
        <v>1.097947359085083</v>
      </c>
      <c r="V2792" s="54">
        <v>3.420499324798584</v>
      </c>
      <c r="W2792" s="56">
        <v>268.9105224609375</v>
      </c>
    </row>
    <row r="2793" spans="19:23">
      <c r="S2793" s="3" t="s">
        <v>211</v>
      </c>
      <c r="T2793" s="55">
        <v>2015</v>
      </c>
      <c r="U2793" s="54">
        <v>1.2280789613723755</v>
      </c>
      <c r="V2793" s="54">
        <v>3.7293643951416016</v>
      </c>
      <c r="W2793" s="56">
        <v>270.45016479492188</v>
      </c>
    </row>
    <row r="2794" spans="19:23">
      <c r="S2794" s="3" t="s">
        <v>211</v>
      </c>
      <c r="T2794" s="55">
        <v>2016</v>
      </c>
      <c r="U2794" s="54">
        <v>1.673857569694519</v>
      </c>
      <c r="V2794" s="54">
        <v>4.255648136138916</v>
      </c>
      <c r="W2794" s="56">
        <v>277.6632080078125</v>
      </c>
    </row>
    <row r="2795" spans="19:23">
      <c r="S2795" s="3" t="s">
        <v>211</v>
      </c>
      <c r="T2795" s="55">
        <v>2017</v>
      </c>
      <c r="U2795" s="54">
        <v>1.0587342977523804</v>
      </c>
      <c r="V2795" s="54">
        <v>4.2096920013427734</v>
      </c>
      <c r="W2795" s="56">
        <v>281.0831298828125</v>
      </c>
    </row>
    <row r="2796" spans="19:23">
      <c r="S2796" s="3" t="s">
        <v>211</v>
      </c>
      <c r="T2796" s="55">
        <v>2018</v>
      </c>
      <c r="U2796" s="54">
        <v>0.55272412300109863</v>
      </c>
      <c r="V2796" s="54">
        <v>4.6580538749694824</v>
      </c>
      <c r="W2796" s="56">
        <v>283.28387451171875</v>
      </c>
    </row>
    <row r="2797" spans="19:23">
      <c r="S2797" s="3" t="s">
        <v>211</v>
      </c>
      <c r="T2797" s="55">
        <v>2019</v>
      </c>
      <c r="U2797" s="54">
        <v>-0.26556947827339172</v>
      </c>
      <c r="V2797" s="54">
        <v>5.2567763328552246</v>
      </c>
      <c r="W2797" s="56">
        <v>288.6475830078125</v>
      </c>
    </row>
    <row r="2798" spans="19:23">
      <c r="S2798" s="3" t="s">
        <v>211</v>
      </c>
      <c r="T2798" s="55">
        <v>2020</v>
      </c>
      <c r="U2798" s="54">
        <v>1.0361778736114502</v>
      </c>
      <c r="V2798" s="54">
        <v>4.096921443939209</v>
      </c>
      <c r="W2798" s="56">
        <v>299.83132934570313</v>
      </c>
    </row>
    <row r="2799" spans="19:23">
      <c r="S2799" s="3" t="s">
        <v>211</v>
      </c>
      <c r="T2799" s="55">
        <v>2021</v>
      </c>
      <c r="U2799" s="54">
        <v>2.6660106182098389</v>
      </c>
      <c r="V2799" s="54">
        <v>4.5586967468261719</v>
      </c>
      <c r="W2799" s="56">
        <v>293.74734497070313</v>
      </c>
    </row>
    <row r="2800" spans="19:23">
      <c r="S2800" s="3" t="s">
        <v>212</v>
      </c>
      <c r="T2800" s="55">
        <v>2000</v>
      </c>
      <c r="U2800" s="54">
        <v>0</v>
      </c>
      <c r="V2800" s="54">
        <v>0</v>
      </c>
      <c r="W2800" s="56"/>
    </row>
    <row r="2801" spans="19:23">
      <c r="S2801" s="3" t="s">
        <v>212</v>
      </c>
      <c r="T2801" s="55">
        <v>2001</v>
      </c>
      <c r="U2801" s="54">
        <v>-0.60919421911239624</v>
      </c>
      <c r="V2801" s="54">
        <v>-0.54864031076431274</v>
      </c>
      <c r="W2801" s="56">
        <v>256.14102172851563</v>
      </c>
    </row>
    <row r="2802" spans="19:23">
      <c r="S2802" s="3" t="s">
        <v>212</v>
      </c>
      <c r="T2802" s="55">
        <v>2002</v>
      </c>
      <c r="U2802" s="54">
        <v>-0.39473876357078552</v>
      </c>
      <c r="V2802" s="54">
        <v>-0.40438637137413025</v>
      </c>
      <c r="W2802" s="56">
        <v>257.91876220703125</v>
      </c>
    </row>
    <row r="2803" spans="19:23">
      <c r="S2803" s="3" t="s">
        <v>212</v>
      </c>
      <c r="T2803" s="55">
        <v>2003</v>
      </c>
      <c r="U2803" s="54">
        <v>0.26447522640228271</v>
      </c>
      <c r="V2803" s="54">
        <v>-0.75886034965515137</v>
      </c>
      <c r="W2803" s="56">
        <v>233.11183166503906</v>
      </c>
    </row>
    <row r="2804" spans="19:23">
      <c r="S2804" s="3" t="s">
        <v>212</v>
      </c>
      <c r="T2804" s="55">
        <v>2004</v>
      </c>
      <c r="U2804" s="54">
        <v>0.89954298734664917</v>
      </c>
      <c r="V2804" s="54">
        <v>-0.91529005765914917</v>
      </c>
      <c r="W2804" s="56">
        <v>244.39610290527344</v>
      </c>
    </row>
    <row r="2805" spans="19:23">
      <c r="S2805" s="3" t="s">
        <v>212</v>
      </c>
      <c r="T2805" s="55">
        <v>2005</v>
      </c>
      <c r="U2805" s="54">
        <v>0.63555216789245605</v>
      </c>
      <c r="V2805" s="54">
        <v>-0.67426568269729614</v>
      </c>
      <c r="W2805" s="56">
        <v>222.93537902832031</v>
      </c>
    </row>
    <row r="2806" spans="19:23">
      <c r="S2806" s="3" t="s">
        <v>212</v>
      </c>
      <c r="T2806" s="55">
        <v>2006</v>
      </c>
      <c r="U2806" s="54">
        <v>1.393261194229126</v>
      </c>
      <c r="V2806" s="54">
        <v>-0.71681839227676392</v>
      </c>
      <c r="W2806" s="56">
        <v>222.90678405761719</v>
      </c>
    </row>
    <row r="2807" spans="19:23">
      <c r="S2807" s="3" t="s">
        <v>212</v>
      </c>
      <c r="T2807" s="55">
        <v>2007</v>
      </c>
      <c r="U2807" s="54">
        <v>1.9527920484542847</v>
      </c>
      <c r="V2807" s="54">
        <v>-0.24048230051994324</v>
      </c>
      <c r="W2807" s="56">
        <v>241.32051086425781</v>
      </c>
    </row>
    <row r="2808" spans="19:23">
      <c r="S2808" s="3" t="s">
        <v>212</v>
      </c>
      <c r="T2808" s="55">
        <v>2008</v>
      </c>
      <c r="U2808" s="54">
        <v>1.6987447738647461</v>
      </c>
      <c r="V2808" s="54">
        <v>-0.29622197151184082</v>
      </c>
      <c r="W2808" s="56">
        <v>239.9974365234375</v>
      </c>
    </row>
    <row r="2809" spans="19:23">
      <c r="S2809" s="3" t="s">
        <v>212</v>
      </c>
      <c r="T2809" s="55">
        <v>2009</v>
      </c>
      <c r="U2809" s="54">
        <v>1.0483777523040771</v>
      </c>
      <c r="V2809" s="54">
        <v>-0.11748386919498444</v>
      </c>
      <c r="W2809" s="56">
        <v>249.44572448730469</v>
      </c>
    </row>
    <row r="2810" spans="19:23">
      <c r="S2810" s="3" t="s">
        <v>212</v>
      </c>
      <c r="T2810" s="55">
        <v>2010</v>
      </c>
      <c r="U2810" s="54">
        <v>0.91711801290512085</v>
      </c>
      <c r="V2810" s="54">
        <v>1.7462252378463745</v>
      </c>
      <c r="W2810" s="56">
        <v>294.94149780273438</v>
      </c>
    </row>
    <row r="2811" spans="19:23">
      <c r="S2811" s="3" t="s">
        <v>212</v>
      </c>
      <c r="T2811" s="55">
        <v>2011</v>
      </c>
      <c r="U2811" s="54">
        <v>0.13739222288131714</v>
      </c>
      <c r="V2811" s="54">
        <v>0.57019811868667603</v>
      </c>
      <c r="W2811" s="56">
        <v>290.15646362304688</v>
      </c>
    </row>
    <row r="2812" spans="19:23">
      <c r="S2812" s="3" t="s">
        <v>212</v>
      </c>
      <c r="T2812" s="55">
        <v>2012</v>
      </c>
      <c r="U2812" s="54">
        <v>0.15919877588748932</v>
      </c>
      <c r="V2812" s="54">
        <v>1.0876901149749756</v>
      </c>
      <c r="W2812" s="56">
        <v>284.89541625976563</v>
      </c>
    </row>
    <row r="2813" spans="19:23">
      <c r="S2813" s="3" t="s">
        <v>212</v>
      </c>
      <c r="T2813" s="55">
        <v>2013</v>
      </c>
      <c r="U2813" s="54">
        <v>-0.29276159405708313</v>
      </c>
      <c r="V2813" s="54">
        <v>1.3642306327819824</v>
      </c>
      <c r="W2813" s="56">
        <v>303.2874755859375</v>
      </c>
    </row>
    <row r="2814" spans="19:23">
      <c r="S2814" s="3" t="s">
        <v>212</v>
      </c>
      <c r="T2814" s="55">
        <v>2014</v>
      </c>
      <c r="U2814" s="54">
        <v>-0.20642192661762238</v>
      </c>
      <c r="V2814" s="54">
        <v>1.2768422365188599</v>
      </c>
      <c r="W2814" s="56">
        <v>311.59860229492188</v>
      </c>
    </row>
    <row r="2815" spans="19:23">
      <c r="S2815" s="3" t="s">
        <v>212</v>
      </c>
      <c r="T2815" s="55">
        <v>2015</v>
      </c>
      <c r="U2815" s="54">
        <v>-0.24781416356563568</v>
      </c>
      <c r="V2815" s="54">
        <v>1.2969198226928711</v>
      </c>
      <c r="W2815" s="56">
        <v>310.70077514648438</v>
      </c>
    </row>
    <row r="2816" spans="19:23">
      <c r="S2816" s="3" t="s">
        <v>212</v>
      </c>
      <c r="T2816" s="55">
        <v>2016</v>
      </c>
      <c r="U2816" s="54">
        <v>4.0386900305747986E-2</v>
      </c>
      <c r="V2816" s="54">
        <v>1.4889074563980103</v>
      </c>
      <c r="W2816" s="56">
        <v>316.67416381835938</v>
      </c>
    </row>
    <row r="2817" spans="19:23">
      <c r="S2817" s="3" t="s">
        <v>212</v>
      </c>
      <c r="T2817" s="55">
        <v>2017</v>
      </c>
      <c r="U2817" s="54">
        <v>-0.65999996662139893</v>
      </c>
      <c r="V2817" s="54">
        <v>1.5181063413619995</v>
      </c>
      <c r="W2817" s="56">
        <v>318.24343872070313</v>
      </c>
    </row>
    <row r="2818" spans="19:23">
      <c r="S2818" s="3" t="s">
        <v>212</v>
      </c>
      <c r="T2818" s="55">
        <v>2018</v>
      </c>
      <c r="U2818" s="54">
        <v>-1.4250844717025757</v>
      </c>
      <c r="V2818" s="54">
        <v>1.8198115825653076</v>
      </c>
      <c r="W2818" s="56">
        <v>318.23507690429688</v>
      </c>
    </row>
    <row r="2819" spans="19:23">
      <c r="S2819" s="3" t="s">
        <v>212</v>
      </c>
      <c r="T2819" s="55">
        <v>2019</v>
      </c>
      <c r="U2819" s="54">
        <v>-2.727198600769043</v>
      </c>
      <c r="V2819" s="54">
        <v>2.093266487121582</v>
      </c>
      <c r="W2819" s="56">
        <v>321.9669189453125</v>
      </c>
    </row>
    <row r="2820" spans="19:23">
      <c r="S2820" s="3" t="s">
        <v>212</v>
      </c>
      <c r="T2820" s="55">
        <v>2020</v>
      </c>
      <c r="U2820" s="54">
        <v>-1.1970113515853882</v>
      </c>
      <c r="V2820" s="54">
        <v>0.484800785779953</v>
      </c>
      <c r="W2820" s="56">
        <v>332.1275634765625</v>
      </c>
    </row>
    <row r="2821" spans="19:23">
      <c r="S2821" s="3" t="s">
        <v>212</v>
      </c>
      <c r="T2821" s="55">
        <v>2021</v>
      </c>
      <c r="U2821" s="54">
        <v>0.88776236772537231</v>
      </c>
      <c r="V2821" s="54">
        <v>1.1720553636550903</v>
      </c>
      <c r="W2821" s="56">
        <v>322.7672119140625</v>
      </c>
    </row>
    <row r="2822" spans="19:23">
      <c r="S2822" s="3" t="s">
        <v>213</v>
      </c>
      <c r="T2822" s="55">
        <v>2000</v>
      </c>
      <c r="U2822" s="54">
        <v>0</v>
      </c>
      <c r="V2822" s="54">
        <v>0</v>
      </c>
      <c r="W2822" s="56"/>
    </row>
    <row r="2823" spans="19:23">
      <c r="S2823" s="3" t="s">
        <v>213</v>
      </c>
      <c r="T2823" s="55">
        <v>2001</v>
      </c>
      <c r="U2823" s="54">
        <v>-0.37342146039009094</v>
      </c>
      <c r="V2823" s="54">
        <v>-0.13502177596092224</v>
      </c>
      <c r="W2823" s="56">
        <v>402.80868530273438</v>
      </c>
    </row>
    <row r="2824" spans="19:23">
      <c r="S2824" s="3" t="s">
        <v>213</v>
      </c>
      <c r="T2824" s="55">
        <v>2002</v>
      </c>
      <c r="U2824" s="54">
        <v>-8.926941454410553E-2</v>
      </c>
      <c r="V2824" s="54">
        <v>0.15129515528678894</v>
      </c>
      <c r="W2824" s="56">
        <v>392.96932983398438</v>
      </c>
    </row>
    <row r="2825" spans="19:23">
      <c r="S2825" s="3" t="s">
        <v>213</v>
      </c>
      <c r="T2825" s="55">
        <v>2003</v>
      </c>
      <c r="U2825" s="54">
        <v>0.4848879873752594</v>
      </c>
      <c r="V2825" s="54">
        <v>-0.27288264036178589</v>
      </c>
      <c r="W2825" s="56">
        <v>420.8770751953125</v>
      </c>
    </row>
    <row r="2826" spans="19:23">
      <c r="S2826" s="3" t="s">
        <v>213</v>
      </c>
      <c r="T2826" s="55">
        <v>2004</v>
      </c>
      <c r="U2826" s="54">
        <v>0.56321310997009277</v>
      </c>
      <c r="V2826" s="54">
        <v>-1.4698714017868042</v>
      </c>
      <c r="W2826" s="56">
        <v>394.59939575195313</v>
      </c>
    </row>
    <row r="2827" spans="19:23">
      <c r="S2827" s="3" t="s">
        <v>213</v>
      </c>
      <c r="T2827" s="55">
        <v>2005</v>
      </c>
      <c r="U2827" s="54">
        <v>0.20446570217609406</v>
      </c>
      <c r="V2827" s="54">
        <v>-1.4376022815704346</v>
      </c>
      <c r="W2827" s="56">
        <v>385.01687622070313</v>
      </c>
    </row>
    <row r="2828" spans="19:23">
      <c r="S2828" s="3" t="s">
        <v>213</v>
      </c>
      <c r="T2828" s="55">
        <v>2006</v>
      </c>
      <c r="U2828" s="54">
        <v>0.85129457712173462</v>
      </c>
      <c r="V2828" s="54">
        <v>-1.6731034517288208</v>
      </c>
      <c r="W2828" s="56">
        <v>385.342529296875</v>
      </c>
    </row>
    <row r="2829" spans="19:23">
      <c r="S2829" s="3" t="s">
        <v>213</v>
      </c>
      <c r="T2829" s="55">
        <v>2007</v>
      </c>
      <c r="U2829" s="54">
        <v>1.6631498336791992</v>
      </c>
      <c r="V2829" s="54">
        <v>-0.66024476289749146</v>
      </c>
      <c r="W2829" s="56">
        <v>387.42718505859375</v>
      </c>
    </row>
    <row r="2830" spans="19:23">
      <c r="S2830" s="3" t="s">
        <v>213</v>
      </c>
      <c r="T2830" s="55">
        <v>2008</v>
      </c>
      <c r="U2830" s="54">
        <v>2.0775351524353027</v>
      </c>
      <c r="V2830" s="54">
        <v>0.65077078342437744</v>
      </c>
      <c r="W2830" s="56">
        <v>413.57565307617188</v>
      </c>
    </row>
    <row r="2831" spans="19:23">
      <c r="S2831" s="3" t="s">
        <v>213</v>
      </c>
      <c r="T2831" s="55">
        <v>2009</v>
      </c>
      <c r="U2831" s="54">
        <v>1.4527219533920288</v>
      </c>
      <c r="V2831" s="54">
        <v>0.77972346544265747</v>
      </c>
      <c r="W2831" s="56">
        <v>413.66500854492188</v>
      </c>
    </row>
    <row r="2832" spans="19:23">
      <c r="S2832" s="3" t="s">
        <v>213</v>
      </c>
      <c r="T2832" s="55">
        <v>2010</v>
      </c>
      <c r="U2832" s="54">
        <v>1.2755080461502075</v>
      </c>
      <c r="V2832" s="54">
        <v>2.4058892726898193</v>
      </c>
      <c r="W2832" s="56">
        <v>421.54714965820313</v>
      </c>
    </row>
    <row r="2833" spans="19:23">
      <c r="S2833" s="3" t="s">
        <v>213</v>
      </c>
      <c r="T2833" s="55">
        <v>2011</v>
      </c>
      <c r="U2833" s="54">
        <v>0.67483389377593994</v>
      </c>
      <c r="V2833" s="54">
        <v>1.5519994497299194</v>
      </c>
      <c r="W2833" s="56">
        <v>440.72030639648438</v>
      </c>
    </row>
    <row r="2834" spans="19:23">
      <c r="S2834" s="3" t="s">
        <v>213</v>
      </c>
      <c r="T2834" s="55">
        <v>2012</v>
      </c>
      <c r="U2834" s="54">
        <v>0.64133858680725098</v>
      </c>
      <c r="V2834" s="54">
        <v>1.9314820766448975</v>
      </c>
      <c r="W2834" s="56">
        <v>445.30972290039063</v>
      </c>
    </row>
    <row r="2835" spans="19:23">
      <c r="S2835" s="3" t="s">
        <v>213</v>
      </c>
      <c r="T2835" s="55">
        <v>2013</v>
      </c>
      <c r="U2835" s="54">
        <v>0.20335857570171356</v>
      </c>
      <c r="V2835" s="54">
        <v>2.1582088470458984</v>
      </c>
      <c r="W2835" s="56">
        <v>463.71475219726563</v>
      </c>
    </row>
    <row r="2836" spans="19:23">
      <c r="S2836" s="3" t="s">
        <v>213</v>
      </c>
      <c r="T2836" s="55">
        <v>2014</v>
      </c>
      <c r="U2836" s="54">
        <v>0.14206695556640625</v>
      </c>
      <c r="V2836" s="54">
        <v>1.8230819702148438</v>
      </c>
      <c r="W2836" s="56">
        <v>478.24365234375</v>
      </c>
    </row>
    <row r="2837" spans="19:23">
      <c r="S2837" s="3" t="s">
        <v>213</v>
      </c>
      <c r="T2837" s="55">
        <v>2015</v>
      </c>
      <c r="U2837" s="54">
        <v>0.10858071595430374</v>
      </c>
      <c r="V2837" s="54">
        <v>1.851544976234436</v>
      </c>
      <c r="W2837" s="56">
        <v>478.03424072265625</v>
      </c>
    </row>
    <row r="2838" spans="19:23">
      <c r="S2838" s="3" t="s">
        <v>213</v>
      </c>
      <c r="T2838" s="55">
        <v>2016</v>
      </c>
      <c r="U2838" s="54">
        <v>0.2793060839176178</v>
      </c>
      <c r="V2838" s="54">
        <v>1.8502694368362427</v>
      </c>
      <c r="W2838" s="56">
        <v>488.0740966796875</v>
      </c>
    </row>
    <row r="2839" spans="19:23">
      <c r="S2839" s="3" t="s">
        <v>213</v>
      </c>
      <c r="T2839" s="55">
        <v>2017</v>
      </c>
      <c r="U2839" s="54">
        <v>-0.53938251733779907</v>
      </c>
      <c r="V2839" s="54">
        <v>1.6049959659576416</v>
      </c>
      <c r="W2839" s="56">
        <v>491.20037841796875</v>
      </c>
    </row>
    <row r="2840" spans="19:23">
      <c r="S2840" s="3" t="s">
        <v>213</v>
      </c>
      <c r="T2840" s="55">
        <v>2018</v>
      </c>
      <c r="U2840" s="54">
        <v>-1.0967152118682861</v>
      </c>
      <c r="V2840" s="54">
        <v>2.1760046482086182</v>
      </c>
      <c r="W2840" s="56">
        <v>491.91314697265625</v>
      </c>
    </row>
    <row r="2841" spans="19:23">
      <c r="S2841" s="3" t="s">
        <v>213</v>
      </c>
      <c r="T2841" s="55">
        <v>2019</v>
      </c>
      <c r="U2841" s="54">
        <v>-2.3069205284118652</v>
      </c>
      <c r="V2841" s="54">
        <v>2.4635970592498779</v>
      </c>
      <c r="W2841" s="56">
        <v>498.214599609375</v>
      </c>
    </row>
    <row r="2842" spans="19:23">
      <c r="S2842" s="3" t="s">
        <v>213</v>
      </c>
      <c r="T2842" s="55">
        <v>2020</v>
      </c>
      <c r="U2842" s="54">
        <v>-1.1718640327453613</v>
      </c>
      <c r="V2842" s="54">
        <v>0.41586625576019287</v>
      </c>
      <c r="W2842" s="56">
        <v>514.41839599609375</v>
      </c>
    </row>
    <row r="2843" spans="19:23">
      <c r="S2843" s="3" t="s">
        <v>213</v>
      </c>
      <c r="T2843" s="55">
        <v>2021</v>
      </c>
      <c r="U2843" s="54">
        <v>0.77433979511260986</v>
      </c>
      <c r="V2843" s="54">
        <v>0.97157865762710571</v>
      </c>
      <c r="W2843" s="56">
        <v>500.391357421875</v>
      </c>
    </row>
    <row r="2844" spans="19:23">
      <c r="S2844" s="3" t="s">
        <v>214</v>
      </c>
      <c r="T2844" s="55">
        <v>2000</v>
      </c>
      <c r="U2844" s="54">
        <v>0</v>
      </c>
      <c r="V2844" s="54">
        <v>0</v>
      </c>
      <c r="W2844" s="56"/>
    </row>
    <row r="2845" spans="19:23">
      <c r="S2845" s="3" t="s">
        <v>214</v>
      </c>
      <c r="T2845" s="55">
        <v>2001</v>
      </c>
      <c r="U2845" s="54">
        <v>-0.82416772842407227</v>
      </c>
      <c r="V2845" s="54">
        <v>-0.94823437929153442</v>
      </c>
      <c r="W2845" s="56">
        <v>364.19476318359375</v>
      </c>
    </row>
    <row r="2846" spans="19:23">
      <c r="S2846" s="3" t="s">
        <v>214</v>
      </c>
      <c r="T2846" s="55">
        <v>2002</v>
      </c>
      <c r="U2846" s="54">
        <v>-0.69426107406616211</v>
      </c>
      <c r="V2846" s="54">
        <v>-0.96434414386749268</v>
      </c>
      <c r="W2846" s="56">
        <v>404.70016479492188</v>
      </c>
    </row>
    <row r="2847" spans="19:23">
      <c r="S2847" s="3" t="s">
        <v>214</v>
      </c>
      <c r="T2847" s="55">
        <v>2003</v>
      </c>
      <c r="U2847" s="54">
        <v>0.14697538316249847</v>
      </c>
      <c r="V2847" s="54">
        <v>-0.9861329197883606</v>
      </c>
      <c r="W2847" s="56">
        <v>417.53497314453125</v>
      </c>
    </row>
    <row r="2848" spans="19:23">
      <c r="S2848" s="3" t="s">
        <v>214</v>
      </c>
      <c r="T2848" s="55">
        <v>2004</v>
      </c>
      <c r="U2848" s="54">
        <v>0.84229636192321777</v>
      </c>
      <c r="V2848" s="54">
        <v>-1.0274076461791992</v>
      </c>
      <c r="W2848" s="56">
        <v>410.24349975585938</v>
      </c>
    </row>
    <row r="2849" spans="19:23">
      <c r="S2849" s="3" t="s">
        <v>214</v>
      </c>
      <c r="T2849" s="55">
        <v>2005</v>
      </c>
      <c r="U2849" s="54">
        <v>0.4991680383682251</v>
      </c>
      <c r="V2849" s="54">
        <v>-0.94206559658050537</v>
      </c>
      <c r="W2849" s="56">
        <v>406.22824096679688</v>
      </c>
    </row>
    <row r="2850" spans="19:23">
      <c r="S2850" s="3" t="s">
        <v>214</v>
      </c>
      <c r="T2850" s="55">
        <v>2006</v>
      </c>
      <c r="U2850" s="54">
        <v>0.96961718797683716</v>
      </c>
      <c r="V2850" s="54">
        <v>-1.587664008140564</v>
      </c>
      <c r="W2850" s="56">
        <v>406.08920288085938</v>
      </c>
    </row>
    <row r="2851" spans="19:23">
      <c r="S2851" s="3" t="s">
        <v>214</v>
      </c>
      <c r="T2851" s="55">
        <v>2007</v>
      </c>
      <c r="U2851" s="54">
        <v>1.6985912322998047</v>
      </c>
      <c r="V2851" s="54">
        <v>-0.7699018120765686</v>
      </c>
      <c r="W2851" s="56">
        <v>316.47824096679688</v>
      </c>
    </row>
    <row r="2852" spans="19:23">
      <c r="S2852" s="3" t="s">
        <v>214</v>
      </c>
      <c r="T2852" s="55">
        <v>2008</v>
      </c>
      <c r="U2852" s="54">
        <v>2.0831851959228516</v>
      </c>
      <c r="V2852" s="54">
        <v>0.50791531801223755</v>
      </c>
      <c r="W2852" s="56">
        <v>314.91058349609375</v>
      </c>
    </row>
    <row r="2853" spans="19:23">
      <c r="S2853" s="3" t="s">
        <v>214</v>
      </c>
      <c r="T2853" s="55">
        <v>2009</v>
      </c>
      <c r="U2853" s="54">
        <v>1.0297688245773315</v>
      </c>
      <c r="V2853" s="54">
        <v>-0.15176084637641907</v>
      </c>
      <c r="W2853" s="56">
        <v>327.73336791992188</v>
      </c>
    </row>
    <row r="2854" spans="19:23">
      <c r="S2854" s="3" t="s">
        <v>214</v>
      </c>
      <c r="T2854" s="55">
        <v>2010</v>
      </c>
      <c r="U2854" s="54">
        <v>0.52798748016357422</v>
      </c>
      <c r="V2854" s="54">
        <v>1.0126316547393799</v>
      </c>
      <c r="W2854" s="56">
        <v>370.8128662109375</v>
      </c>
    </row>
    <row r="2855" spans="19:23">
      <c r="S2855" s="3" t="s">
        <v>214</v>
      </c>
      <c r="T2855" s="55">
        <v>2011</v>
      </c>
      <c r="U2855" s="54">
        <v>-8.7280623614788055E-2</v>
      </c>
      <c r="V2855" s="54">
        <v>0.14967679977416992</v>
      </c>
      <c r="W2855" s="56">
        <v>383.59970092773438</v>
      </c>
    </row>
    <row r="2856" spans="19:23">
      <c r="S2856" s="3" t="s">
        <v>214</v>
      </c>
      <c r="T2856" s="55">
        <v>2012</v>
      </c>
      <c r="U2856" s="54">
        <v>-1.839362271130085E-2</v>
      </c>
      <c r="V2856" s="54">
        <v>0.75878340005874634</v>
      </c>
      <c r="W2856" s="56">
        <v>370.23001098632813</v>
      </c>
    </row>
    <row r="2857" spans="19:23">
      <c r="S2857" s="3" t="s">
        <v>214</v>
      </c>
      <c r="T2857" s="55">
        <v>2013</v>
      </c>
      <c r="U2857" s="54">
        <v>-0.16969099640846252</v>
      </c>
      <c r="V2857" s="54">
        <v>1.5818077325820923</v>
      </c>
      <c r="W2857" s="56">
        <v>387.69952392578125</v>
      </c>
    </row>
    <row r="2858" spans="19:23">
      <c r="S2858" s="3" t="s">
        <v>214</v>
      </c>
      <c r="T2858" s="55">
        <v>2014</v>
      </c>
      <c r="U2858" s="54">
        <v>-0.11974587291479111</v>
      </c>
      <c r="V2858" s="54">
        <v>1.4306721687316895</v>
      </c>
      <c r="W2858" s="56">
        <v>399.17465209960938</v>
      </c>
    </row>
    <row r="2859" spans="19:23">
      <c r="S2859" s="3" t="s">
        <v>214</v>
      </c>
      <c r="T2859" s="55">
        <v>2015</v>
      </c>
      <c r="U2859" s="54">
        <v>-7.8088380396366119E-2</v>
      </c>
      <c r="V2859" s="54">
        <v>1.5994597673416138</v>
      </c>
      <c r="W2859" s="56">
        <v>397.93881225585938</v>
      </c>
    </row>
    <row r="2860" spans="19:23">
      <c r="S2860" s="3" t="s">
        <v>214</v>
      </c>
      <c r="T2860" s="55">
        <v>2016</v>
      </c>
      <c r="U2860" s="54">
        <v>0.11616399884223938</v>
      </c>
      <c r="V2860" s="54">
        <v>1.6242390871047974</v>
      </c>
      <c r="W2860" s="56">
        <v>405.13507080078125</v>
      </c>
    </row>
    <row r="2861" spans="19:23">
      <c r="S2861" s="3" t="s">
        <v>214</v>
      </c>
      <c r="T2861" s="55">
        <v>2017</v>
      </c>
      <c r="U2861" s="54">
        <v>-0.44806244969367981</v>
      </c>
      <c r="V2861" s="54">
        <v>1.8852877616882324</v>
      </c>
      <c r="W2861" s="56">
        <v>406.63168334960938</v>
      </c>
    </row>
    <row r="2862" spans="19:23">
      <c r="S2862" s="3" t="s">
        <v>214</v>
      </c>
      <c r="T2862" s="55">
        <v>2018</v>
      </c>
      <c r="U2862" s="54">
        <v>-1.3062944412231445</v>
      </c>
      <c r="V2862" s="54">
        <v>2.0127382278442383</v>
      </c>
      <c r="W2862" s="56">
        <v>406.364501953125</v>
      </c>
    </row>
    <row r="2863" spans="19:23">
      <c r="S2863" s="3" t="s">
        <v>214</v>
      </c>
      <c r="T2863" s="55">
        <v>2019</v>
      </c>
      <c r="U2863" s="54">
        <v>-2.4672949314117432</v>
      </c>
      <c r="V2863" s="54">
        <v>2.4911224842071533</v>
      </c>
      <c r="W2863" s="56">
        <v>410.79830932617188</v>
      </c>
    </row>
    <row r="2864" spans="19:23">
      <c r="S2864" s="3" t="s">
        <v>214</v>
      </c>
      <c r="T2864" s="55">
        <v>2020</v>
      </c>
      <c r="U2864" s="54">
        <v>-0.69310063123703003</v>
      </c>
      <c r="V2864" s="54">
        <v>1.3655455112457275</v>
      </c>
      <c r="W2864" s="56">
        <v>423.64794921875</v>
      </c>
    </row>
    <row r="2865" spans="19:23">
      <c r="S2865" s="3" t="s">
        <v>214</v>
      </c>
      <c r="T2865" s="55">
        <v>2021</v>
      </c>
      <c r="U2865" s="54">
        <v>1.0238842964172363</v>
      </c>
      <c r="V2865" s="54">
        <v>1.4327770471572876</v>
      </c>
      <c r="W2865" s="56">
        <v>411.7169189453125</v>
      </c>
    </row>
    <row r="2866" spans="19:23">
      <c r="S2866" s="3" t="s">
        <v>215</v>
      </c>
      <c r="T2866" s="55">
        <v>2000</v>
      </c>
      <c r="U2866" s="54">
        <v>0</v>
      </c>
      <c r="V2866" s="54">
        <v>0</v>
      </c>
      <c r="W2866" s="56"/>
    </row>
    <row r="2867" spans="19:23">
      <c r="S2867" s="3" t="s">
        <v>215</v>
      </c>
      <c r="T2867" s="55">
        <v>2001</v>
      </c>
      <c r="U2867" s="54">
        <v>-0.3604012131690979</v>
      </c>
      <c r="V2867" s="54">
        <v>-0.15434622764587402</v>
      </c>
      <c r="W2867" s="56">
        <v>163.75294494628906</v>
      </c>
    </row>
    <row r="2868" spans="19:23">
      <c r="S2868" s="3" t="s">
        <v>215</v>
      </c>
      <c r="T2868" s="55">
        <v>2002</v>
      </c>
      <c r="U2868" s="54">
        <v>-0.50445961952209473</v>
      </c>
      <c r="V2868" s="54">
        <v>-0.63834720849990845</v>
      </c>
      <c r="W2868" s="56">
        <v>167.97021484375</v>
      </c>
    </row>
    <row r="2869" spans="19:23">
      <c r="S2869" s="3" t="s">
        <v>215</v>
      </c>
      <c r="T2869" s="55">
        <v>2003</v>
      </c>
      <c r="U2869" s="54">
        <v>0.14894899725914001</v>
      </c>
      <c r="V2869" s="54">
        <v>-0.81593471765518188</v>
      </c>
      <c r="W2869" s="56">
        <v>181.00715637207031</v>
      </c>
    </row>
    <row r="2870" spans="19:23">
      <c r="S2870" s="3" t="s">
        <v>215</v>
      </c>
      <c r="T2870" s="55">
        <v>2004</v>
      </c>
      <c r="U2870" s="54">
        <v>0.98328375816345215</v>
      </c>
      <c r="V2870" s="54">
        <v>-0.40848439931869507</v>
      </c>
      <c r="W2870" s="56">
        <v>187.16390991210938</v>
      </c>
    </row>
    <row r="2871" spans="19:23">
      <c r="S2871" s="3" t="s">
        <v>215</v>
      </c>
      <c r="T2871" s="55">
        <v>2005</v>
      </c>
      <c r="U2871" s="54">
        <v>0.56204533576965332</v>
      </c>
      <c r="V2871" s="54">
        <v>-0.57643407583236694</v>
      </c>
      <c r="W2871" s="56">
        <v>179.76231384277344</v>
      </c>
    </row>
    <row r="2872" spans="19:23">
      <c r="S2872" s="3" t="s">
        <v>215</v>
      </c>
      <c r="T2872" s="55">
        <v>2006</v>
      </c>
      <c r="U2872" s="54">
        <v>1.182222843170166</v>
      </c>
      <c r="V2872" s="54">
        <v>-0.70659530162811279</v>
      </c>
      <c r="W2872" s="56">
        <v>180.73432922363281</v>
      </c>
    </row>
    <row r="2873" spans="19:23">
      <c r="S2873" s="3" t="s">
        <v>215</v>
      </c>
      <c r="T2873" s="55">
        <v>2007</v>
      </c>
      <c r="U2873" s="54">
        <v>1.8738516569137573</v>
      </c>
      <c r="V2873" s="54">
        <v>0.116377092897892</v>
      </c>
      <c r="W2873" s="56">
        <v>214.89535522460938</v>
      </c>
    </row>
    <row r="2874" spans="19:23">
      <c r="S2874" s="3" t="s">
        <v>215</v>
      </c>
      <c r="T2874" s="55">
        <v>2008</v>
      </c>
      <c r="U2874" s="54">
        <v>2.2330079078674316</v>
      </c>
      <c r="V2874" s="54">
        <v>1.2542563676834106</v>
      </c>
      <c r="W2874" s="56">
        <v>168.25003051757813</v>
      </c>
    </row>
    <row r="2875" spans="19:23">
      <c r="S2875" s="3" t="s">
        <v>215</v>
      </c>
      <c r="T2875" s="55">
        <v>2009</v>
      </c>
      <c r="U2875" s="54">
        <v>1.4261716604232788</v>
      </c>
      <c r="V2875" s="54">
        <v>0.88824880123138428</v>
      </c>
      <c r="W2875" s="56">
        <v>190.81007385253906</v>
      </c>
    </row>
    <row r="2876" spans="19:23">
      <c r="S2876" s="3" t="s">
        <v>215</v>
      </c>
      <c r="T2876" s="55">
        <v>2010</v>
      </c>
      <c r="U2876" s="54">
        <v>1.6715267896652222</v>
      </c>
      <c r="V2876" s="54">
        <v>3.1110091209411621</v>
      </c>
      <c r="W2876" s="56">
        <v>201.50717163085938</v>
      </c>
    </row>
    <row r="2877" spans="19:23">
      <c r="S2877" s="3" t="s">
        <v>215</v>
      </c>
      <c r="T2877" s="55">
        <v>2011</v>
      </c>
      <c r="U2877" s="54">
        <v>1.2796411514282227</v>
      </c>
      <c r="V2877" s="54">
        <v>2.6218478679656982</v>
      </c>
      <c r="W2877" s="56">
        <v>204.43463134765625</v>
      </c>
    </row>
    <row r="2878" spans="19:23">
      <c r="S2878" s="3" t="s">
        <v>215</v>
      </c>
      <c r="T2878" s="55">
        <v>2012</v>
      </c>
      <c r="U2878" s="54">
        <v>1.2754132747650146</v>
      </c>
      <c r="V2878" s="54">
        <v>2.9989187717437744</v>
      </c>
      <c r="W2878" s="56">
        <v>196.36225891113281</v>
      </c>
    </row>
    <row r="2879" spans="19:23">
      <c r="S2879" s="3" t="s">
        <v>215</v>
      </c>
      <c r="T2879" s="55">
        <v>2013</v>
      </c>
      <c r="U2879" s="54">
        <v>0.66634279489517212</v>
      </c>
      <c r="V2879" s="54">
        <v>2.8038628101348877</v>
      </c>
      <c r="W2879" s="56">
        <v>218.18899536132813</v>
      </c>
    </row>
    <row r="2880" spans="19:23">
      <c r="S2880" s="3" t="s">
        <v>215</v>
      </c>
      <c r="T2880" s="55">
        <v>2014</v>
      </c>
      <c r="U2880" s="54">
        <v>0.68407797813415527</v>
      </c>
      <c r="V2880" s="54">
        <v>2.6362946033477783</v>
      </c>
      <c r="W2880" s="56">
        <v>215.94290161132813</v>
      </c>
    </row>
    <row r="2881" spans="19:23">
      <c r="S2881" s="3" t="s">
        <v>215</v>
      </c>
      <c r="T2881" s="55">
        <v>2015</v>
      </c>
      <c r="U2881" s="54">
        <v>0.70617538690567017</v>
      </c>
      <c r="V2881" s="54">
        <v>2.7529428005218506</v>
      </c>
      <c r="W2881" s="56">
        <v>216.93377685546875</v>
      </c>
    </row>
    <row r="2882" spans="19:23">
      <c r="S2882" s="3" t="s">
        <v>215</v>
      </c>
      <c r="T2882" s="55">
        <v>2016</v>
      </c>
      <c r="U2882" s="54">
        <v>1.2626314163208008</v>
      </c>
      <c r="V2882" s="54">
        <v>3.4739947319030762</v>
      </c>
      <c r="W2882" s="56">
        <v>222.81904602050781</v>
      </c>
    </row>
    <row r="2883" spans="19:23">
      <c r="S2883" s="3" t="s">
        <v>215</v>
      </c>
      <c r="T2883" s="55">
        <v>2017</v>
      </c>
      <c r="U2883" s="54">
        <v>0.61074554920196533</v>
      </c>
      <c r="V2883" s="54">
        <v>3.3606696128845215</v>
      </c>
      <c r="W2883" s="56">
        <v>225.63328552246094</v>
      </c>
    </row>
    <row r="2884" spans="19:23">
      <c r="S2884" s="3" t="s">
        <v>215</v>
      </c>
      <c r="T2884" s="55">
        <v>2018</v>
      </c>
      <c r="U2884" s="54">
        <v>0.10309717804193497</v>
      </c>
      <c r="V2884" s="54">
        <v>3.802314281463623</v>
      </c>
      <c r="W2884" s="56">
        <v>227.67729187011719</v>
      </c>
    </row>
    <row r="2885" spans="19:23">
      <c r="S2885" s="3" t="s">
        <v>215</v>
      </c>
      <c r="T2885" s="55">
        <v>2019</v>
      </c>
      <c r="U2885" s="54">
        <v>-1.26194167137146</v>
      </c>
      <c r="V2885" s="54">
        <v>3.5552740097045898</v>
      </c>
      <c r="W2885" s="56">
        <v>232.70927429199219</v>
      </c>
    </row>
    <row r="2886" spans="19:23">
      <c r="S2886" s="3" t="s">
        <v>215</v>
      </c>
      <c r="T2886" s="55">
        <v>2020</v>
      </c>
      <c r="U2886" s="54">
        <v>-2.1739084273576736E-2</v>
      </c>
      <c r="V2886" s="54">
        <v>2.196617603302002</v>
      </c>
      <c r="W2886" s="56">
        <v>242.31944274902344</v>
      </c>
    </row>
    <row r="2887" spans="19:23">
      <c r="S2887" s="3" t="s">
        <v>215</v>
      </c>
      <c r="T2887" s="55">
        <v>2021</v>
      </c>
      <c r="U2887" s="54">
        <v>1.9996373653411865</v>
      </c>
      <c r="V2887" s="54">
        <v>3.3032140731811523</v>
      </c>
      <c r="W2887" s="56">
        <v>237.69544982910156</v>
      </c>
    </row>
    <row r="2888" spans="19:23">
      <c r="S2888" s="3" t="s">
        <v>216</v>
      </c>
      <c r="T2888" s="55">
        <v>2000</v>
      </c>
      <c r="U2888" s="54">
        <v>0</v>
      </c>
      <c r="V2888" s="54">
        <v>0</v>
      </c>
      <c r="W2888" s="56"/>
    </row>
    <row r="2889" spans="19:23">
      <c r="S2889" s="3" t="s">
        <v>216</v>
      </c>
      <c r="T2889" s="55">
        <v>2001</v>
      </c>
      <c r="U2889" s="54">
        <v>-0.38081347942352295</v>
      </c>
      <c r="V2889" s="54">
        <v>-0.17811949551105499</v>
      </c>
      <c r="W2889" s="56">
        <v>157.03868103027344</v>
      </c>
    </row>
    <row r="2890" spans="19:23">
      <c r="S2890" s="3" t="s">
        <v>216</v>
      </c>
      <c r="T2890" s="55">
        <v>2002</v>
      </c>
      <c r="U2890" s="54">
        <v>-0.37118050456047058</v>
      </c>
      <c r="V2890" s="54">
        <v>-0.38690352439880371</v>
      </c>
      <c r="W2890" s="56">
        <v>182.82518005371094</v>
      </c>
    </row>
    <row r="2891" spans="19:23">
      <c r="S2891" s="3" t="s">
        <v>216</v>
      </c>
      <c r="T2891" s="55">
        <v>2003</v>
      </c>
      <c r="U2891" s="54">
        <v>0.18880124390125275</v>
      </c>
      <c r="V2891" s="54">
        <v>-0.77316969633102417</v>
      </c>
      <c r="W2891" s="56">
        <v>198.01358032226563</v>
      </c>
    </row>
    <row r="2892" spans="19:23">
      <c r="S2892" s="3" t="s">
        <v>216</v>
      </c>
      <c r="T2892" s="55">
        <v>2004</v>
      </c>
      <c r="U2892" s="54">
        <v>0.64436709880828857</v>
      </c>
      <c r="V2892" s="54">
        <v>-1.1528295278549194</v>
      </c>
      <c r="W2892" s="56">
        <v>196.19987487792969</v>
      </c>
    </row>
    <row r="2893" spans="19:23">
      <c r="S2893" s="3" t="s">
        <v>216</v>
      </c>
      <c r="T2893" s="55">
        <v>2005</v>
      </c>
      <c r="U2893" s="54">
        <v>0.61509937047958374</v>
      </c>
      <c r="V2893" s="54">
        <v>-0.52172237634658813</v>
      </c>
      <c r="W2893" s="56">
        <v>180.61790466308594</v>
      </c>
    </row>
    <row r="2894" spans="19:23">
      <c r="S2894" s="3" t="s">
        <v>216</v>
      </c>
      <c r="T2894" s="55">
        <v>2006</v>
      </c>
      <c r="U2894" s="54">
        <v>1.2862428426742554</v>
      </c>
      <c r="V2894" s="54">
        <v>-0.58445775508880615</v>
      </c>
      <c r="W2894" s="56">
        <v>181.08509826660156</v>
      </c>
    </row>
    <row r="2895" spans="19:23">
      <c r="S2895" s="3" t="s">
        <v>216</v>
      </c>
      <c r="T2895" s="55">
        <v>2007</v>
      </c>
      <c r="U2895" s="54">
        <v>1.7349100112915039</v>
      </c>
      <c r="V2895" s="54">
        <v>-0.27743783593177795</v>
      </c>
      <c r="W2895" s="56">
        <v>191.93304443359375</v>
      </c>
    </row>
    <row r="2896" spans="19:23">
      <c r="S2896" s="3" t="s">
        <v>216</v>
      </c>
      <c r="T2896" s="55">
        <v>2008</v>
      </c>
      <c r="U2896" s="54">
        <v>2.0461966991424561</v>
      </c>
      <c r="V2896" s="54">
        <v>0.78269988298416138</v>
      </c>
      <c r="W2896" s="56">
        <v>180.19844055175781</v>
      </c>
    </row>
    <row r="2897" spans="19:23">
      <c r="S2897" s="3" t="s">
        <v>216</v>
      </c>
      <c r="T2897" s="55">
        <v>2009</v>
      </c>
      <c r="U2897" s="54">
        <v>1.2535121440887451</v>
      </c>
      <c r="V2897" s="54">
        <v>0.49759337306022644</v>
      </c>
      <c r="W2897" s="56">
        <v>183.60978698730469</v>
      </c>
    </row>
    <row r="2898" spans="19:23">
      <c r="S2898" s="3" t="s">
        <v>216</v>
      </c>
      <c r="T2898" s="55">
        <v>2010</v>
      </c>
      <c r="U2898" s="54">
        <v>0.91007941961288452</v>
      </c>
      <c r="V2898" s="54">
        <v>1.7072904109954834</v>
      </c>
      <c r="W2898" s="56">
        <v>195.19145202636719</v>
      </c>
    </row>
    <row r="2899" spans="19:23">
      <c r="S2899" s="3" t="s">
        <v>216</v>
      </c>
      <c r="T2899" s="55">
        <v>2011</v>
      </c>
      <c r="U2899" s="54">
        <v>0.32506626844406128</v>
      </c>
      <c r="V2899" s="54">
        <v>0.87866950035095215</v>
      </c>
      <c r="W2899" s="56">
        <v>201.71025085449219</v>
      </c>
    </row>
    <row r="2900" spans="19:23">
      <c r="S2900" s="3" t="s">
        <v>216</v>
      </c>
      <c r="T2900" s="55">
        <v>2012</v>
      </c>
      <c r="U2900" s="54">
        <v>7.8844822943210602E-2</v>
      </c>
      <c r="V2900" s="54">
        <v>0.8512120246887207</v>
      </c>
      <c r="W2900" s="56">
        <v>187.73822021484375</v>
      </c>
    </row>
    <row r="2901" spans="19:23">
      <c r="S2901" s="3" t="s">
        <v>216</v>
      </c>
      <c r="T2901" s="55">
        <v>2013</v>
      </c>
      <c r="U2901" s="54">
        <v>-0.25527879595756531</v>
      </c>
      <c r="V2901" s="54">
        <v>1.2327131032943726</v>
      </c>
      <c r="W2901" s="56">
        <v>199.37129211425781</v>
      </c>
    </row>
    <row r="2902" spans="19:23">
      <c r="S2902" s="3" t="s">
        <v>216</v>
      </c>
      <c r="T2902" s="55">
        <v>2014</v>
      </c>
      <c r="U2902" s="54">
        <v>-0.26719635725021362</v>
      </c>
      <c r="V2902" s="54">
        <v>0.99501478672027588</v>
      </c>
      <c r="W2902" s="56">
        <v>214.98460388183594</v>
      </c>
    </row>
    <row r="2903" spans="19:23">
      <c r="S2903" s="3" t="s">
        <v>216</v>
      </c>
      <c r="T2903" s="55">
        <v>2015</v>
      </c>
      <c r="U2903" s="54">
        <v>-8.3872690796852112E-2</v>
      </c>
      <c r="V2903" s="54">
        <v>1.4045803546905518</v>
      </c>
      <c r="W2903" s="56">
        <v>215.2598876953125</v>
      </c>
    </row>
    <row r="2904" spans="19:23">
      <c r="S2904" s="3" t="s">
        <v>216</v>
      </c>
      <c r="T2904" s="55">
        <v>2016</v>
      </c>
      <c r="U2904" s="54">
        <v>0.31707024574279785</v>
      </c>
      <c r="V2904" s="54">
        <v>1.8292100429534912</v>
      </c>
      <c r="W2904" s="56">
        <v>220.25886535644531</v>
      </c>
    </row>
    <row r="2905" spans="19:23">
      <c r="S2905" s="3" t="s">
        <v>216</v>
      </c>
      <c r="T2905" s="55">
        <v>2017</v>
      </c>
      <c r="U2905" s="54">
        <v>-0.35786879062652588</v>
      </c>
      <c r="V2905" s="54">
        <v>1.7655034065246582</v>
      </c>
      <c r="W2905" s="56">
        <v>222.20303344726563</v>
      </c>
    </row>
    <row r="2906" spans="19:23">
      <c r="S2906" s="3" t="s">
        <v>216</v>
      </c>
      <c r="T2906" s="55">
        <v>2018</v>
      </c>
      <c r="U2906" s="54">
        <v>-1.1397601366043091</v>
      </c>
      <c r="V2906" s="54">
        <v>1.8673005104064941</v>
      </c>
      <c r="W2906" s="56">
        <v>223.19976806640625</v>
      </c>
    </row>
    <row r="2907" spans="19:23">
      <c r="S2907" s="3" t="s">
        <v>216</v>
      </c>
      <c r="T2907" s="55">
        <v>2019</v>
      </c>
      <c r="U2907" s="54">
        <v>-2.2593638896942139</v>
      </c>
      <c r="V2907" s="54">
        <v>2.1838099956512451</v>
      </c>
      <c r="W2907" s="56">
        <v>226.72746276855469</v>
      </c>
    </row>
    <row r="2908" spans="19:23">
      <c r="S2908" s="3" t="s">
        <v>216</v>
      </c>
      <c r="T2908" s="55">
        <v>2020</v>
      </c>
      <c r="U2908" s="54">
        <v>-0.89102029800415039</v>
      </c>
      <c r="V2908" s="54">
        <v>0.76283013820648193</v>
      </c>
      <c r="W2908" s="56">
        <v>234.78883361816406</v>
      </c>
    </row>
    <row r="2909" spans="19:23">
      <c r="S2909" s="3" t="s">
        <v>216</v>
      </c>
      <c r="T2909" s="55">
        <v>2021</v>
      </c>
      <c r="U2909" s="54">
        <v>0.92491114139556885</v>
      </c>
      <c r="V2909" s="54">
        <v>1.2756394147872925</v>
      </c>
      <c r="W2909" s="56">
        <v>229.13056945800781</v>
      </c>
    </row>
    <row r="2910" spans="19:23">
      <c r="S2910" s="3" t="s">
        <v>217</v>
      </c>
      <c r="T2910" s="55">
        <v>2000</v>
      </c>
      <c r="U2910" s="54">
        <v>0</v>
      </c>
      <c r="V2910" s="54">
        <v>0</v>
      </c>
      <c r="W2910" s="56"/>
    </row>
    <row r="2911" spans="19:23">
      <c r="S2911" s="3" t="s">
        <v>217</v>
      </c>
      <c r="T2911" s="55">
        <v>2001</v>
      </c>
      <c r="U2911" s="54">
        <v>-0.49578475952148438</v>
      </c>
      <c r="V2911" s="54">
        <v>-0.42209476232528687</v>
      </c>
      <c r="W2911" s="56">
        <v>452.57675170898438</v>
      </c>
    </row>
    <row r="2912" spans="19:23">
      <c r="S2912" s="3" t="s">
        <v>217</v>
      </c>
      <c r="T2912" s="55">
        <v>2002</v>
      </c>
      <c r="U2912" s="54">
        <v>-0.25949683785438538</v>
      </c>
      <c r="V2912" s="54">
        <v>-0.20067888498306274</v>
      </c>
      <c r="W2912" s="56">
        <v>461.03094482421875</v>
      </c>
    </row>
    <row r="2913" spans="19:23">
      <c r="S2913" s="3" t="s">
        <v>217</v>
      </c>
      <c r="T2913" s="55">
        <v>2003</v>
      </c>
      <c r="U2913" s="54">
        <v>7.5818158686161041E-2</v>
      </c>
      <c r="V2913" s="54">
        <v>-0.89980864524841309</v>
      </c>
      <c r="W2913" s="56">
        <v>473.72161865234375</v>
      </c>
    </row>
    <row r="2914" spans="19:23">
      <c r="S2914" s="3" t="s">
        <v>217</v>
      </c>
      <c r="T2914" s="55">
        <v>2004</v>
      </c>
      <c r="U2914" s="54">
        <v>0.50732249021530151</v>
      </c>
      <c r="V2914" s="54">
        <v>-1.2383607625961304</v>
      </c>
      <c r="W2914" s="56">
        <v>439.7984619140625</v>
      </c>
    </row>
    <row r="2915" spans="19:23">
      <c r="S2915" s="3" t="s">
        <v>217</v>
      </c>
      <c r="T2915" s="55">
        <v>2005</v>
      </c>
      <c r="U2915" s="54">
        <v>0.2861572802066803</v>
      </c>
      <c r="V2915" s="54">
        <v>-1.030693531036377</v>
      </c>
      <c r="W2915" s="56">
        <v>456.83139038085938</v>
      </c>
    </row>
    <row r="2916" spans="19:23">
      <c r="S2916" s="3" t="s">
        <v>217</v>
      </c>
      <c r="T2916" s="55">
        <v>2006</v>
      </c>
      <c r="U2916" s="54">
        <v>0.72357726097106934</v>
      </c>
      <c r="V2916" s="54">
        <v>-1.4857473373413086</v>
      </c>
      <c r="W2916" s="56">
        <v>454.71875</v>
      </c>
    </row>
    <row r="2917" spans="19:23">
      <c r="S2917" s="3" t="s">
        <v>217</v>
      </c>
      <c r="T2917" s="55">
        <v>2007</v>
      </c>
      <c r="U2917" s="54">
        <v>1.3092621564865112</v>
      </c>
      <c r="V2917" s="54">
        <v>-0.87253934144973755</v>
      </c>
      <c r="W2917" s="56">
        <v>560.7457275390625</v>
      </c>
    </row>
    <row r="2918" spans="19:23">
      <c r="S2918" s="3" t="s">
        <v>217</v>
      </c>
      <c r="T2918" s="55">
        <v>2008</v>
      </c>
      <c r="U2918" s="54">
        <v>1.298391580581665</v>
      </c>
      <c r="V2918" s="54">
        <v>-0.49906545877456665</v>
      </c>
      <c r="W2918" s="56">
        <v>569.58770751953125</v>
      </c>
    </row>
    <row r="2919" spans="19:23">
      <c r="S2919" s="3" t="s">
        <v>217</v>
      </c>
      <c r="T2919" s="55">
        <v>2009</v>
      </c>
      <c r="U2919" s="54">
        <v>0.46512123942375183</v>
      </c>
      <c r="V2919" s="54">
        <v>-0.90422964096069336</v>
      </c>
      <c r="W2919" s="56">
        <v>559.12152099609375</v>
      </c>
    </row>
    <row r="2920" spans="19:23">
      <c r="S2920" s="3" t="s">
        <v>217</v>
      </c>
      <c r="T2920" s="55">
        <v>2010</v>
      </c>
      <c r="U2920" s="54">
        <v>0.20443238317966461</v>
      </c>
      <c r="V2920" s="54">
        <v>0.39094963669776917</v>
      </c>
      <c r="W2920" s="56">
        <v>593.70361328125</v>
      </c>
    </row>
    <row r="2921" spans="19:23">
      <c r="S2921" s="3" t="s">
        <v>217</v>
      </c>
      <c r="T2921" s="55">
        <v>2011</v>
      </c>
      <c r="U2921" s="54">
        <v>-0.2133992612361908</v>
      </c>
      <c r="V2921" s="54">
        <v>-0.13310526311397552</v>
      </c>
      <c r="W2921" s="56">
        <v>550.99603271484375</v>
      </c>
    </row>
    <row r="2922" spans="19:23">
      <c r="S2922" s="3" t="s">
        <v>217</v>
      </c>
      <c r="T2922" s="55">
        <v>2012</v>
      </c>
      <c r="U2922" s="54">
        <v>-4.4861078262329102E-2</v>
      </c>
      <c r="V2922" s="54">
        <v>0.56956326961517334</v>
      </c>
      <c r="W2922" s="56">
        <v>491.365234375</v>
      </c>
    </row>
    <row r="2923" spans="19:23">
      <c r="S2923" s="3" t="s">
        <v>217</v>
      </c>
      <c r="T2923" s="55">
        <v>2013</v>
      </c>
      <c r="U2923" s="54">
        <v>-0.16023847460746765</v>
      </c>
      <c r="V2923" s="54">
        <v>1.2668591737747192</v>
      </c>
      <c r="W2923" s="56">
        <v>491.53707885742188</v>
      </c>
    </row>
    <row r="2924" spans="19:23">
      <c r="S2924" s="3" t="s">
        <v>217</v>
      </c>
      <c r="T2924" s="55">
        <v>2014</v>
      </c>
      <c r="U2924" s="54">
        <v>-3.5654015839099884E-2</v>
      </c>
      <c r="V2924" s="54">
        <v>1.2881314754486084</v>
      </c>
      <c r="W2924" s="56">
        <v>513.0723876953125</v>
      </c>
    </row>
    <row r="2925" spans="19:23">
      <c r="S2925" s="3" t="s">
        <v>217</v>
      </c>
      <c r="T2925" s="55">
        <v>2015</v>
      </c>
      <c r="U2925" s="54">
        <v>6.7945457994937897E-2</v>
      </c>
      <c r="V2925" s="54">
        <v>1.5468481779098511</v>
      </c>
      <c r="W2925" s="56">
        <v>511.59603881835938</v>
      </c>
    </row>
    <row r="2926" spans="19:23">
      <c r="S2926" s="3" t="s">
        <v>217</v>
      </c>
      <c r="T2926" s="55">
        <v>2016</v>
      </c>
      <c r="U2926" s="54">
        <v>0.31440117955207825</v>
      </c>
      <c r="V2926" s="54">
        <v>1.717016339302063</v>
      </c>
      <c r="W2926" s="56">
        <v>520.79205322265625</v>
      </c>
    </row>
    <row r="2927" spans="19:23">
      <c r="S2927" s="3" t="s">
        <v>217</v>
      </c>
      <c r="T2927" s="55">
        <v>2017</v>
      </c>
      <c r="U2927" s="54">
        <v>-0.18489739298820496</v>
      </c>
      <c r="V2927" s="54">
        <v>1.874119758605957</v>
      </c>
      <c r="W2927" s="56">
        <v>522.57672119140625</v>
      </c>
    </row>
    <row r="2928" spans="19:23">
      <c r="S2928" s="3" t="s">
        <v>217</v>
      </c>
      <c r="T2928" s="55">
        <v>2018</v>
      </c>
      <c r="U2928" s="54">
        <v>-0.77329540252685547</v>
      </c>
      <c r="V2928" s="54">
        <v>2.1804661750793457</v>
      </c>
      <c r="W2928" s="56">
        <v>522.16461181640625</v>
      </c>
    </row>
    <row r="2929" spans="19:23">
      <c r="S2929" s="3" t="s">
        <v>217</v>
      </c>
      <c r="T2929" s="55">
        <v>2019</v>
      </c>
      <c r="U2929" s="54">
        <v>-1.7683699131011963</v>
      </c>
      <c r="V2929" s="54">
        <v>2.5077476501464844</v>
      </c>
      <c r="W2929" s="56">
        <v>527.564208984375</v>
      </c>
    </row>
    <row r="2930" spans="19:23">
      <c r="S2930" s="3" t="s">
        <v>217</v>
      </c>
      <c r="T2930" s="55">
        <v>2020</v>
      </c>
      <c r="U2930" s="54">
        <v>-0.58679682016372681</v>
      </c>
      <c r="V2930" s="54">
        <v>1.1122338771820068</v>
      </c>
      <c r="W2930" s="56">
        <v>543.57867431640625</v>
      </c>
    </row>
    <row r="2931" spans="19:23">
      <c r="S2931" s="3" t="s">
        <v>217</v>
      </c>
      <c r="T2931" s="55">
        <v>2021</v>
      </c>
      <c r="U2931" s="54">
        <v>0.94342595338821411</v>
      </c>
      <c r="V2931" s="54">
        <v>1.3318555355072021</v>
      </c>
      <c r="W2931" s="56">
        <v>527.91546630859375</v>
      </c>
    </row>
    <row r="2932" spans="19:23">
      <c r="S2932" s="3" t="s">
        <v>218</v>
      </c>
      <c r="T2932" s="55">
        <v>2000</v>
      </c>
      <c r="U2932" s="54">
        <v>0</v>
      </c>
      <c r="V2932" s="54">
        <v>0</v>
      </c>
      <c r="W2932" s="56"/>
    </row>
    <row r="2933" spans="19:23">
      <c r="S2933" s="3" t="s">
        <v>218</v>
      </c>
      <c r="T2933" s="55">
        <v>2001</v>
      </c>
      <c r="U2933" s="54">
        <v>-0.92436778545379639</v>
      </c>
      <c r="V2933" s="54">
        <v>-1.1516430377960205</v>
      </c>
      <c r="W2933" s="56">
        <v>758.9716796875</v>
      </c>
    </row>
    <row r="2934" spans="19:23">
      <c r="S2934" s="3" t="s">
        <v>218</v>
      </c>
      <c r="T2934" s="55">
        <v>2002</v>
      </c>
      <c r="U2934" s="54">
        <v>-0.73632383346557617</v>
      </c>
      <c r="V2934" s="54">
        <v>-1.0505186319351196</v>
      </c>
      <c r="W2934" s="56">
        <v>804.757080078125</v>
      </c>
    </row>
    <row r="2935" spans="19:23">
      <c r="S2935" s="3" t="s">
        <v>218</v>
      </c>
      <c r="T2935" s="55">
        <v>2003</v>
      </c>
      <c r="U2935" s="54">
        <v>-1.5207566320896149E-2</v>
      </c>
      <c r="V2935" s="54">
        <v>-1.2409301996231079</v>
      </c>
      <c r="W2935" s="56">
        <v>909.64013671875</v>
      </c>
    </row>
    <row r="2936" spans="19:23">
      <c r="S2936" s="3" t="s">
        <v>218</v>
      </c>
      <c r="T2936" s="55">
        <v>2004</v>
      </c>
      <c r="U2936" s="54">
        <v>0.48782169818878174</v>
      </c>
      <c r="V2936" s="54">
        <v>-1.6192954778671265</v>
      </c>
      <c r="W2936" s="56">
        <v>922.35125732421875</v>
      </c>
    </row>
    <row r="2937" spans="19:23">
      <c r="S2937" s="3" t="s">
        <v>218</v>
      </c>
      <c r="T2937" s="55">
        <v>2005</v>
      </c>
      <c r="U2937" s="54">
        <v>-5.4977711290121078E-2</v>
      </c>
      <c r="V2937" s="54">
        <v>-1.9473299980163574</v>
      </c>
      <c r="W2937" s="56">
        <v>1031.76416015625</v>
      </c>
    </row>
    <row r="2938" spans="19:23">
      <c r="S2938" s="3" t="s">
        <v>218</v>
      </c>
      <c r="T2938" s="55">
        <v>2006</v>
      </c>
      <c r="U2938" s="54">
        <v>0.10321364551782608</v>
      </c>
      <c r="V2938" s="54">
        <v>-3.2069981098175049</v>
      </c>
      <c r="W2938" s="56">
        <v>1029.284423828125</v>
      </c>
    </row>
    <row r="2939" spans="19:23">
      <c r="S2939" s="3" t="s">
        <v>218</v>
      </c>
      <c r="T2939" s="55">
        <v>2007</v>
      </c>
      <c r="U2939" s="54">
        <v>1.323911190032959</v>
      </c>
      <c r="V2939" s="54">
        <v>-1.3666646480560303</v>
      </c>
      <c r="W2939" s="56">
        <v>1093.4736328125</v>
      </c>
    </row>
    <row r="2940" spans="19:23">
      <c r="S2940" s="3" t="s">
        <v>218</v>
      </c>
      <c r="T2940" s="55">
        <v>2008</v>
      </c>
      <c r="U2940" s="54">
        <v>1.3554333448410034</v>
      </c>
      <c r="V2940" s="54">
        <v>-0.83820176124572754</v>
      </c>
      <c r="W2940" s="56">
        <v>1081.508544921875</v>
      </c>
    </row>
    <row r="2941" spans="19:23">
      <c r="S2941" s="3" t="s">
        <v>218</v>
      </c>
      <c r="T2941" s="55">
        <v>2009</v>
      </c>
      <c r="U2941" s="54">
        <v>0.29749119281768799</v>
      </c>
      <c r="V2941" s="54">
        <v>-1.5114864110946655</v>
      </c>
      <c r="W2941" s="56">
        <v>1064.34228515625</v>
      </c>
    </row>
    <row r="2942" spans="19:23">
      <c r="S2942" s="3" t="s">
        <v>218</v>
      </c>
      <c r="T2942" s="55">
        <v>2010</v>
      </c>
      <c r="U2942" s="54">
        <v>0.20003031194210052</v>
      </c>
      <c r="V2942" s="54">
        <v>0.39148786664009094</v>
      </c>
      <c r="W2942" s="56">
        <v>1063.783447265625</v>
      </c>
    </row>
    <row r="2943" spans="19:23">
      <c r="S2943" s="3" t="s">
        <v>218</v>
      </c>
      <c r="T2943" s="55">
        <v>2011</v>
      </c>
      <c r="U2943" s="54">
        <v>-0.44700807332992554</v>
      </c>
      <c r="V2943" s="54">
        <v>-0.53272050619125366</v>
      </c>
      <c r="W2943" s="56">
        <v>1113.555908203125</v>
      </c>
    </row>
    <row r="2944" spans="19:23">
      <c r="S2944" s="3" t="s">
        <v>218</v>
      </c>
      <c r="T2944" s="55">
        <v>2012</v>
      </c>
      <c r="U2944" s="54">
        <v>-0.83661574125289917</v>
      </c>
      <c r="V2944" s="54">
        <v>-0.77961277961730957</v>
      </c>
      <c r="W2944" s="56">
        <v>1214.561279296875</v>
      </c>
    </row>
    <row r="2945" spans="19:23">
      <c r="S2945" s="3" t="s">
        <v>218</v>
      </c>
      <c r="T2945" s="55">
        <v>2013</v>
      </c>
      <c r="U2945" s="54">
        <v>-1.3814204931259155</v>
      </c>
      <c r="V2945" s="54">
        <v>-0.66255825757980347</v>
      </c>
      <c r="W2945" s="56">
        <v>1200.8355712890625</v>
      </c>
    </row>
    <row r="2946" spans="19:23">
      <c r="S2946" s="3" t="s">
        <v>218</v>
      </c>
      <c r="T2946" s="55">
        <v>2014</v>
      </c>
      <c r="U2946" s="54">
        <v>-1.5023006200790405</v>
      </c>
      <c r="V2946" s="54">
        <v>-1.1232175827026367</v>
      </c>
      <c r="W2946" s="56">
        <v>1222.052001953125</v>
      </c>
    </row>
    <row r="2947" spans="19:23">
      <c r="S2947" s="3" t="s">
        <v>218</v>
      </c>
      <c r="T2947" s="55">
        <v>2015</v>
      </c>
      <c r="U2947" s="54">
        <v>-1.5716058015823364</v>
      </c>
      <c r="V2947" s="54">
        <v>-1.1510978937149048</v>
      </c>
      <c r="W2947" s="56">
        <v>1218.36572265625</v>
      </c>
    </row>
    <row r="2948" spans="19:23">
      <c r="S2948" s="3" t="s">
        <v>218</v>
      </c>
      <c r="T2948" s="55">
        <v>2016</v>
      </c>
      <c r="U2948" s="54">
        <v>-1.3508510589599609</v>
      </c>
      <c r="V2948" s="54">
        <v>-1.0895060300827026</v>
      </c>
      <c r="W2948" s="56">
        <v>1242.163818359375</v>
      </c>
    </row>
    <row r="2949" spans="19:23">
      <c r="S2949" s="3" t="s">
        <v>218</v>
      </c>
      <c r="T2949" s="55">
        <v>2017</v>
      </c>
      <c r="U2949" s="54">
        <v>-1.9312701225280762</v>
      </c>
      <c r="V2949" s="54">
        <v>-0.81829160451889038</v>
      </c>
      <c r="W2949" s="56">
        <v>1247.9705810546875</v>
      </c>
    </row>
    <row r="2950" spans="19:23">
      <c r="S2950" s="3" t="s">
        <v>218</v>
      </c>
      <c r="T2950" s="55">
        <v>2018</v>
      </c>
      <c r="U2950" s="54">
        <v>-2.9227743148803711</v>
      </c>
      <c r="V2950" s="54">
        <v>-0.86336714029312134</v>
      </c>
      <c r="W2950" s="56">
        <v>1246.988037109375</v>
      </c>
    </row>
    <row r="2951" spans="19:23">
      <c r="S2951" s="3" t="s">
        <v>218</v>
      </c>
      <c r="T2951" s="55">
        <v>2019</v>
      </c>
      <c r="U2951" s="54">
        <v>-3.9729039669036865</v>
      </c>
      <c r="V2951" s="54">
        <v>-0.13099987804889679</v>
      </c>
      <c r="W2951" s="56">
        <v>1260.724853515625</v>
      </c>
    </row>
    <row r="2952" spans="19:23">
      <c r="S2952" s="3" t="s">
        <v>218</v>
      </c>
      <c r="T2952" s="55">
        <v>2020</v>
      </c>
      <c r="U2952" s="54">
        <v>-1.546108603477478</v>
      </c>
      <c r="V2952" s="54">
        <v>-0.23873694241046906</v>
      </c>
      <c r="W2952" s="56">
        <v>1299.925048828125</v>
      </c>
    </row>
    <row r="2953" spans="19:23">
      <c r="S2953" s="3" t="s">
        <v>218</v>
      </c>
      <c r="T2953" s="55">
        <v>2021</v>
      </c>
      <c r="U2953" s="54">
        <v>0.69659000635147095</v>
      </c>
      <c r="V2953" s="54">
        <v>0.82413303852081299</v>
      </c>
      <c r="W2953" s="56">
        <v>1262.9688720703125</v>
      </c>
    </row>
    <row r="2954" spans="19:23">
      <c r="S2954" s="3" t="s">
        <v>219</v>
      </c>
      <c r="T2954" s="55">
        <v>2000</v>
      </c>
      <c r="U2954" s="54">
        <v>0</v>
      </c>
      <c r="V2954" s="54">
        <v>0</v>
      </c>
      <c r="W2954" s="56"/>
    </row>
    <row r="2955" spans="19:23">
      <c r="S2955" s="3" t="s">
        <v>219</v>
      </c>
      <c r="T2955" s="55">
        <v>2001</v>
      </c>
      <c r="U2955" s="54">
        <v>-0.22000420093536377</v>
      </c>
      <c r="V2955" s="54">
        <v>0.1177007332444191</v>
      </c>
      <c r="W2955" s="56">
        <v>495.14694213867188</v>
      </c>
    </row>
    <row r="2956" spans="19:23">
      <c r="S2956" s="3" t="s">
        <v>219</v>
      </c>
      <c r="T2956" s="55">
        <v>2002</v>
      </c>
      <c r="U2956" s="54">
        <v>-9.513719379901886E-2</v>
      </c>
      <c r="V2956" s="54">
        <v>0.12265175580978394</v>
      </c>
      <c r="W2956" s="56">
        <v>573.66339111328125</v>
      </c>
    </row>
    <row r="2957" spans="19:23">
      <c r="S2957" s="3" t="s">
        <v>219</v>
      </c>
      <c r="T2957" s="55">
        <v>2003</v>
      </c>
      <c r="U2957" s="54">
        <v>0.50614464282989502</v>
      </c>
      <c r="V2957" s="54">
        <v>-0.16610737144947052</v>
      </c>
      <c r="W2957" s="56">
        <v>582.25390625</v>
      </c>
    </row>
    <row r="2958" spans="19:23">
      <c r="S2958" s="3" t="s">
        <v>219</v>
      </c>
      <c r="T2958" s="55">
        <v>2004</v>
      </c>
      <c r="U2958" s="54">
        <v>0.88228434324264526</v>
      </c>
      <c r="V2958" s="54">
        <v>-0.68492209911346436</v>
      </c>
      <c r="W2958" s="56">
        <v>565.62225341796875</v>
      </c>
    </row>
    <row r="2959" spans="19:23">
      <c r="S2959" s="3" t="s">
        <v>219</v>
      </c>
      <c r="T2959" s="55">
        <v>2005</v>
      </c>
      <c r="U2959" s="54">
        <v>0.67371678352355957</v>
      </c>
      <c r="V2959" s="54">
        <v>-0.41194748878479004</v>
      </c>
      <c r="W2959" s="56">
        <v>567.87237548828125</v>
      </c>
    </row>
    <row r="2960" spans="19:23">
      <c r="S2960" s="3" t="s">
        <v>219</v>
      </c>
      <c r="T2960" s="55">
        <v>2006</v>
      </c>
      <c r="U2960" s="54">
        <v>1.3682191371917725</v>
      </c>
      <c r="V2960" s="54">
        <v>-0.42627409100532532</v>
      </c>
      <c r="W2960" s="56">
        <v>571.8037109375</v>
      </c>
    </row>
    <row r="2961" spans="19:23">
      <c r="S2961" s="3" t="s">
        <v>219</v>
      </c>
      <c r="T2961" s="55">
        <v>2007</v>
      </c>
      <c r="U2961" s="54">
        <v>1.8154170513153076</v>
      </c>
      <c r="V2961" s="54">
        <v>-0.12096091359853745</v>
      </c>
      <c r="W2961" s="56">
        <v>450.0235595703125</v>
      </c>
    </row>
    <row r="2962" spans="19:23">
      <c r="S2962" s="3" t="s">
        <v>219</v>
      </c>
      <c r="T2962" s="55">
        <v>2008</v>
      </c>
      <c r="U2962" s="54">
        <v>2.1978375911712646</v>
      </c>
      <c r="V2962" s="54">
        <v>1.0846388339996338</v>
      </c>
      <c r="W2962" s="56">
        <v>487.57666015625</v>
      </c>
    </row>
    <row r="2963" spans="19:23">
      <c r="S2963" s="3" t="s">
        <v>219</v>
      </c>
      <c r="T2963" s="55">
        <v>2009</v>
      </c>
      <c r="U2963" s="54">
        <v>1.5112354755401611</v>
      </c>
      <c r="V2963" s="54">
        <v>1.0001676082611084</v>
      </c>
      <c r="W2963" s="56">
        <v>458.84774780273438</v>
      </c>
    </row>
    <row r="2964" spans="19:23">
      <c r="S2964" s="3" t="s">
        <v>219</v>
      </c>
      <c r="T2964" s="55">
        <v>2010</v>
      </c>
      <c r="U2964" s="54">
        <v>1.3989207744598389</v>
      </c>
      <c r="V2964" s="54">
        <v>2.6168138980865479</v>
      </c>
      <c r="W2964" s="56">
        <v>446.32672119140625</v>
      </c>
    </row>
    <row r="2965" spans="19:23">
      <c r="S2965" s="3" t="s">
        <v>219</v>
      </c>
      <c r="T2965" s="55">
        <v>2011</v>
      </c>
      <c r="U2965" s="54">
        <v>0.6431770920753479</v>
      </c>
      <c r="V2965" s="54">
        <v>1.4665156602859497</v>
      </c>
      <c r="W2965" s="56">
        <v>483.43881225585938</v>
      </c>
    </row>
    <row r="2966" spans="19:23">
      <c r="S2966" s="3" t="s">
        <v>219</v>
      </c>
      <c r="T2966" s="55">
        <v>2012</v>
      </c>
      <c r="U2966" s="54">
        <v>0.70722579956054688</v>
      </c>
      <c r="V2966" s="54">
        <v>1.997459888458252</v>
      </c>
      <c r="W2966" s="56">
        <v>514.47967529296875</v>
      </c>
    </row>
    <row r="2967" spans="19:23">
      <c r="S2967" s="3" t="s">
        <v>219</v>
      </c>
      <c r="T2967" s="55">
        <v>2013</v>
      </c>
      <c r="U2967" s="54">
        <v>0.17648926377296448</v>
      </c>
      <c r="V2967" s="54">
        <v>2.0002543926239014</v>
      </c>
      <c r="W2967" s="56">
        <v>535.92218017578125</v>
      </c>
    </row>
    <row r="2968" spans="19:23">
      <c r="S2968" s="3" t="s">
        <v>219</v>
      </c>
      <c r="T2968" s="55">
        <v>2014</v>
      </c>
      <c r="U2968" s="54">
        <v>0.23674972355365753</v>
      </c>
      <c r="V2968" s="54">
        <v>1.8953816890716553</v>
      </c>
      <c r="W2968" s="56">
        <v>520.23919677734375</v>
      </c>
    </row>
    <row r="2969" spans="19:23">
      <c r="S2969" s="3" t="s">
        <v>219</v>
      </c>
      <c r="T2969" s="55">
        <v>2015</v>
      </c>
      <c r="U2969" s="54">
        <v>0.19739191234111786</v>
      </c>
      <c r="V2969" s="54">
        <v>1.9081085920333862</v>
      </c>
      <c r="W2969" s="56">
        <v>521.90716552734375</v>
      </c>
    </row>
    <row r="2970" spans="19:23">
      <c r="S2970" s="3" t="s">
        <v>219</v>
      </c>
      <c r="T2970" s="55">
        <v>2016</v>
      </c>
      <c r="U2970" s="54">
        <v>0.54593437910079956</v>
      </c>
      <c r="V2970" s="54">
        <v>2.2428748607635498</v>
      </c>
      <c r="W2970" s="56">
        <v>534.72601318359375</v>
      </c>
    </row>
    <row r="2971" spans="19:23">
      <c r="S2971" s="3" t="s">
        <v>219</v>
      </c>
      <c r="T2971" s="55">
        <v>2017</v>
      </c>
      <c r="U2971" s="54">
        <v>-0.5158536434173584</v>
      </c>
      <c r="V2971" s="54">
        <v>1.4998263120651245</v>
      </c>
      <c r="W2971" s="56">
        <v>539.8363037109375</v>
      </c>
    </row>
    <row r="2972" spans="19:23">
      <c r="S2972" s="3" t="s">
        <v>219</v>
      </c>
      <c r="T2972" s="55">
        <v>2018</v>
      </c>
      <c r="U2972" s="54">
        <v>-1.1929086446762085</v>
      </c>
      <c r="V2972" s="54">
        <v>1.7904989719390869</v>
      </c>
      <c r="W2972" s="56">
        <v>541.9544677734375</v>
      </c>
    </row>
    <row r="2973" spans="19:23">
      <c r="S2973" s="3" t="s">
        <v>219</v>
      </c>
      <c r="T2973" s="55">
        <v>2019</v>
      </c>
      <c r="U2973" s="54">
        <v>-2.3064448833465576</v>
      </c>
      <c r="V2973" s="54">
        <v>2.1274521350860596</v>
      </c>
      <c r="W2973" s="56">
        <v>550.60760498046875</v>
      </c>
    </row>
    <row r="2974" spans="19:23">
      <c r="S2974" s="3" t="s">
        <v>219</v>
      </c>
      <c r="T2974" s="55">
        <v>2020</v>
      </c>
      <c r="U2974" s="54">
        <v>-0.88769221305847168</v>
      </c>
      <c r="V2974" s="54">
        <v>0.77517449855804443</v>
      </c>
      <c r="W2974" s="56">
        <v>571.6121826171875</v>
      </c>
    </row>
    <row r="2975" spans="19:23">
      <c r="S2975" s="3" t="s">
        <v>219</v>
      </c>
      <c r="T2975" s="55">
        <v>2021</v>
      </c>
      <c r="U2975" s="54">
        <v>1.1719970703125</v>
      </c>
      <c r="V2975" s="54">
        <v>1.7408976554870605</v>
      </c>
      <c r="W2975" s="56">
        <v>559.31195068359375</v>
      </c>
    </row>
    <row r="2976" spans="19:23">
      <c r="S2976" s="3" t="s">
        <v>220</v>
      </c>
      <c r="T2976" s="55">
        <v>2000</v>
      </c>
      <c r="U2976" s="54">
        <v>0</v>
      </c>
      <c r="V2976" s="54">
        <v>0</v>
      </c>
      <c r="W2976" s="56"/>
    </row>
    <row r="2977" spans="19:23">
      <c r="S2977" s="3" t="s">
        <v>220</v>
      </c>
      <c r="T2977" s="55">
        <v>2001</v>
      </c>
      <c r="U2977" s="54">
        <v>-0.43393591046333313</v>
      </c>
      <c r="V2977" s="54">
        <v>-0.12333956360816956</v>
      </c>
      <c r="W2977" s="56">
        <v>659.12164306640625</v>
      </c>
    </row>
    <row r="2978" spans="19:23">
      <c r="S2978" s="3" t="s">
        <v>220</v>
      </c>
      <c r="T2978" s="55">
        <v>2002</v>
      </c>
      <c r="U2978" s="54">
        <v>0.1648954451084137</v>
      </c>
      <c r="V2978" s="54">
        <v>0.71917420625686646</v>
      </c>
      <c r="W2978" s="56">
        <v>725.5059814453125</v>
      </c>
    </row>
    <row r="2979" spans="19:23">
      <c r="S2979" s="3" t="s">
        <v>220</v>
      </c>
      <c r="T2979" s="55">
        <v>2003</v>
      </c>
      <c r="U2979" s="54">
        <v>1.0398318767547607</v>
      </c>
      <c r="V2979" s="54">
        <v>0.54122024774551392</v>
      </c>
      <c r="W2979" s="56">
        <v>775.81500244140625</v>
      </c>
    </row>
    <row r="2980" spans="19:23">
      <c r="S2980" s="3" t="s">
        <v>220</v>
      </c>
      <c r="T2980" s="55">
        <v>2004</v>
      </c>
      <c r="U2980" s="54">
        <v>1.2958812713623047</v>
      </c>
      <c r="V2980" s="54">
        <v>-0.61397701501846313</v>
      </c>
      <c r="W2980" s="56">
        <v>720.85272216796875</v>
      </c>
    </row>
    <row r="2981" spans="19:23">
      <c r="S2981" s="3" t="s">
        <v>220</v>
      </c>
      <c r="T2981" s="55">
        <v>2005</v>
      </c>
      <c r="U2981" s="54">
        <v>1.0529358386993408</v>
      </c>
      <c r="V2981" s="54">
        <v>-0.19441099464893341</v>
      </c>
      <c r="W2981" s="56">
        <v>694.32257080078125</v>
      </c>
    </row>
    <row r="2982" spans="19:23">
      <c r="S2982" s="3" t="s">
        <v>220</v>
      </c>
      <c r="T2982" s="55">
        <v>2006</v>
      </c>
      <c r="U2982" s="54">
        <v>1.5546211004257202</v>
      </c>
      <c r="V2982" s="54">
        <v>-1.04798424243927</v>
      </c>
      <c r="W2982" s="56">
        <v>694.62493896484375</v>
      </c>
    </row>
    <row r="2983" spans="19:23">
      <c r="S2983" s="3" t="s">
        <v>220</v>
      </c>
      <c r="T2983" s="55">
        <v>2007</v>
      </c>
      <c r="U2983" s="54">
        <v>2.4117217063903809</v>
      </c>
      <c r="V2983" s="54">
        <v>-4.6782452613115311E-2</v>
      </c>
      <c r="W2983" s="56">
        <v>753.193115234375</v>
      </c>
    </row>
    <row r="2984" spans="19:23">
      <c r="S2984" s="3" t="s">
        <v>220</v>
      </c>
      <c r="T2984" s="55">
        <v>2008</v>
      </c>
      <c r="U2984" s="54">
        <v>2.1341586112976074</v>
      </c>
      <c r="V2984" s="54">
        <v>-7.1291744709014893E-2</v>
      </c>
      <c r="W2984" s="56">
        <v>731.322021484375</v>
      </c>
    </row>
    <row r="2985" spans="19:23">
      <c r="S2985" s="3" t="s">
        <v>220</v>
      </c>
      <c r="T2985" s="55">
        <v>2009</v>
      </c>
      <c r="U2985" s="54">
        <v>1.4970784187316895</v>
      </c>
      <c r="V2985" s="54">
        <v>0.39706152677536011</v>
      </c>
      <c r="W2985" s="56">
        <v>708.4588623046875</v>
      </c>
    </row>
    <row r="2986" spans="19:23">
      <c r="S2986" s="3" t="s">
        <v>220</v>
      </c>
      <c r="T2986" s="55">
        <v>2010</v>
      </c>
      <c r="U2986" s="54">
        <v>0.89403265714645386</v>
      </c>
      <c r="V2986" s="54">
        <v>1.7512962818145752</v>
      </c>
      <c r="W2986" s="56">
        <v>752.77459716796875</v>
      </c>
    </row>
    <row r="2987" spans="19:23">
      <c r="S2987" s="3" t="s">
        <v>220</v>
      </c>
      <c r="T2987" s="55">
        <v>2011</v>
      </c>
      <c r="U2987" s="54">
        <v>0.21256075799465179</v>
      </c>
      <c r="V2987" s="54">
        <v>0.78667664527893066</v>
      </c>
      <c r="W2987" s="56">
        <v>782.28424072265625</v>
      </c>
    </row>
    <row r="2988" spans="19:23">
      <c r="S2988" s="3" t="s">
        <v>220</v>
      </c>
      <c r="T2988" s="55">
        <v>2012</v>
      </c>
      <c r="U2988" s="54">
        <v>0.30784434080123901</v>
      </c>
      <c r="V2988" s="54">
        <v>1.5427414178848267</v>
      </c>
      <c r="W2988" s="56">
        <v>792.39349365234375</v>
      </c>
    </row>
    <row r="2989" spans="19:23">
      <c r="S2989" s="3" t="s">
        <v>220</v>
      </c>
      <c r="T2989" s="55">
        <v>2013</v>
      </c>
      <c r="U2989" s="54">
        <v>-4.3244019150733948E-2</v>
      </c>
      <c r="V2989" s="54">
        <v>2.2027299404144287</v>
      </c>
      <c r="W2989" s="56">
        <v>776.38336181640625</v>
      </c>
    </row>
    <row r="2990" spans="19:23">
      <c r="S2990" s="3" t="s">
        <v>220</v>
      </c>
      <c r="T2990" s="55">
        <v>2014</v>
      </c>
      <c r="U2990" s="54">
        <v>0.13167931139469147</v>
      </c>
      <c r="V2990" s="54">
        <v>2.2364699840545654</v>
      </c>
      <c r="W2990" s="56">
        <v>785.826904296875</v>
      </c>
    </row>
    <row r="2991" spans="19:23">
      <c r="S2991" s="3" t="s">
        <v>220</v>
      </c>
      <c r="T2991" s="55">
        <v>2015</v>
      </c>
      <c r="U2991" s="54">
        <v>0.17384152114391327</v>
      </c>
      <c r="V2991" s="54">
        <v>2.4266400337219238</v>
      </c>
      <c r="W2991" s="56">
        <v>782.68353271484375</v>
      </c>
    </row>
    <row r="2992" spans="19:23">
      <c r="S2992" s="3" t="s">
        <v>220</v>
      </c>
      <c r="T2992" s="55">
        <v>2016</v>
      </c>
      <c r="U2992" s="54">
        <v>0.32692176103591919</v>
      </c>
      <c r="V2992" s="54">
        <v>2.319779634475708</v>
      </c>
      <c r="W2992" s="56">
        <v>797.057373046875</v>
      </c>
    </row>
    <row r="2993" spans="19:23">
      <c r="S2993" s="3" t="s">
        <v>220</v>
      </c>
      <c r="T2993" s="55">
        <v>2017</v>
      </c>
      <c r="U2993" s="54">
        <v>-0.49104583263397217</v>
      </c>
      <c r="V2993" s="54">
        <v>2.3486289978027344</v>
      </c>
      <c r="W2993" s="56">
        <v>800.98980712890625</v>
      </c>
    </row>
    <row r="2994" spans="19:23">
      <c r="S2994" s="3" t="s">
        <v>220</v>
      </c>
      <c r="T2994" s="55">
        <v>2018</v>
      </c>
      <c r="U2994" s="54">
        <v>-1.6503844261169434</v>
      </c>
      <c r="V2994" s="54">
        <v>2.2462737560272217</v>
      </c>
      <c r="W2994" s="56">
        <v>801.23260498046875</v>
      </c>
    </row>
    <row r="2995" spans="19:23">
      <c r="S2995" s="3" t="s">
        <v>220</v>
      </c>
      <c r="T2995" s="55">
        <v>2019</v>
      </c>
      <c r="U2995" s="54">
        <v>-2.9886159896850586</v>
      </c>
      <c r="V2995" s="54">
        <v>2.886357307434082</v>
      </c>
      <c r="W2995" s="56">
        <v>810.45611572265625</v>
      </c>
    </row>
    <row r="2996" spans="19:23">
      <c r="S2996" s="3" t="s">
        <v>220</v>
      </c>
      <c r="T2996" s="55">
        <v>2020</v>
      </c>
      <c r="U2996" s="54">
        <v>-0.94131231307983398</v>
      </c>
      <c r="V2996" s="54">
        <v>1.4288641214370728</v>
      </c>
      <c r="W2996" s="56">
        <v>836.375732421875</v>
      </c>
    </row>
    <row r="2997" spans="19:23">
      <c r="S2997" s="3" t="s">
        <v>220</v>
      </c>
      <c r="T2997" s="55">
        <v>2021</v>
      </c>
      <c r="U2997" s="54">
        <v>1.3837897777557373</v>
      </c>
      <c r="V2997" s="54">
        <v>2.0814061164855957</v>
      </c>
      <c r="W2997" s="56">
        <v>813.85357666015625</v>
      </c>
    </row>
    <row r="2998" spans="19:23">
      <c r="S2998" s="3" t="s">
        <v>221</v>
      </c>
      <c r="T2998" s="55">
        <v>2000</v>
      </c>
      <c r="U2998" s="54">
        <v>0</v>
      </c>
      <c r="V2998" s="54">
        <v>0</v>
      </c>
      <c r="W2998" s="56"/>
    </row>
    <row r="2999" spans="19:23">
      <c r="S2999" s="3" t="s">
        <v>221</v>
      </c>
      <c r="T2999" s="55">
        <v>2001</v>
      </c>
      <c r="U2999" s="54">
        <v>-0.63173109292984009</v>
      </c>
      <c r="V2999" s="54">
        <v>-0.57571882009506226</v>
      </c>
      <c r="W2999" s="56">
        <v>454.77224731445313</v>
      </c>
    </row>
    <row r="3000" spans="19:23">
      <c r="S3000" s="3" t="s">
        <v>221</v>
      </c>
      <c r="T3000" s="55">
        <v>2002</v>
      </c>
      <c r="U3000" s="54">
        <v>-0.31416189670562744</v>
      </c>
      <c r="V3000" s="54">
        <v>-0.24496456980705261</v>
      </c>
      <c r="W3000" s="56">
        <v>487.93527221679688</v>
      </c>
    </row>
    <row r="3001" spans="19:23">
      <c r="S3001" s="3" t="s">
        <v>221</v>
      </c>
      <c r="T3001" s="55">
        <v>2003</v>
      </c>
      <c r="U3001" s="54">
        <v>0.28875857591629028</v>
      </c>
      <c r="V3001" s="54">
        <v>-0.7525482177734375</v>
      </c>
      <c r="W3001" s="56">
        <v>498.291259765625</v>
      </c>
    </row>
    <row r="3002" spans="19:23">
      <c r="S3002" s="3" t="s">
        <v>221</v>
      </c>
      <c r="T3002" s="55">
        <v>2004</v>
      </c>
      <c r="U3002" s="54">
        <v>0.58796870708465576</v>
      </c>
      <c r="V3002" s="54">
        <v>-1.6340440511703491</v>
      </c>
      <c r="W3002" s="56">
        <v>486.02023315429688</v>
      </c>
    </row>
    <row r="3003" spans="19:23">
      <c r="S3003" s="3" t="s">
        <v>221</v>
      </c>
      <c r="T3003" s="55">
        <v>2005</v>
      </c>
      <c r="U3003" s="54">
        <v>9.3714974820613861E-2</v>
      </c>
      <c r="V3003" s="54">
        <v>-1.814145565032959</v>
      </c>
      <c r="W3003" s="56">
        <v>496.82357788085938</v>
      </c>
    </row>
    <row r="3004" spans="19:23">
      <c r="S3004" s="3" t="s">
        <v>221</v>
      </c>
      <c r="T3004" s="55">
        <v>2006</v>
      </c>
      <c r="U3004" s="54">
        <v>0.72521650791168213</v>
      </c>
      <c r="V3004" s="54">
        <v>-2.2141501903533936</v>
      </c>
      <c r="W3004" s="56">
        <v>496.89117431640625</v>
      </c>
    </row>
    <row r="3005" spans="19:23">
      <c r="S3005" s="3" t="s">
        <v>221</v>
      </c>
      <c r="T3005" s="55">
        <v>2007</v>
      </c>
      <c r="U3005" s="54">
        <v>1.607426643371582</v>
      </c>
      <c r="V3005" s="54">
        <v>-1.1014410257339478</v>
      </c>
      <c r="W3005" s="56">
        <v>481.83993530273438</v>
      </c>
    </row>
    <row r="3006" spans="19:23">
      <c r="S3006" s="3" t="s">
        <v>221</v>
      </c>
      <c r="T3006" s="55">
        <v>2008</v>
      </c>
      <c r="U3006" s="54">
        <v>1.6959341764450073</v>
      </c>
      <c r="V3006" s="54">
        <v>-0.41733300685882568</v>
      </c>
      <c r="W3006" s="56">
        <v>519.93255615234375</v>
      </c>
    </row>
    <row r="3007" spans="19:23">
      <c r="S3007" s="3" t="s">
        <v>221</v>
      </c>
      <c r="T3007" s="55">
        <v>2009</v>
      </c>
      <c r="U3007" s="54">
        <v>0.61267399787902832</v>
      </c>
      <c r="V3007" s="54">
        <v>-1.0578622817993164</v>
      </c>
      <c r="W3007" s="56">
        <v>504.93203735351563</v>
      </c>
    </row>
    <row r="3008" spans="19:23">
      <c r="S3008" s="3" t="s">
        <v>221</v>
      </c>
      <c r="T3008" s="55">
        <v>2010</v>
      </c>
      <c r="U3008" s="54">
        <v>-0.35281795263290405</v>
      </c>
      <c r="V3008" s="54">
        <v>-0.64948278665542603</v>
      </c>
      <c r="W3008" s="56">
        <v>520.1253662109375</v>
      </c>
    </row>
    <row r="3009" spans="19:23">
      <c r="S3009" s="3" t="s">
        <v>221</v>
      </c>
      <c r="T3009" s="55">
        <v>2011</v>
      </c>
      <c r="U3009" s="54">
        <v>-0.60122138261795044</v>
      </c>
      <c r="V3009" s="54">
        <v>-0.80503839254379272</v>
      </c>
      <c r="W3009" s="56">
        <v>548.34149169921875</v>
      </c>
    </row>
    <row r="3010" spans="19:23">
      <c r="S3010" s="3" t="s">
        <v>221</v>
      </c>
      <c r="T3010" s="55">
        <v>2012</v>
      </c>
      <c r="U3010" s="54">
        <v>-0.99281477928161621</v>
      </c>
      <c r="V3010" s="54">
        <v>-1.0192074775695801</v>
      </c>
      <c r="W3010" s="56">
        <v>536.16033935546875</v>
      </c>
    </row>
    <row r="3011" spans="19:23">
      <c r="S3011" s="3" t="s">
        <v>221</v>
      </c>
      <c r="T3011" s="55">
        <v>2013</v>
      </c>
      <c r="U3011" s="54">
        <v>-1.1529402732849121</v>
      </c>
      <c r="V3011" s="54">
        <v>-0.12018340826034546</v>
      </c>
      <c r="W3011" s="56">
        <v>594.7425537109375</v>
      </c>
    </row>
    <row r="3012" spans="19:23">
      <c r="S3012" s="3" t="s">
        <v>221</v>
      </c>
      <c r="T3012" s="55">
        <v>2014</v>
      </c>
      <c r="U3012" s="54">
        <v>-0.99961107969284058</v>
      </c>
      <c r="V3012" s="54">
        <v>-0.10426486283540726</v>
      </c>
      <c r="W3012" s="56">
        <v>669.60662841796875</v>
      </c>
    </row>
    <row r="3013" spans="19:23">
      <c r="S3013" s="3" t="s">
        <v>221</v>
      </c>
      <c r="T3013" s="55">
        <v>2015</v>
      </c>
      <c r="U3013" s="54">
        <v>-0.92325413227081299</v>
      </c>
      <c r="V3013" s="54">
        <v>0.13502877950668335</v>
      </c>
      <c r="W3013" s="56">
        <v>669.2569580078125</v>
      </c>
    </row>
    <row r="3014" spans="19:23">
      <c r="S3014" s="3" t="s">
        <v>221</v>
      </c>
      <c r="T3014" s="55">
        <v>2016</v>
      </c>
      <c r="U3014" s="54">
        <v>-0.57490885257720947</v>
      </c>
      <c r="V3014" s="54">
        <v>0.41649129986763</v>
      </c>
      <c r="W3014" s="56">
        <v>683.7978515625</v>
      </c>
    </row>
    <row r="3015" spans="19:23">
      <c r="S3015" s="3" t="s">
        <v>221</v>
      </c>
      <c r="T3015" s="55">
        <v>2017</v>
      </c>
      <c r="U3015" s="54">
        <v>-1.3593446016311646</v>
      </c>
      <c r="V3015" s="54">
        <v>0.37478536367416382</v>
      </c>
      <c r="W3015" s="56">
        <v>689.21417236328125</v>
      </c>
    </row>
    <row r="3016" spans="19:23">
      <c r="S3016" s="3" t="s">
        <v>221</v>
      </c>
      <c r="T3016" s="55">
        <v>2018</v>
      </c>
      <c r="U3016" s="54">
        <v>-2.1656203269958496</v>
      </c>
      <c r="V3016" s="54">
        <v>0.70848554372787476</v>
      </c>
      <c r="W3016" s="56">
        <v>691.09808349609375</v>
      </c>
    </row>
    <row r="3017" spans="19:23">
      <c r="S3017" s="3" t="s">
        <v>221</v>
      </c>
      <c r="T3017" s="55">
        <v>2019</v>
      </c>
      <c r="U3017" s="54">
        <v>-3.3372962474822998</v>
      </c>
      <c r="V3017" s="54">
        <v>1.333222508430481</v>
      </c>
      <c r="W3017" s="56">
        <v>700.24737548828125</v>
      </c>
    </row>
    <row r="3018" spans="19:23">
      <c r="S3018" s="3" t="s">
        <v>221</v>
      </c>
      <c r="T3018" s="55">
        <v>2020</v>
      </c>
      <c r="U3018" s="54">
        <v>-1.4748167991638184</v>
      </c>
      <c r="V3018" s="54">
        <v>7.4226900935173035E-2</v>
      </c>
      <c r="W3018" s="56">
        <v>723.89886474609375</v>
      </c>
    </row>
    <row r="3019" spans="19:23">
      <c r="S3019" s="3" t="s">
        <v>221</v>
      </c>
      <c r="T3019" s="55">
        <v>2021</v>
      </c>
      <c r="U3019" s="54">
        <v>-3.259451687335968E-2</v>
      </c>
      <c r="V3019" s="54">
        <v>-0.60598820447921753</v>
      </c>
      <c r="W3019" s="56">
        <v>705.46697998046875</v>
      </c>
    </row>
    <row r="3020" spans="19:23">
      <c r="S3020" s="3" t="s">
        <v>222</v>
      </c>
      <c r="T3020" s="55">
        <v>2000</v>
      </c>
      <c r="U3020" s="54">
        <v>0</v>
      </c>
      <c r="V3020" s="54">
        <v>0</v>
      </c>
      <c r="W3020" s="56"/>
    </row>
    <row r="3021" spans="19:23">
      <c r="S3021" s="3" t="s">
        <v>222</v>
      </c>
      <c r="T3021" s="55">
        <v>2001</v>
      </c>
      <c r="U3021" s="54">
        <v>-0.51647454500198364</v>
      </c>
      <c r="V3021" s="54">
        <v>-0.47999399900436401</v>
      </c>
      <c r="W3021" s="56">
        <v>61.6419677734375</v>
      </c>
    </row>
    <row r="3022" spans="19:23">
      <c r="S3022" s="3" t="s">
        <v>222</v>
      </c>
      <c r="T3022" s="55">
        <v>2002</v>
      </c>
      <c r="U3022" s="54">
        <v>-0.14513728022575378</v>
      </c>
      <c r="V3022" s="54">
        <v>-5.1381788216531277E-3</v>
      </c>
      <c r="W3022" s="56">
        <v>98.211250305175781</v>
      </c>
    </row>
    <row r="3023" spans="19:23">
      <c r="S3023" s="3" t="s">
        <v>222</v>
      </c>
      <c r="T3023" s="55">
        <v>2003</v>
      </c>
      <c r="U3023" s="54">
        <v>0.31551390886306763</v>
      </c>
      <c r="V3023" s="54">
        <v>-0.39019820094108582</v>
      </c>
      <c r="W3023" s="56">
        <v>53.835506439208984</v>
      </c>
    </row>
    <row r="3024" spans="19:23">
      <c r="S3024" s="3" t="s">
        <v>222</v>
      </c>
      <c r="T3024" s="55">
        <v>2004</v>
      </c>
      <c r="U3024" s="54">
        <v>0.76153564453125</v>
      </c>
      <c r="V3024" s="54">
        <v>-0.62325620651245117</v>
      </c>
      <c r="W3024" s="56">
        <v>51.024215698242188</v>
      </c>
    </row>
    <row r="3025" spans="19:23">
      <c r="S3025" s="3" t="s">
        <v>222</v>
      </c>
      <c r="T3025" s="55">
        <v>2005</v>
      </c>
      <c r="U3025" s="54">
        <v>0.29386124014854431</v>
      </c>
      <c r="V3025" s="54">
        <v>-0.93334776163101196</v>
      </c>
      <c r="W3025" s="56">
        <v>47.000946044921875</v>
      </c>
    </row>
    <row r="3026" spans="19:23">
      <c r="S3026" s="3" t="s">
        <v>222</v>
      </c>
      <c r="T3026" s="55">
        <v>2006</v>
      </c>
      <c r="U3026" s="54">
        <v>0.60418945550918579</v>
      </c>
      <c r="V3026" s="54">
        <v>-1.5745729207992554</v>
      </c>
      <c r="W3026" s="56">
        <v>46.656879425048828</v>
      </c>
    </row>
    <row r="3027" spans="19:23">
      <c r="S3027" s="3" t="s">
        <v>222</v>
      </c>
      <c r="T3027" s="55">
        <v>2007</v>
      </c>
      <c r="U3027" s="54">
        <v>1.5497329235076904</v>
      </c>
      <c r="V3027" s="54">
        <v>-0.20355017483234406</v>
      </c>
      <c r="W3027" s="56">
        <v>47.109081268310547</v>
      </c>
    </row>
    <row r="3028" spans="19:23">
      <c r="S3028" s="3" t="s">
        <v>222</v>
      </c>
      <c r="T3028" s="55">
        <v>2008</v>
      </c>
      <c r="U3028" s="54">
        <v>0.71472311019897461</v>
      </c>
      <c r="V3028" s="54">
        <v>-1.5233280658721924</v>
      </c>
      <c r="W3028" s="56">
        <v>54.835399627685547</v>
      </c>
    </row>
    <row r="3029" spans="19:23">
      <c r="S3029" s="3" t="s">
        <v>222</v>
      </c>
      <c r="T3029" s="55">
        <v>2009</v>
      </c>
      <c r="U3029" s="54">
        <v>-0.74876135587692261</v>
      </c>
      <c r="V3029" s="54">
        <v>-3.166409969329834</v>
      </c>
      <c r="W3029" s="56">
        <v>52.185207366943359</v>
      </c>
    </row>
    <row r="3030" spans="19:23">
      <c r="S3030" s="3" t="s">
        <v>222</v>
      </c>
      <c r="T3030" s="55">
        <v>2010</v>
      </c>
      <c r="U3030" s="54">
        <v>-0.84472739696502686</v>
      </c>
      <c r="V3030" s="54">
        <v>-1.5325767993927002</v>
      </c>
      <c r="W3030" s="56">
        <v>67.560333251953125</v>
      </c>
    </row>
    <row r="3031" spans="19:23">
      <c r="S3031" s="3" t="s">
        <v>222</v>
      </c>
      <c r="T3031" s="55">
        <v>2011</v>
      </c>
      <c r="U3031" s="54">
        <v>-1.4597476720809937</v>
      </c>
      <c r="V3031" s="54">
        <v>-2.4081811904907227</v>
      </c>
      <c r="W3031" s="56">
        <v>69.719757080078125</v>
      </c>
    </row>
    <row r="3032" spans="19:23">
      <c r="S3032" s="3" t="s">
        <v>222</v>
      </c>
      <c r="T3032" s="55">
        <v>2012</v>
      </c>
      <c r="U3032" s="54">
        <v>-1.4267606735229492</v>
      </c>
      <c r="V3032" s="54">
        <v>-1.9421826601028442</v>
      </c>
      <c r="W3032" s="56">
        <v>84.553604125976563</v>
      </c>
    </row>
    <row r="3033" spans="19:23">
      <c r="S3033" s="3" t="s">
        <v>222</v>
      </c>
      <c r="T3033" s="55">
        <v>2013</v>
      </c>
      <c r="U3033" s="54">
        <v>-1.7082539796829224</v>
      </c>
      <c r="V3033" s="54">
        <v>-1.5068272352218628</v>
      </c>
      <c r="W3033" s="56">
        <v>66.258064270019531</v>
      </c>
    </row>
    <row r="3034" spans="19:23">
      <c r="S3034" s="3" t="s">
        <v>222</v>
      </c>
      <c r="T3034" s="55">
        <v>2014</v>
      </c>
      <c r="U3034" s="54">
        <v>-1.5085213184356689</v>
      </c>
      <c r="V3034" s="54">
        <v>-1.3628212213516235</v>
      </c>
      <c r="W3034" s="56">
        <v>68.547843933105469</v>
      </c>
    </row>
    <row r="3035" spans="19:23">
      <c r="S3035" s="3" t="s">
        <v>222</v>
      </c>
      <c r="T3035" s="55">
        <v>2015</v>
      </c>
      <c r="U3035" s="54">
        <v>-1.5762885808944702</v>
      </c>
      <c r="V3035" s="54">
        <v>-1.4017636775970459</v>
      </c>
      <c r="W3035" s="56">
        <v>68.13800048828125</v>
      </c>
    </row>
    <row r="3036" spans="19:23">
      <c r="S3036" s="3" t="s">
        <v>222</v>
      </c>
      <c r="T3036" s="55">
        <v>2016</v>
      </c>
      <c r="U3036" s="54">
        <v>-1.1510802507400513</v>
      </c>
      <c r="V3036" s="54">
        <v>-0.93105757236480713</v>
      </c>
      <c r="W3036" s="56">
        <v>69.222572326660156</v>
      </c>
    </row>
    <row r="3037" spans="19:23">
      <c r="S3037" s="3" t="s">
        <v>222</v>
      </c>
      <c r="T3037" s="55">
        <v>2017</v>
      </c>
      <c r="U3037" s="54">
        <v>-1.7454195022583008</v>
      </c>
      <c r="V3037" s="54">
        <v>-0.89573627710342407</v>
      </c>
      <c r="W3037" s="56">
        <v>69.125480651855469</v>
      </c>
    </row>
    <row r="3038" spans="19:23">
      <c r="S3038" s="3" t="s">
        <v>222</v>
      </c>
      <c r="T3038" s="55">
        <v>2018</v>
      </c>
      <c r="U3038" s="54">
        <v>-2.5242879390716553</v>
      </c>
      <c r="V3038" s="54">
        <v>-0.84404128789901733</v>
      </c>
      <c r="W3038" s="56">
        <v>68.69329833984375</v>
      </c>
    </row>
    <row r="3039" spans="19:23">
      <c r="S3039" s="3" t="s">
        <v>222</v>
      </c>
      <c r="T3039" s="55">
        <v>2019</v>
      </c>
      <c r="U3039" s="54">
        <v>-3.4311728477478027</v>
      </c>
      <c r="V3039" s="54">
        <v>-0.28472360968589783</v>
      </c>
      <c r="W3039" s="56">
        <v>69.380470275878906</v>
      </c>
    </row>
    <row r="3040" spans="19:23">
      <c r="S3040" s="3" t="s">
        <v>222</v>
      </c>
      <c r="T3040" s="55">
        <v>2020</v>
      </c>
      <c r="U3040" s="54">
        <v>-1.5813329219818115</v>
      </c>
      <c r="V3040" s="54">
        <v>-0.69173586368560791</v>
      </c>
      <c r="W3040" s="56">
        <v>71.506874084472656</v>
      </c>
    </row>
    <row r="3041" spans="19:23">
      <c r="S3041" s="3" t="s">
        <v>222</v>
      </c>
      <c r="T3041" s="55">
        <v>2021</v>
      </c>
      <c r="U3041" s="54">
        <v>-0.40405920147895813</v>
      </c>
      <c r="V3041" s="54">
        <v>-1.1576464176177979</v>
      </c>
      <c r="W3041" s="56">
        <v>69.353187561035156</v>
      </c>
    </row>
    <row r="3042" spans="19:23">
      <c r="S3042" s="3" t="s">
        <v>327</v>
      </c>
      <c r="T3042" s="55">
        <v>2000</v>
      </c>
      <c r="U3042" s="54">
        <v>0</v>
      </c>
      <c r="V3042" s="54">
        <v>0</v>
      </c>
      <c r="W3042" s="56"/>
    </row>
    <row r="3043" spans="19:23">
      <c r="S3043" s="3" t="s">
        <v>327</v>
      </c>
      <c r="T3043" s="55">
        <v>2001</v>
      </c>
      <c r="U3043" s="54">
        <v>-9.9287889897823334E-2</v>
      </c>
      <c r="V3043" s="54">
        <v>0.92643558979034424</v>
      </c>
      <c r="W3043" s="56">
        <v>9.7987041473388672</v>
      </c>
    </row>
    <row r="3044" spans="19:23">
      <c r="S3044" s="3" t="s">
        <v>327</v>
      </c>
      <c r="T3044" s="55">
        <v>2002</v>
      </c>
      <c r="U3044" s="54">
        <v>-0.16852791607379913</v>
      </c>
      <c r="V3044" s="54">
        <v>1.1746354103088379</v>
      </c>
      <c r="W3044" s="56">
        <v>9.844813346862793</v>
      </c>
    </row>
    <row r="3045" spans="19:23">
      <c r="S3045" s="3" t="s">
        <v>327</v>
      </c>
      <c r="T3045" s="55">
        <v>2003</v>
      </c>
      <c r="U3045" s="54">
        <v>-0.1789139062166214</v>
      </c>
      <c r="V3045" s="54">
        <v>3.0664050579071045</v>
      </c>
      <c r="W3045" s="56">
        <v>9.6699800491333008</v>
      </c>
    </row>
    <row r="3046" spans="19:23">
      <c r="S3046" s="3" t="s">
        <v>327</v>
      </c>
      <c r="T3046" s="55">
        <v>2004</v>
      </c>
      <c r="U3046" s="54">
        <v>9.1780036687850952E-2</v>
      </c>
      <c r="V3046" s="54">
        <v>3.9014372825622559</v>
      </c>
      <c r="W3046" s="56">
        <v>10.06707763671875</v>
      </c>
    </row>
    <row r="3047" spans="19:23">
      <c r="S3047" s="3" t="s">
        <v>327</v>
      </c>
      <c r="T3047" s="55">
        <v>2005</v>
      </c>
      <c r="U3047" s="54">
        <v>0.29571738839149475</v>
      </c>
      <c r="V3047" s="54">
        <v>5.0373868942260742</v>
      </c>
      <c r="W3047" s="56">
        <v>11.042969703674316</v>
      </c>
    </row>
    <row r="3048" spans="19:23">
      <c r="S3048" s="3" t="s">
        <v>327</v>
      </c>
      <c r="T3048" s="55">
        <v>2006</v>
      </c>
      <c r="U3048" s="54">
        <v>1.1158991605043411E-2</v>
      </c>
      <c r="V3048" s="54">
        <v>4.0840516090393066</v>
      </c>
      <c r="W3048" s="56">
        <v>9.2966785430908203</v>
      </c>
    </row>
    <row r="3049" spans="19:23">
      <c r="S3049" s="3" t="s">
        <v>327</v>
      </c>
      <c r="T3049" s="55">
        <v>2007</v>
      </c>
      <c r="U3049" s="54">
        <v>0.1729273647069931</v>
      </c>
      <c r="V3049" s="54">
        <v>4.8876862525939941</v>
      </c>
      <c r="W3049" s="56">
        <v>8.3814516067504883</v>
      </c>
    </row>
    <row r="3050" spans="19:23">
      <c r="S3050" s="3" t="s">
        <v>327</v>
      </c>
      <c r="T3050" s="55">
        <v>2008</v>
      </c>
      <c r="U3050" s="54">
        <v>4.1946955025196075E-2</v>
      </c>
      <c r="V3050" s="54">
        <v>4.3013796806335449</v>
      </c>
      <c r="W3050" s="56">
        <v>9.3989105224609375</v>
      </c>
    </row>
    <row r="3051" spans="19:23">
      <c r="S3051" s="3" t="s">
        <v>327</v>
      </c>
      <c r="T3051" s="55">
        <v>2009</v>
      </c>
      <c r="U3051" s="54">
        <v>0.18575568497180939</v>
      </c>
      <c r="V3051" s="54">
        <v>5.5852904319763184</v>
      </c>
      <c r="W3051" s="56">
        <v>10.669464111328125</v>
      </c>
    </row>
    <row r="3052" spans="19:23">
      <c r="S3052" s="3" t="s">
        <v>327</v>
      </c>
      <c r="T3052" s="55">
        <v>2010</v>
      </c>
      <c r="U3052" s="54">
        <v>0.61887586116790771</v>
      </c>
      <c r="V3052" s="54">
        <v>8.2624177932739258</v>
      </c>
      <c r="W3052" s="56">
        <v>17.206777572631836</v>
      </c>
    </row>
    <row r="3053" spans="19:23">
      <c r="S3053" s="3" t="s">
        <v>327</v>
      </c>
      <c r="T3053" s="55">
        <v>2011</v>
      </c>
      <c r="U3053" s="54">
        <v>0.26291471719741821</v>
      </c>
      <c r="V3053" s="54">
        <v>8.0982217788696289</v>
      </c>
      <c r="W3053" s="56">
        <v>10.815182685852051</v>
      </c>
    </row>
    <row r="3054" spans="19:23">
      <c r="S3054" s="3" t="s">
        <v>327</v>
      </c>
      <c r="T3054" s="55">
        <v>2012</v>
      </c>
      <c r="U3054" s="54">
        <v>0.19586209952831268</v>
      </c>
      <c r="V3054" s="54">
        <v>8.5106182098388672</v>
      </c>
      <c r="W3054" s="56">
        <v>11.546730041503906</v>
      </c>
    </row>
    <row r="3055" spans="19:23">
      <c r="S3055" s="3" t="s">
        <v>327</v>
      </c>
      <c r="T3055" s="55">
        <v>2013</v>
      </c>
      <c r="U3055" s="54">
        <v>9.8778046667575836E-2</v>
      </c>
      <c r="V3055" s="54">
        <v>8.0343341827392578</v>
      </c>
      <c r="W3055" s="56">
        <v>11.791211128234863</v>
      </c>
    </row>
    <row r="3056" spans="19:23">
      <c r="S3056" s="3" t="s">
        <v>327</v>
      </c>
      <c r="T3056" s="55">
        <v>2014</v>
      </c>
      <c r="U3056" s="54">
        <v>0.2450784295797348</v>
      </c>
      <c r="V3056" s="54">
        <v>8.5572195053100586</v>
      </c>
      <c r="W3056" s="56">
        <v>13.062640190124512</v>
      </c>
    </row>
    <row r="3057" spans="19:23">
      <c r="S3057" s="3" t="s">
        <v>327</v>
      </c>
      <c r="T3057" s="55">
        <v>2015</v>
      </c>
      <c r="U3057" s="54">
        <v>0.14580698311328888</v>
      </c>
      <c r="V3057" s="54">
        <v>9.5013656616210938</v>
      </c>
      <c r="W3057" s="56">
        <v>12.883186340332031</v>
      </c>
    </row>
    <row r="3058" spans="19:23">
      <c r="S3058" s="3" t="s">
        <v>327</v>
      </c>
      <c r="T3058" s="55">
        <v>2016</v>
      </c>
      <c r="U3058" s="54">
        <v>0.11603870987892151</v>
      </c>
      <c r="V3058" s="54">
        <v>9.6946239471435547</v>
      </c>
      <c r="W3058" s="56">
        <v>14.70274543762207</v>
      </c>
    </row>
    <row r="3059" spans="19:23">
      <c r="S3059" s="3" t="s">
        <v>327</v>
      </c>
      <c r="T3059" s="55">
        <v>2017</v>
      </c>
      <c r="U3059" s="54">
        <v>-0.11868660897016525</v>
      </c>
      <c r="V3059" s="54">
        <v>10.392289161682129</v>
      </c>
      <c r="W3059" s="56">
        <v>15.470490455627441</v>
      </c>
    </row>
    <row r="3060" spans="19:23">
      <c r="S3060" s="3" t="s">
        <v>327</v>
      </c>
      <c r="T3060" s="55">
        <v>2018</v>
      </c>
      <c r="U3060" s="54">
        <v>-0.38272792100906372</v>
      </c>
      <c r="V3060" s="54">
        <v>10.847596168518066</v>
      </c>
      <c r="W3060" s="56">
        <v>15.854165077209473</v>
      </c>
    </row>
    <row r="3061" spans="19:23">
      <c r="S3061" s="3" t="s">
        <v>327</v>
      </c>
      <c r="T3061" s="55">
        <v>2019</v>
      </c>
      <c r="U3061" s="54">
        <v>-0.84744197130203247</v>
      </c>
      <c r="V3061" s="54">
        <v>11.05949592590332</v>
      </c>
      <c r="W3061" s="56">
        <v>27.893526077270508</v>
      </c>
    </row>
    <row r="3062" spans="19:23">
      <c r="S3062" s="3" t="s">
        <v>327</v>
      </c>
      <c r="T3062" s="55">
        <v>2020</v>
      </c>
      <c r="U3062" s="54">
        <v>-0.6318851113319397</v>
      </c>
      <c r="V3062" s="54">
        <v>10.478364944458008</v>
      </c>
      <c r="W3062" s="56">
        <v>32.791637420654297</v>
      </c>
    </row>
    <row r="3063" spans="19:23">
      <c r="S3063" s="3" t="s">
        <v>327</v>
      </c>
      <c r="T3063" s="55">
        <v>2021</v>
      </c>
      <c r="U3063" s="54">
        <v>-0.24111481010913849</v>
      </c>
      <c r="V3063" s="54">
        <v>10.741859436035156</v>
      </c>
      <c r="W3063" s="56">
        <v>35.360198974609375</v>
      </c>
    </row>
    <row r="3064" spans="19:23">
      <c r="S3064" s="3" t="s">
        <v>228</v>
      </c>
      <c r="T3064" s="55">
        <v>2000</v>
      </c>
      <c r="U3064" s="54">
        <v>0</v>
      </c>
      <c r="V3064" s="54">
        <v>0</v>
      </c>
      <c r="W3064" s="56"/>
    </row>
    <row r="3065" spans="19:23">
      <c r="S3065" s="3" t="s">
        <v>228</v>
      </c>
      <c r="T3065" s="55">
        <v>2001</v>
      </c>
      <c r="U3065" s="54">
        <v>-1.8171099945902824E-2</v>
      </c>
      <c r="V3065" s="54">
        <v>1.7210012674331665</v>
      </c>
      <c r="W3065" s="56">
        <v>35.251655578613281</v>
      </c>
    </row>
    <row r="3066" spans="19:23">
      <c r="S3066" s="3" t="s">
        <v>228</v>
      </c>
      <c r="T3066" s="55">
        <v>2002</v>
      </c>
      <c r="U3066" s="54">
        <v>-6.2559545040130615E-2</v>
      </c>
      <c r="V3066" s="54">
        <v>2.2345271110534668</v>
      </c>
      <c r="W3066" s="56">
        <v>35.400306701660156</v>
      </c>
    </row>
    <row r="3067" spans="19:23">
      <c r="S3067" s="3" t="s">
        <v>228</v>
      </c>
      <c r="T3067" s="55">
        <v>2003</v>
      </c>
      <c r="U3067" s="54">
        <v>-0.8069879412651062</v>
      </c>
      <c r="V3067" s="54">
        <v>1.8030509948730469</v>
      </c>
      <c r="W3067" s="56">
        <v>34.73883056640625</v>
      </c>
    </row>
    <row r="3068" spans="19:23">
      <c r="S3068" s="3" t="s">
        <v>228</v>
      </c>
      <c r="T3068" s="55">
        <v>2004</v>
      </c>
      <c r="U3068" s="54">
        <v>-0.82606428861618042</v>
      </c>
      <c r="V3068" s="54">
        <v>1.4476227760314941</v>
      </c>
      <c r="W3068" s="56">
        <v>36.2427978515625</v>
      </c>
    </row>
    <row r="3069" spans="19:23">
      <c r="S3069" s="3" t="s">
        <v>228</v>
      </c>
      <c r="T3069" s="55">
        <v>2005</v>
      </c>
      <c r="U3069" s="54">
        <v>-0.64205670356750488</v>
      </c>
      <c r="V3069" s="54">
        <v>2.7332346439361572</v>
      </c>
      <c r="W3069" s="56">
        <v>39.780158996582031</v>
      </c>
    </row>
    <row r="3070" spans="19:23">
      <c r="S3070" s="3" t="s">
        <v>228</v>
      </c>
      <c r="T3070" s="55">
        <v>2006</v>
      </c>
      <c r="U3070" s="54">
        <v>-0.63680988550186157</v>
      </c>
      <c r="V3070" s="54">
        <v>2.9203860759735107</v>
      </c>
      <c r="W3070" s="56">
        <v>33.47027587890625</v>
      </c>
    </row>
    <row r="3071" spans="19:23">
      <c r="S3071" s="3" t="s">
        <v>228</v>
      </c>
      <c r="T3071" s="55">
        <v>2007</v>
      </c>
      <c r="U3071" s="54">
        <v>-0.84150302410125732</v>
      </c>
      <c r="V3071" s="54">
        <v>2.4012429714202881</v>
      </c>
      <c r="W3071" s="56">
        <v>30.127813339233398</v>
      </c>
    </row>
    <row r="3072" spans="19:23">
      <c r="S3072" s="3" t="s">
        <v>228</v>
      </c>
      <c r="T3072" s="55">
        <v>2008</v>
      </c>
      <c r="U3072" s="54">
        <v>-0.7101396918296814</v>
      </c>
      <c r="V3072" s="54">
        <v>2.7765018939971924</v>
      </c>
      <c r="W3072" s="56">
        <v>33.698101043701172</v>
      </c>
    </row>
    <row r="3073" spans="19:23">
      <c r="S3073" s="3" t="s">
        <v>228</v>
      </c>
      <c r="T3073" s="55">
        <v>2009</v>
      </c>
      <c r="U3073" s="54">
        <v>-0.73928219079971313</v>
      </c>
      <c r="V3073" s="54">
        <v>3.7734665870666504</v>
      </c>
      <c r="W3073" s="56">
        <v>38.110904693603516</v>
      </c>
    </row>
    <row r="3074" spans="19:23">
      <c r="S3074" s="3" t="s">
        <v>228</v>
      </c>
      <c r="T3074" s="55">
        <v>2010</v>
      </c>
      <c r="U3074" s="54">
        <v>-0.39561536908149719</v>
      </c>
      <c r="V3074" s="54">
        <v>6.7917318344116211</v>
      </c>
      <c r="W3074" s="56">
        <v>35.469688415527344</v>
      </c>
    </row>
    <row r="3075" spans="19:23">
      <c r="S3075" s="3" t="s">
        <v>228</v>
      </c>
      <c r="T3075" s="55">
        <v>2011</v>
      </c>
      <c r="U3075" s="54">
        <v>-0.74614661931991577</v>
      </c>
      <c r="V3075" s="54">
        <v>7.105750560760498</v>
      </c>
      <c r="W3075" s="56">
        <v>32.230735778808594</v>
      </c>
    </row>
    <row r="3076" spans="19:23">
      <c r="S3076" s="3" t="s">
        <v>228</v>
      </c>
      <c r="T3076" s="55">
        <v>2012</v>
      </c>
      <c r="U3076" s="54">
        <v>-1.0038275718688965</v>
      </c>
      <c r="V3076" s="54">
        <v>7.1607141494750977</v>
      </c>
      <c r="W3076" s="56">
        <v>42.682521820068359</v>
      </c>
    </row>
    <row r="3077" spans="19:23">
      <c r="S3077" s="3" t="s">
        <v>228</v>
      </c>
      <c r="T3077" s="55">
        <v>2013</v>
      </c>
      <c r="U3077" s="54">
        <v>-1.1650793552398682</v>
      </c>
      <c r="V3077" s="54">
        <v>6.3555727005004883</v>
      </c>
      <c r="W3077" s="56">
        <v>41.987003326416016</v>
      </c>
    </row>
    <row r="3078" spans="19:23">
      <c r="S3078" s="3" t="s">
        <v>228</v>
      </c>
      <c r="T3078" s="55">
        <v>2014</v>
      </c>
      <c r="U3078" s="54">
        <v>-1.2933833599090576</v>
      </c>
      <c r="V3078" s="54">
        <v>5.9784340858459473</v>
      </c>
      <c r="W3078" s="56">
        <v>60.903034210205078</v>
      </c>
    </row>
    <row r="3079" spans="19:23">
      <c r="S3079" s="3" t="s">
        <v>228</v>
      </c>
      <c r="T3079" s="55">
        <v>2015</v>
      </c>
      <c r="U3079" s="54">
        <v>-1.6625467538833618</v>
      </c>
      <c r="V3079" s="54">
        <v>6.7337121963500977</v>
      </c>
      <c r="W3079" s="56">
        <v>53.989578247070313</v>
      </c>
    </row>
    <row r="3080" spans="19:23">
      <c r="S3080" s="3" t="s">
        <v>228</v>
      </c>
      <c r="T3080" s="55">
        <v>2016</v>
      </c>
      <c r="U3080" s="54">
        <v>-1.8570562601089478</v>
      </c>
      <c r="V3080" s="54">
        <v>6.5562562942504883</v>
      </c>
      <c r="W3080" s="56">
        <v>53.256454467773438</v>
      </c>
    </row>
    <row r="3081" spans="19:23">
      <c r="S3081" s="3" t="s">
        <v>228</v>
      </c>
      <c r="T3081" s="55">
        <v>2017</v>
      </c>
      <c r="U3081" s="54">
        <v>-2.5835146903991699</v>
      </c>
      <c r="V3081" s="54">
        <v>6.5627970695495605</v>
      </c>
      <c r="W3081" s="56">
        <v>56.925193786621094</v>
      </c>
    </row>
    <row r="3082" spans="19:23">
      <c r="S3082" s="3" t="s">
        <v>228</v>
      </c>
      <c r="T3082" s="55">
        <v>2018</v>
      </c>
      <c r="U3082" s="54">
        <v>-2.9782752990722656</v>
      </c>
      <c r="V3082" s="54">
        <v>7.3885498046875</v>
      </c>
      <c r="W3082" s="56">
        <v>72.535209655761719</v>
      </c>
    </row>
    <row r="3083" spans="19:23">
      <c r="S3083" s="3" t="s">
        <v>228</v>
      </c>
      <c r="T3083" s="55">
        <v>2019</v>
      </c>
      <c r="U3083" s="54">
        <v>-3.5960257053375244</v>
      </c>
      <c r="V3083" s="54">
        <v>8.0516204833984375</v>
      </c>
      <c r="W3083" s="56">
        <v>79.251533508300781</v>
      </c>
    </row>
    <row r="3084" spans="19:23">
      <c r="S3084" s="3" t="s">
        <v>228</v>
      </c>
      <c r="T3084" s="55">
        <v>2020</v>
      </c>
      <c r="U3084" s="54">
        <v>-1.9898695945739746</v>
      </c>
      <c r="V3084" s="54">
        <v>10.737399101257324</v>
      </c>
      <c r="W3084" s="56">
        <v>106.38854217529297</v>
      </c>
    </row>
    <row r="3085" spans="19:23">
      <c r="S3085" s="3" t="s">
        <v>228</v>
      </c>
      <c r="T3085" s="55">
        <v>2021</v>
      </c>
      <c r="U3085" s="54">
        <v>-1.9117875099182129</v>
      </c>
      <c r="V3085" s="54">
        <v>9.7263317108154297</v>
      </c>
      <c r="W3085" s="56">
        <v>97.655860900878906</v>
      </c>
    </row>
    <row r="3086" spans="19:23">
      <c r="S3086" s="3" t="s">
        <v>328</v>
      </c>
      <c r="T3086" s="55">
        <v>2000</v>
      </c>
      <c r="U3086" s="54">
        <v>0</v>
      </c>
      <c r="V3086" s="54">
        <v>0</v>
      </c>
      <c r="W3086" s="56"/>
    </row>
    <row r="3087" spans="19:23">
      <c r="S3087" s="3" t="s">
        <v>328</v>
      </c>
      <c r="T3087" s="55">
        <v>2001</v>
      </c>
      <c r="U3087" s="54">
        <v>-0.70587444305419922</v>
      </c>
      <c r="V3087" s="54">
        <v>0</v>
      </c>
      <c r="W3087" s="56">
        <v>416.91256713867188</v>
      </c>
    </row>
    <row r="3088" spans="19:23">
      <c r="S3088" s="3" t="s">
        <v>328</v>
      </c>
      <c r="T3088" s="55">
        <v>2002</v>
      </c>
      <c r="U3088" s="54">
        <v>-0.99768930673599243</v>
      </c>
      <c r="V3088" s="54">
        <v>0</v>
      </c>
      <c r="W3088" s="56">
        <v>418.55511474609375</v>
      </c>
    </row>
    <row r="3089" spans="19:23">
      <c r="S3089" s="3" t="s">
        <v>328</v>
      </c>
      <c r="T3089" s="55">
        <v>2003</v>
      </c>
      <c r="U3089" s="54">
        <v>-2.1451733112335205</v>
      </c>
      <c r="V3089" s="54">
        <v>0</v>
      </c>
      <c r="W3089" s="56">
        <v>410.50637817382813</v>
      </c>
    </row>
    <row r="3090" spans="19:23">
      <c r="S3090" s="3" t="s">
        <v>328</v>
      </c>
      <c r="T3090" s="55">
        <v>2004</v>
      </c>
      <c r="U3090" s="54">
        <v>-2.0230801105499268</v>
      </c>
      <c r="V3090" s="54">
        <v>0</v>
      </c>
      <c r="W3090" s="56">
        <v>428.77255249023438</v>
      </c>
    </row>
    <row r="3091" spans="19:23">
      <c r="S3091" s="3" t="s">
        <v>328</v>
      </c>
      <c r="T3091" s="55">
        <v>2005</v>
      </c>
      <c r="U3091" s="54">
        <v>-2.264984130859375</v>
      </c>
      <c r="V3091" s="54">
        <v>0</v>
      </c>
      <c r="W3091" s="56">
        <v>470.83010864257813</v>
      </c>
    </row>
    <row r="3092" spans="19:23">
      <c r="S3092" s="3" t="s">
        <v>328</v>
      </c>
      <c r="T3092" s="55">
        <v>2006</v>
      </c>
      <c r="U3092" s="54">
        <v>-2.3408489227294922</v>
      </c>
      <c r="V3092" s="54">
        <v>0</v>
      </c>
      <c r="W3092" s="56">
        <v>396.03265380859375</v>
      </c>
    </row>
    <row r="3093" spans="19:23">
      <c r="S3093" s="3" t="s">
        <v>328</v>
      </c>
      <c r="T3093" s="55">
        <v>2007</v>
      </c>
      <c r="U3093" s="54">
        <v>-2.4756827354431152</v>
      </c>
      <c r="V3093" s="54">
        <v>0</v>
      </c>
      <c r="W3093" s="56">
        <v>356.14730834960938</v>
      </c>
    </row>
    <row r="3094" spans="19:23">
      <c r="S3094" s="3" t="s">
        <v>328</v>
      </c>
      <c r="T3094" s="55">
        <v>2008</v>
      </c>
      <c r="U3094" s="54">
        <v>-2.4088230133056641</v>
      </c>
      <c r="V3094" s="54">
        <v>0</v>
      </c>
      <c r="W3094" s="56">
        <v>397.75885009765625</v>
      </c>
    </row>
    <row r="3095" spans="19:23">
      <c r="S3095" s="3" t="s">
        <v>328</v>
      </c>
      <c r="T3095" s="55">
        <v>2009</v>
      </c>
      <c r="U3095" s="54">
        <v>-2.9314594268798828</v>
      </c>
      <c r="V3095" s="54">
        <v>0</v>
      </c>
      <c r="W3095" s="56">
        <v>448.90017700195313</v>
      </c>
    </row>
    <row r="3096" spans="19:23">
      <c r="S3096" s="3" t="s">
        <v>328</v>
      </c>
      <c r="T3096" s="55">
        <v>2010</v>
      </c>
      <c r="U3096" s="54">
        <v>-3.8102028369903564</v>
      </c>
      <c r="V3096" s="54">
        <v>0</v>
      </c>
      <c r="W3096" s="56">
        <v>412.31271362304688</v>
      </c>
    </row>
    <row r="3097" spans="19:23">
      <c r="S3097" s="3" t="s">
        <v>328</v>
      </c>
      <c r="T3097" s="55">
        <v>2011</v>
      </c>
      <c r="U3097" s="54">
        <v>-4.6949734687805176</v>
      </c>
      <c r="V3097" s="54">
        <v>0</v>
      </c>
      <c r="W3097" s="56">
        <v>365.13616943359375</v>
      </c>
    </row>
    <row r="3098" spans="19:23">
      <c r="S3098" s="3" t="s">
        <v>328</v>
      </c>
      <c r="T3098" s="55">
        <v>2012</v>
      </c>
      <c r="U3098" s="54">
        <v>-5.2510261535644531</v>
      </c>
      <c r="V3098" s="54">
        <v>0</v>
      </c>
      <c r="W3098" s="56">
        <v>385.03445434570313</v>
      </c>
    </row>
    <row r="3099" spans="19:23">
      <c r="S3099" s="3" t="s">
        <v>328</v>
      </c>
      <c r="T3099" s="55">
        <v>2013</v>
      </c>
      <c r="U3099" s="54">
        <v>-5.1093897819519043</v>
      </c>
      <c r="V3099" s="54">
        <v>0</v>
      </c>
      <c r="W3099" s="56">
        <v>388.3548583984375</v>
      </c>
    </row>
    <row r="3100" spans="19:23">
      <c r="S3100" s="3" t="s">
        <v>328</v>
      </c>
      <c r="T3100" s="55">
        <v>2014</v>
      </c>
      <c r="U3100" s="54">
        <v>-5.149207592010498</v>
      </c>
      <c r="V3100" s="54">
        <v>0</v>
      </c>
      <c r="W3100" s="56">
        <v>438.94967651367188</v>
      </c>
    </row>
    <row r="3101" spans="19:23">
      <c r="S3101" s="3" t="s">
        <v>328</v>
      </c>
      <c r="T3101" s="55">
        <v>2015</v>
      </c>
      <c r="U3101" s="54">
        <v>-6.3289937973022461</v>
      </c>
      <c r="V3101" s="54">
        <v>0</v>
      </c>
      <c r="W3101" s="56">
        <v>425.90213012695313</v>
      </c>
    </row>
    <row r="3102" spans="19:23">
      <c r="S3102" s="3" t="s">
        <v>328</v>
      </c>
      <c r="T3102" s="55">
        <v>2016</v>
      </c>
      <c r="U3102" s="54">
        <v>-6.6111078262329102</v>
      </c>
      <c r="V3102" s="54">
        <v>0</v>
      </c>
      <c r="W3102" s="56">
        <v>503.37799072265625</v>
      </c>
    </row>
    <row r="3103" spans="19:23">
      <c r="S3103" s="3" t="s">
        <v>328</v>
      </c>
      <c r="T3103" s="55">
        <v>2017</v>
      </c>
      <c r="U3103" s="54">
        <v>-8.0709133148193359</v>
      </c>
      <c r="V3103" s="54">
        <v>0</v>
      </c>
      <c r="W3103" s="56">
        <v>529.892822265625</v>
      </c>
    </row>
    <row r="3104" spans="19:23">
      <c r="S3104" s="3" t="s">
        <v>328</v>
      </c>
      <c r="T3104" s="55">
        <v>2018</v>
      </c>
      <c r="U3104" s="54">
        <v>-9.4297018051147461</v>
      </c>
      <c r="V3104" s="54">
        <v>0</v>
      </c>
      <c r="W3104" s="56">
        <v>543.03045654296875</v>
      </c>
    </row>
    <row r="3105" spans="19:23">
      <c r="S3105" s="3" t="s">
        <v>328</v>
      </c>
      <c r="T3105" s="55">
        <v>2019</v>
      </c>
      <c r="U3105" s="54">
        <v>-11.19212818145752</v>
      </c>
      <c r="V3105" s="54">
        <v>0</v>
      </c>
      <c r="W3105" s="56">
        <v>617.432861328125</v>
      </c>
    </row>
    <row r="3106" spans="19:23">
      <c r="S3106" s="3" t="s">
        <v>328</v>
      </c>
      <c r="T3106" s="55">
        <v>2020</v>
      </c>
      <c r="U3106" s="54">
        <v>-9.7907304763793945</v>
      </c>
      <c r="V3106" s="54">
        <v>0</v>
      </c>
      <c r="W3106" s="56">
        <v>725.852783203125</v>
      </c>
    </row>
    <row r="3107" spans="19:23">
      <c r="S3107" s="3" t="s">
        <v>328</v>
      </c>
      <c r="T3107" s="55">
        <v>2021</v>
      </c>
      <c r="U3107" s="54">
        <v>-8.8519392013549805</v>
      </c>
      <c r="V3107" s="54">
        <v>0</v>
      </c>
      <c r="W3107" s="56">
        <v>782.70330810546875</v>
      </c>
    </row>
    <row r="3108" spans="19:23">
      <c r="S3108" s="3" t="s">
        <v>329</v>
      </c>
      <c r="T3108" s="55">
        <v>2000</v>
      </c>
      <c r="U3108" s="54">
        <v>0</v>
      </c>
      <c r="V3108" s="54">
        <v>0</v>
      </c>
      <c r="W3108" s="56"/>
    </row>
    <row r="3109" spans="19:23">
      <c r="S3109" s="3" t="s">
        <v>329</v>
      </c>
      <c r="T3109" s="55">
        <v>2001</v>
      </c>
      <c r="U3109" s="54">
        <v>8.9397810399532318E-2</v>
      </c>
      <c r="V3109" s="54">
        <v>1.7701190710067749</v>
      </c>
      <c r="W3109" s="56">
        <v>83.6014404296875</v>
      </c>
    </row>
    <row r="3110" spans="19:23">
      <c r="S3110" s="3" t="s">
        <v>329</v>
      </c>
      <c r="T3110" s="55">
        <v>2002</v>
      </c>
      <c r="U3110" s="54">
        <v>-0.33331799507141113</v>
      </c>
      <c r="V3110" s="54">
        <v>0.59411114454269409</v>
      </c>
      <c r="W3110" s="56">
        <v>83.954200744628906</v>
      </c>
    </row>
    <row r="3111" spans="19:23">
      <c r="S3111" s="3" t="s">
        <v>329</v>
      </c>
      <c r="T3111" s="55">
        <v>2003</v>
      </c>
      <c r="U3111" s="54">
        <v>-0.42067858576774597</v>
      </c>
      <c r="V3111" s="54">
        <v>2.3298804759979248</v>
      </c>
      <c r="W3111" s="56">
        <v>82.388359069824219</v>
      </c>
    </row>
    <row r="3112" spans="19:23">
      <c r="S3112" s="3" t="s">
        <v>329</v>
      </c>
      <c r="T3112" s="55">
        <v>2004</v>
      </c>
      <c r="U3112" s="54">
        <v>7.4724988080561161E-3</v>
      </c>
      <c r="V3112" s="54">
        <v>3.7639665603637695</v>
      </c>
      <c r="W3112" s="56">
        <v>85.956390380859375</v>
      </c>
    </row>
    <row r="3113" spans="19:23">
      <c r="S3113" s="3" t="s">
        <v>329</v>
      </c>
      <c r="T3113" s="55">
        <v>2005</v>
      </c>
      <c r="U3113" s="54">
        <v>-1.1959297582507133E-2</v>
      </c>
      <c r="V3113" s="54">
        <v>4.0836796760559082</v>
      </c>
      <c r="W3113" s="56">
        <v>94.345634460449219</v>
      </c>
    </row>
    <row r="3114" spans="19:23">
      <c r="S3114" s="3" t="s">
        <v>329</v>
      </c>
      <c r="T3114" s="55">
        <v>2006</v>
      </c>
      <c r="U3114" s="54">
        <v>7.0931002497673035E-2</v>
      </c>
      <c r="V3114" s="54">
        <v>4.5183897018432617</v>
      </c>
      <c r="W3114" s="56">
        <v>79.375007629394531</v>
      </c>
    </row>
    <row r="3115" spans="19:23">
      <c r="S3115" s="3" t="s">
        <v>329</v>
      </c>
      <c r="T3115" s="55">
        <v>2007</v>
      </c>
      <c r="U3115" s="54">
        <v>-3.8698635995388031E-2</v>
      </c>
      <c r="V3115" s="54">
        <v>4.3188033103942871</v>
      </c>
      <c r="W3115" s="56">
        <v>71.441719055175781</v>
      </c>
    </row>
    <row r="3116" spans="19:23">
      <c r="S3116" s="3" t="s">
        <v>329</v>
      </c>
      <c r="T3116" s="55">
        <v>2008</v>
      </c>
      <c r="U3116" s="54">
        <v>-3.8030564785003662E-2</v>
      </c>
      <c r="V3116" s="54">
        <v>4.2153143882751465</v>
      </c>
      <c r="W3116" s="56">
        <v>79.91351318359375</v>
      </c>
    </row>
    <row r="3117" spans="19:23">
      <c r="S3117" s="3" t="s">
        <v>329</v>
      </c>
      <c r="T3117" s="55">
        <v>2009</v>
      </c>
      <c r="U3117" s="54">
        <v>-0.14399819076061249</v>
      </c>
      <c r="V3117" s="54">
        <v>4.6363563537597656</v>
      </c>
      <c r="W3117" s="56">
        <v>90.410591125488281</v>
      </c>
    </row>
    <row r="3118" spans="19:23">
      <c r="S3118" s="3" t="s">
        <v>329</v>
      </c>
      <c r="T3118" s="55">
        <v>2010</v>
      </c>
      <c r="U3118" s="54">
        <v>0.46235468983650208</v>
      </c>
      <c r="V3118" s="54">
        <v>8.0490245819091797</v>
      </c>
      <c r="W3118" s="56">
        <v>82.090377807617188</v>
      </c>
    </row>
    <row r="3119" spans="19:23">
      <c r="S3119" s="3" t="s">
        <v>329</v>
      </c>
      <c r="T3119" s="55">
        <v>2011</v>
      </c>
      <c r="U3119" s="54">
        <v>1.8771972507238388E-2</v>
      </c>
      <c r="V3119" s="54">
        <v>7.6572232246398926</v>
      </c>
      <c r="W3119" s="56">
        <v>72.972007751464844</v>
      </c>
    </row>
    <row r="3120" spans="19:23">
      <c r="S3120" s="3" t="s">
        <v>329</v>
      </c>
      <c r="T3120" s="55">
        <v>2012</v>
      </c>
      <c r="U3120" s="54">
        <v>-0.15721939504146576</v>
      </c>
      <c r="V3120" s="54">
        <v>7.7641425132751465</v>
      </c>
      <c r="W3120" s="56">
        <v>77.269035339355469</v>
      </c>
    </row>
    <row r="3121" spans="19:23">
      <c r="S3121" s="3" t="s">
        <v>329</v>
      </c>
      <c r="T3121" s="55">
        <v>2013</v>
      </c>
      <c r="U3121" s="54">
        <v>-0.55973637104034424</v>
      </c>
      <c r="V3121" s="54">
        <v>6.2606096267700195</v>
      </c>
      <c r="W3121" s="56">
        <v>78.302619934082031</v>
      </c>
    </row>
    <row r="3122" spans="19:23">
      <c r="S3122" s="3" t="s">
        <v>329</v>
      </c>
      <c r="T3122" s="55">
        <v>2014</v>
      </c>
      <c r="U3122" s="54">
        <v>-0.50153172016143799</v>
      </c>
      <c r="V3122" s="54">
        <v>6.5041489601135254</v>
      </c>
      <c r="W3122" s="56">
        <v>80.426719665527344</v>
      </c>
    </row>
    <row r="3123" spans="19:23">
      <c r="S3123" s="3" t="s">
        <v>329</v>
      </c>
      <c r="T3123" s="55">
        <v>2015</v>
      </c>
      <c r="U3123" s="54">
        <v>-0.80386275053024292</v>
      </c>
      <c r="V3123" s="54">
        <v>7.0014772415161133</v>
      </c>
      <c r="W3123" s="56">
        <v>78.648139953613281</v>
      </c>
    </row>
    <row r="3124" spans="19:23">
      <c r="S3124" s="3" t="s">
        <v>329</v>
      </c>
      <c r="T3124" s="55">
        <v>2016</v>
      </c>
      <c r="U3124" s="54">
        <v>-0.99399906396865845</v>
      </c>
      <c r="V3124" s="54">
        <v>6.7488560676574707</v>
      </c>
      <c r="W3124" s="56">
        <v>91.606925964355469</v>
      </c>
    </row>
    <row r="3125" spans="19:23">
      <c r="S3125" s="3" t="s">
        <v>329</v>
      </c>
      <c r="T3125" s="55">
        <v>2017</v>
      </c>
      <c r="U3125" s="54">
        <v>-1.6461106538772583</v>
      </c>
      <c r="V3125" s="54">
        <v>6.4980878829956055</v>
      </c>
      <c r="W3125" s="56">
        <v>96.466728210449219</v>
      </c>
    </row>
    <row r="3126" spans="19:23">
      <c r="S3126" s="3" t="s">
        <v>329</v>
      </c>
      <c r="T3126" s="55">
        <v>2018</v>
      </c>
      <c r="U3126" s="54">
        <v>-2.2253448963165283</v>
      </c>
      <c r="V3126" s="54">
        <v>6.3662691116333008</v>
      </c>
      <c r="W3126" s="56">
        <v>98.859695434570313</v>
      </c>
    </row>
    <row r="3127" spans="19:23">
      <c r="S3127" s="3" t="s">
        <v>329</v>
      </c>
      <c r="T3127" s="55">
        <v>2019</v>
      </c>
      <c r="U3127" s="54">
        <v>-2.9546887874603271</v>
      </c>
      <c r="V3127" s="54">
        <v>6.2710628509521484</v>
      </c>
      <c r="W3127" s="56">
        <v>112.40467071533203</v>
      </c>
    </row>
    <row r="3128" spans="19:23">
      <c r="S3128" s="3" t="s">
        <v>329</v>
      </c>
      <c r="T3128" s="55">
        <v>2020</v>
      </c>
      <c r="U3128" s="54">
        <v>-2.7563459873199463</v>
      </c>
      <c r="V3128" s="54">
        <v>5.3072347640991211</v>
      </c>
      <c r="W3128" s="56">
        <v>132.14204406738281</v>
      </c>
    </row>
    <row r="3129" spans="19:23">
      <c r="S3129" s="3" t="s">
        <v>329</v>
      </c>
      <c r="T3129" s="55">
        <v>2021</v>
      </c>
      <c r="U3129" s="54">
        <v>-2.225468635559082</v>
      </c>
      <c r="V3129" s="54">
        <v>5.725522518157959</v>
      </c>
      <c r="W3129" s="56">
        <v>142.49232482910156</v>
      </c>
    </row>
    <row r="3130" spans="19:23">
      <c r="S3130" s="3" t="s">
        <v>230</v>
      </c>
      <c r="T3130" s="55">
        <v>2000</v>
      </c>
      <c r="U3130" s="54">
        <v>0</v>
      </c>
      <c r="V3130" s="54">
        <v>0</v>
      </c>
      <c r="W3130" s="56"/>
    </row>
    <row r="3131" spans="19:23">
      <c r="S3131" s="3" t="s">
        <v>230</v>
      </c>
      <c r="T3131" s="55">
        <v>2001</v>
      </c>
      <c r="U3131" s="54">
        <v>0.62549924850463867</v>
      </c>
      <c r="V3131" s="54">
        <v>0</v>
      </c>
      <c r="W3131" s="56">
        <v>381.79656982421875</v>
      </c>
    </row>
    <row r="3132" spans="19:23">
      <c r="S3132" s="3" t="s">
        <v>230</v>
      </c>
      <c r="T3132" s="55">
        <v>2002</v>
      </c>
      <c r="U3132" s="54">
        <v>1.3248815536499023</v>
      </c>
      <c r="V3132" s="54">
        <v>0</v>
      </c>
      <c r="W3132" s="56">
        <v>445.84896850585938</v>
      </c>
    </row>
    <row r="3133" spans="19:23">
      <c r="S3133" s="3" t="s">
        <v>230</v>
      </c>
      <c r="T3133" s="55">
        <v>2003</v>
      </c>
      <c r="U3133" s="54">
        <v>0.46071723103523254</v>
      </c>
      <c r="V3133" s="54">
        <v>0</v>
      </c>
      <c r="W3133" s="56">
        <v>477.69723510742188</v>
      </c>
    </row>
    <row r="3134" spans="19:23">
      <c r="S3134" s="3" t="s">
        <v>230</v>
      </c>
      <c r="T3134" s="55">
        <v>2004</v>
      </c>
      <c r="U3134" s="54">
        <v>1.7136522531509399</v>
      </c>
      <c r="V3134" s="54">
        <v>0</v>
      </c>
      <c r="W3134" s="56">
        <v>482.87750244140625</v>
      </c>
    </row>
    <row r="3135" spans="19:23">
      <c r="S3135" s="3" t="s">
        <v>230</v>
      </c>
      <c r="T3135" s="55">
        <v>2005</v>
      </c>
      <c r="U3135" s="54">
        <v>1.430446982383728</v>
      </c>
      <c r="V3135" s="54">
        <v>0</v>
      </c>
      <c r="W3135" s="56">
        <v>452.74609375</v>
      </c>
    </row>
    <row r="3136" spans="19:23">
      <c r="S3136" s="3" t="s">
        <v>230</v>
      </c>
      <c r="T3136" s="55">
        <v>2006</v>
      </c>
      <c r="U3136" s="54">
        <v>0.27555742859840393</v>
      </c>
      <c r="V3136" s="54">
        <v>0</v>
      </c>
      <c r="W3136" s="56">
        <v>491.21450805664063</v>
      </c>
    </row>
    <row r="3137" spans="19:23">
      <c r="S3137" s="3" t="s">
        <v>230</v>
      </c>
      <c r="T3137" s="55">
        <v>2007</v>
      </c>
      <c r="U3137" s="54">
        <v>3.8088991641998291</v>
      </c>
      <c r="V3137" s="54">
        <v>0</v>
      </c>
      <c r="W3137" s="56">
        <v>549.66680908203125</v>
      </c>
    </row>
    <row r="3138" spans="19:23">
      <c r="S3138" s="3" t="s">
        <v>230</v>
      </c>
      <c r="T3138" s="55">
        <v>2008</v>
      </c>
      <c r="U3138" s="54">
        <v>2.9706175327301025</v>
      </c>
      <c r="V3138" s="54">
        <v>0</v>
      </c>
      <c r="W3138" s="56">
        <v>515.25152587890625</v>
      </c>
    </row>
    <row r="3139" spans="19:23">
      <c r="S3139" s="3" t="s">
        <v>230</v>
      </c>
      <c r="T3139" s="55">
        <v>2009</v>
      </c>
      <c r="U3139" s="54">
        <v>-1.5216212272644043</v>
      </c>
      <c r="V3139" s="54">
        <v>0</v>
      </c>
      <c r="W3139" s="56">
        <v>542.829833984375</v>
      </c>
    </row>
    <row r="3140" spans="19:23">
      <c r="S3140" s="3" t="s">
        <v>230</v>
      </c>
      <c r="T3140" s="55">
        <v>2010</v>
      </c>
      <c r="U3140" s="54">
        <v>-0.81662595272064209</v>
      </c>
      <c r="V3140" s="54">
        <v>0</v>
      </c>
      <c r="W3140" s="56">
        <v>649.46160888671875</v>
      </c>
    </row>
    <row r="3141" spans="19:23">
      <c r="S3141" s="3" t="s">
        <v>230</v>
      </c>
      <c r="T3141" s="55">
        <v>2011</v>
      </c>
      <c r="U3141" s="54">
        <v>-1.8553138971328735</v>
      </c>
      <c r="V3141" s="54">
        <v>0</v>
      </c>
      <c r="W3141" s="56">
        <v>666.9144287109375</v>
      </c>
    </row>
    <row r="3142" spans="19:23">
      <c r="S3142" s="3" t="s">
        <v>230</v>
      </c>
      <c r="T3142" s="55">
        <v>2012</v>
      </c>
      <c r="U3142" s="54">
        <v>-3.0958235263824463</v>
      </c>
      <c r="V3142" s="54">
        <v>0</v>
      </c>
      <c r="W3142" s="56">
        <v>713.73980712890625</v>
      </c>
    </row>
    <row r="3143" spans="19:23">
      <c r="S3143" s="3" t="s">
        <v>230</v>
      </c>
      <c r="T3143" s="55">
        <v>2013</v>
      </c>
      <c r="U3143" s="54">
        <v>-3.2238509654998779</v>
      </c>
      <c r="V3143" s="54">
        <v>0</v>
      </c>
      <c r="W3143" s="56">
        <v>764.9036865234375</v>
      </c>
    </row>
    <row r="3144" spans="19:23">
      <c r="S3144" s="3" t="s">
        <v>230</v>
      </c>
      <c r="T3144" s="55">
        <v>2014</v>
      </c>
      <c r="U3144" s="54">
        <v>-3.9077901840209961</v>
      </c>
      <c r="V3144" s="54">
        <v>0</v>
      </c>
      <c r="W3144" s="56">
        <v>856.24432373046875</v>
      </c>
    </row>
    <row r="3145" spans="19:23">
      <c r="S3145" s="3" t="s">
        <v>230</v>
      </c>
      <c r="T3145" s="55">
        <v>2015</v>
      </c>
      <c r="U3145" s="54">
        <v>-3.168271541595459</v>
      </c>
      <c r="V3145" s="54">
        <v>0</v>
      </c>
      <c r="W3145" s="56">
        <v>873.71307373046875</v>
      </c>
    </row>
    <row r="3146" spans="19:23">
      <c r="S3146" s="3" t="s">
        <v>230</v>
      </c>
      <c r="T3146" s="55">
        <v>2016</v>
      </c>
      <c r="U3146" s="54">
        <v>-2.4868094921112061</v>
      </c>
      <c r="V3146" s="54">
        <v>0</v>
      </c>
      <c r="W3146" s="56">
        <v>887.417724609375</v>
      </c>
    </row>
    <row r="3147" spans="19:23">
      <c r="S3147" s="3" t="s">
        <v>230</v>
      </c>
      <c r="T3147" s="55">
        <v>2017</v>
      </c>
      <c r="U3147" s="54">
        <v>-3.2482492923736572</v>
      </c>
      <c r="V3147" s="54">
        <v>0</v>
      </c>
      <c r="W3147" s="56">
        <v>775.6473388671875</v>
      </c>
    </row>
    <row r="3148" spans="19:23">
      <c r="S3148" s="3" t="s">
        <v>230</v>
      </c>
      <c r="T3148" s="55">
        <v>2018</v>
      </c>
      <c r="U3148" s="54">
        <v>-5.6346540451049805</v>
      </c>
      <c r="V3148" s="54">
        <v>0</v>
      </c>
      <c r="W3148" s="56">
        <v>871.40960693359375</v>
      </c>
    </row>
    <row r="3149" spans="19:23">
      <c r="S3149" s="3" t="s">
        <v>230</v>
      </c>
      <c r="T3149" s="55">
        <v>2019</v>
      </c>
      <c r="U3149" s="54">
        <v>-8.2139348983764648</v>
      </c>
      <c r="V3149" s="54">
        <v>0</v>
      </c>
      <c r="W3149" s="56">
        <v>1014.0543212890625</v>
      </c>
    </row>
    <row r="3150" spans="19:23">
      <c r="S3150" s="3" t="s">
        <v>230</v>
      </c>
      <c r="T3150" s="55">
        <v>2020</v>
      </c>
      <c r="U3150" s="54">
        <v>-8.1056175231933594</v>
      </c>
      <c r="V3150" s="54">
        <v>0</v>
      </c>
      <c r="W3150" s="56">
        <v>1009.4346923828125</v>
      </c>
    </row>
    <row r="3151" spans="19:23">
      <c r="S3151" s="3" t="s">
        <v>230</v>
      </c>
      <c r="T3151" s="55">
        <v>2021</v>
      </c>
      <c r="U3151" s="54">
        <v>-4.356534481048584</v>
      </c>
      <c r="V3151" s="54">
        <v>0</v>
      </c>
      <c r="W3151" s="56">
        <v>1042.5755615234375</v>
      </c>
    </row>
    <row r="3152" spans="19:23">
      <c r="S3152" s="3" t="s">
        <v>231</v>
      </c>
      <c r="T3152" s="55">
        <v>2000</v>
      </c>
      <c r="U3152" s="54">
        <v>0</v>
      </c>
      <c r="V3152" s="54">
        <v>0</v>
      </c>
      <c r="W3152" s="56"/>
    </row>
    <row r="3153" spans="19:23">
      <c r="S3153" s="3" t="s">
        <v>231</v>
      </c>
      <c r="T3153" s="55">
        <v>2001</v>
      </c>
      <c r="U3153" s="54">
        <v>-0.22247825562953949</v>
      </c>
      <c r="V3153" s="54">
        <v>-1.1326392889022827</v>
      </c>
      <c r="W3153" s="56">
        <v>57.11529541015625</v>
      </c>
    </row>
    <row r="3154" spans="19:23">
      <c r="S3154" s="3" t="s">
        <v>231</v>
      </c>
      <c r="T3154" s="55">
        <v>2002</v>
      </c>
      <c r="U3154" s="54">
        <v>0.33982372283935547</v>
      </c>
      <c r="V3154" s="54">
        <v>-0.30957096815109253</v>
      </c>
      <c r="W3154" s="56">
        <v>64.639823913574219</v>
      </c>
    </row>
    <row r="3155" spans="19:23">
      <c r="S3155" s="3" t="s">
        <v>231</v>
      </c>
      <c r="T3155" s="55">
        <v>2003</v>
      </c>
      <c r="U3155" s="54">
        <v>-0.33866620063781738</v>
      </c>
      <c r="V3155" s="54">
        <v>-1.278774619102478</v>
      </c>
      <c r="W3155" s="56">
        <v>67.422554016113281</v>
      </c>
    </row>
    <row r="3156" spans="19:23">
      <c r="S3156" s="3" t="s">
        <v>231</v>
      </c>
      <c r="T3156" s="55">
        <v>2004</v>
      </c>
      <c r="U3156" s="54">
        <v>0.24611510336399078</v>
      </c>
      <c r="V3156" s="54">
        <v>-0.92635679244995117</v>
      </c>
      <c r="W3156" s="56">
        <v>66.422286987304688</v>
      </c>
    </row>
    <row r="3157" spans="19:23">
      <c r="S3157" s="3" t="s">
        <v>231</v>
      </c>
      <c r="T3157" s="55">
        <v>2005</v>
      </c>
      <c r="U3157" s="54">
        <v>8.3030924201011658E-2</v>
      </c>
      <c r="V3157" s="54">
        <v>-1.091093897819519</v>
      </c>
      <c r="W3157" s="56">
        <v>60.834754943847656</v>
      </c>
    </row>
    <row r="3158" spans="19:23">
      <c r="S3158" s="3" t="s">
        <v>231</v>
      </c>
      <c r="T3158" s="55">
        <v>2006</v>
      </c>
      <c r="U3158" s="54">
        <v>2.929861843585968E-2</v>
      </c>
      <c r="V3158" s="54">
        <v>-0.1677107959985733</v>
      </c>
      <c r="W3158" s="56">
        <v>64.914413452148438</v>
      </c>
    </row>
    <row r="3159" spans="19:23">
      <c r="S3159" s="3" t="s">
        <v>231</v>
      </c>
      <c r="T3159" s="55">
        <v>2007</v>
      </c>
      <c r="U3159" s="54">
        <v>0.48888346552848816</v>
      </c>
      <c r="V3159" s="54">
        <v>-2.4008018970489502</v>
      </c>
      <c r="W3159" s="56">
        <v>71.588790893554688</v>
      </c>
    </row>
    <row r="3160" spans="19:23">
      <c r="S3160" s="3" t="s">
        <v>231</v>
      </c>
      <c r="T3160" s="55">
        <v>2008</v>
      </c>
      <c r="U3160" s="54">
        <v>0.88442736864089966</v>
      </c>
      <c r="V3160" s="54">
        <v>-0.39287057518959045</v>
      </c>
      <c r="W3160" s="56">
        <v>66.127784729003906</v>
      </c>
    </row>
    <row r="3161" spans="19:23">
      <c r="S3161" s="3" t="s">
        <v>231</v>
      </c>
      <c r="T3161" s="55">
        <v>2009</v>
      </c>
      <c r="U3161" s="54">
        <v>-0.18063147366046906</v>
      </c>
      <c r="V3161" s="54">
        <v>0.82600390911102295</v>
      </c>
      <c r="W3161" s="56">
        <v>68.929267883300781</v>
      </c>
    </row>
    <row r="3162" spans="19:23">
      <c r="S3162" s="3" t="s">
        <v>231</v>
      </c>
      <c r="T3162" s="55">
        <v>2010</v>
      </c>
      <c r="U3162" s="54">
        <v>-0.54112273454666138</v>
      </c>
      <c r="V3162" s="54">
        <v>-0.63884580135345459</v>
      </c>
      <c r="W3162" s="56">
        <v>81.751251220703125</v>
      </c>
    </row>
    <row r="3163" spans="19:23">
      <c r="S3163" s="3" t="s">
        <v>231</v>
      </c>
      <c r="T3163" s="55">
        <v>2011</v>
      </c>
      <c r="U3163" s="54">
        <v>-0.48276036977767944</v>
      </c>
      <c r="V3163" s="54">
        <v>0.37225469946861267</v>
      </c>
      <c r="W3163" s="56">
        <v>69.431610107421875</v>
      </c>
    </row>
    <row r="3164" spans="19:23">
      <c r="S3164" s="3" t="s">
        <v>231</v>
      </c>
      <c r="T3164" s="55">
        <v>2012</v>
      </c>
      <c r="U3164" s="54">
        <v>-0.60363709926605225</v>
      </c>
      <c r="V3164" s="54">
        <v>1.0583080053329468</v>
      </c>
      <c r="W3164" s="56">
        <v>74.247810363769531</v>
      </c>
    </row>
    <row r="3165" spans="19:23">
      <c r="S3165" s="3" t="s">
        <v>231</v>
      </c>
      <c r="T3165" s="55">
        <v>2013</v>
      </c>
      <c r="U3165" s="54">
        <v>-1.1159477233886719</v>
      </c>
      <c r="V3165" s="54">
        <v>-1.1219987645745277E-2</v>
      </c>
      <c r="W3165" s="56">
        <v>80.996475219726563</v>
      </c>
    </row>
    <row r="3166" spans="19:23">
      <c r="S3166" s="3" t="s">
        <v>231</v>
      </c>
      <c r="T3166" s="55">
        <v>2014</v>
      </c>
      <c r="U3166" s="54">
        <v>-1.3285702466964722</v>
      </c>
      <c r="V3166" s="54">
        <v>4.0443260222673416E-2</v>
      </c>
      <c r="W3166" s="56">
        <v>90.841133117675781</v>
      </c>
    </row>
    <row r="3167" spans="19:23">
      <c r="S3167" s="3" t="s">
        <v>231</v>
      </c>
      <c r="T3167" s="55">
        <v>2015</v>
      </c>
      <c r="U3167" s="54">
        <v>-1.4603008031845093</v>
      </c>
      <c r="V3167" s="54">
        <v>-0.83977001905441284</v>
      </c>
      <c r="W3167" s="56">
        <v>92.974998474121094</v>
      </c>
    </row>
    <row r="3168" spans="19:23">
      <c r="S3168" s="3" t="s">
        <v>231</v>
      </c>
      <c r="T3168" s="55">
        <v>2016</v>
      </c>
      <c r="U3168" s="54">
        <v>-0.93432646989822388</v>
      </c>
      <c r="V3168" s="54">
        <v>-0.18005183339118958</v>
      </c>
      <c r="W3168" s="56">
        <v>94.2989501953125</v>
      </c>
    </row>
    <row r="3169" spans="19:23">
      <c r="S3169" s="3" t="s">
        <v>231</v>
      </c>
      <c r="T3169" s="55">
        <v>2017</v>
      </c>
      <c r="U3169" s="54">
        <v>-0.79847753047943115</v>
      </c>
      <c r="V3169" s="54">
        <v>0.72970771789550781</v>
      </c>
      <c r="W3169" s="56">
        <v>81.602119445800781</v>
      </c>
    </row>
    <row r="3170" spans="19:23">
      <c r="S3170" s="3" t="s">
        <v>231</v>
      </c>
      <c r="T3170" s="55">
        <v>2018</v>
      </c>
      <c r="U3170" s="54">
        <v>-1.5696694850921631</v>
      </c>
      <c r="V3170" s="54">
        <v>0.7875937819480896</v>
      </c>
      <c r="W3170" s="56">
        <v>90.4288330078125</v>
      </c>
    </row>
    <row r="3171" spans="19:23">
      <c r="S3171" s="3" t="s">
        <v>231</v>
      </c>
      <c r="T3171" s="55">
        <v>2019</v>
      </c>
      <c r="U3171" s="54">
        <v>-2.1157913208007813</v>
      </c>
      <c r="V3171" s="54">
        <v>1.4076666831970215</v>
      </c>
      <c r="W3171" s="56">
        <v>143.06382751464844</v>
      </c>
    </row>
    <row r="3172" spans="19:23">
      <c r="S3172" s="3" t="s">
        <v>231</v>
      </c>
      <c r="T3172" s="55">
        <v>2020</v>
      </c>
      <c r="U3172" s="54">
        <v>-2.1728787422180176</v>
      </c>
      <c r="V3172" s="54">
        <v>1.2253347635269165</v>
      </c>
      <c r="W3172" s="56">
        <v>148.37542724609375</v>
      </c>
    </row>
    <row r="3173" spans="19:23">
      <c r="S3173" s="3" t="s">
        <v>231</v>
      </c>
      <c r="T3173" s="55">
        <v>2021</v>
      </c>
      <c r="U3173" s="54">
        <v>-1.1117286682128906</v>
      </c>
      <c r="V3173" s="54">
        <v>0.85631024837493896</v>
      </c>
      <c r="W3173" s="56">
        <v>133.00521850585938</v>
      </c>
    </row>
    <row r="3174" spans="19:23">
      <c r="S3174" s="3" t="s">
        <v>232</v>
      </c>
      <c r="T3174" s="55">
        <v>2000</v>
      </c>
      <c r="U3174" s="54">
        <v>0</v>
      </c>
      <c r="V3174" s="54">
        <v>0</v>
      </c>
      <c r="W3174" s="56"/>
    </row>
    <row r="3175" spans="19:23">
      <c r="S3175" s="3" t="s">
        <v>232</v>
      </c>
      <c r="T3175" s="55">
        <v>2001</v>
      </c>
      <c r="U3175" s="54">
        <v>0.43802523612976074</v>
      </c>
      <c r="V3175" s="54">
        <v>0.48963037133216858</v>
      </c>
      <c r="W3175" s="56">
        <v>49.625762939453125</v>
      </c>
    </row>
    <row r="3176" spans="19:23">
      <c r="S3176" s="3" t="s">
        <v>232</v>
      </c>
      <c r="T3176" s="55">
        <v>2002</v>
      </c>
      <c r="U3176" s="54">
        <v>1.6203926801681519</v>
      </c>
      <c r="V3176" s="54">
        <v>2.9453282356262207</v>
      </c>
      <c r="W3176" s="56">
        <v>64.808197021484375</v>
      </c>
    </row>
    <row r="3177" spans="19:23">
      <c r="S3177" s="3" t="s">
        <v>232</v>
      </c>
      <c r="T3177" s="55">
        <v>2003</v>
      </c>
      <c r="U3177" s="54">
        <v>0.8645479679107666</v>
      </c>
      <c r="V3177" s="54">
        <v>1.7861831188201904</v>
      </c>
      <c r="W3177" s="56">
        <v>74.060028076171875</v>
      </c>
    </row>
    <row r="3178" spans="19:23">
      <c r="S3178" s="3" t="s">
        <v>232</v>
      </c>
      <c r="T3178" s="55">
        <v>2004</v>
      </c>
      <c r="U3178" s="54">
        <v>1.1636481285095215</v>
      </c>
      <c r="V3178" s="54">
        <v>1.2949012517929077</v>
      </c>
      <c r="W3178" s="56">
        <v>68.328811645507813</v>
      </c>
    </row>
    <row r="3179" spans="19:23">
      <c r="S3179" s="3" t="s">
        <v>232</v>
      </c>
      <c r="T3179" s="55">
        <v>2005</v>
      </c>
      <c r="U3179" s="54">
        <v>1.1280072927474976</v>
      </c>
      <c r="V3179" s="54">
        <v>1.4970768690109253</v>
      </c>
      <c r="W3179" s="56">
        <v>68.311515808105469</v>
      </c>
    </row>
    <row r="3180" spans="19:23">
      <c r="S3180" s="3" t="s">
        <v>232</v>
      </c>
      <c r="T3180" s="55">
        <v>2006</v>
      </c>
      <c r="U3180" s="54">
        <v>1.1865423917770386</v>
      </c>
      <c r="V3180" s="54">
        <v>2.8135871887207031</v>
      </c>
      <c r="W3180" s="56">
        <v>57.894123077392578</v>
      </c>
    </row>
    <row r="3181" spans="19:23">
      <c r="S3181" s="3" t="s">
        <v>232</v>
      </c>
      <c r="T3181" s="55">
        <v>2007</v>
      </c>
      <c r="U3181" s="54">
        <v>1.978240966796875</v>
      </c>
      <c r="V3181" s="54">
        <v>1.3025656938552856</v>
      </c>
      <c r="W3181" s="56">
        <v>66.374153137207031</v>
      </c>
    </row>
    <row r="3182" spans="19:23">
      <c r="S3182" s="3" t="s">
        <v>232</v>
      </c>
      <c r="T3182" s="55">
        <v>2008</v>
      </c>
      <c r="U3182" s="54">
        <v>1.8425279855728149</v>
      </c>
      <c r="V3182" s="54">
        <v>1.8490027189254761</v>
      </c>
      <c r="W3182" s="56">
        <v>68.842208862304688</v>
      </c>
    </row>
    <row r="3183" spans="19:23">
      <c r="S3183" s="3" t="s">
        <v>232</v>
      </c>
      <c r="T3183" s="55">
        <v>2009</v>
      </c>
      <c r="U3183" s="54">
        <v>1.7048639059066772</v>
      </c>
      <c r="V3183" s="54">
        <v>5.7151236534118652</v>
      </c>
      <c r="W3183" s="56">
        <v>78.560203552246094</v>
      </c>
    </row>
    <row r="3184" spans="19:23">
      <c r="S3184" s="3" t="s">
        <v>232</v>
      </c>
      <c r="T3184" s="55">
        <v>2010</v>
      </c>
      <c r="U3184" s="54">
        <v>1.1660678386688232</v>
      </c>
      <c r="V3184" s="54">
        <v>3.7731177806854248</v>
      </c>
      <c r="W3184" s="56">
        <v>92.151985168457031</v>
      </c>
    </row>
    <row r="3185" spans="19:23">
      <c r="S3185" s="3" t="s">
        <v>232</v>
      </c>
      <c r="T3185" s="55">
        <v>2011</v>
      </c>
      <c r="U3185" s="54">
        <v>0.44139933586120605</v>
      </c>
      <c r="V3185" s="54">
        <v>2.9047012329101563</v>
      </c>
      <c r="W3185" s="56">
        <v>90.859687805175781</v>
      </c>
    </row>
    <row r="3186" spans="19:23">
      <c r="S3186" s="3" t="s">
        <v>232</v>
      </c>
      <c r="T3186" s="55">
        <v>2012</v>
      </c>
      <c r="U3186" s="54">
        <v>0.30867704749107361</v>
      </c>
      <c r="V3186" s="54">
        <v>3.6569828987121582</v>
      </c>
      <c r="W3186" s="56">
        <v>102.31367492675781</v>
      </c>
    </row>
    <row r="3187" spans="19:23">
      <c r="S3187" s="3" t="s">
        <v>232</v>
      </c>
      <c r="T3187" s="55">
        <v>2013</v>
      </c>
      <c r="U3187" s="54">
        <v>-0.33122202754020691</v>
      </c>
      <c r="V3187" s="54">
        <v>2.2711555957794189</v>
      </c>
      <c r="W3187" s="56">
        <v>150.34432983398438</v>
      </c>
    </row>
    <row r="3188" spans="19:23">
      <c r="S3188" s="3" t="s">
        <v>232</v>
      </c>
      <c r="T3188" s="55">
        <v>2014</v>
      </c>
      <c r="U3188" s="54">
        <v>-0.74598658084869385</v>
      </c>
      <c r="V3188" s="54">
        <v>1.9090234041213989</v>
      </c>
      <c r="W3188" s="56">
        <v>191.2301025390625</v>
      </c>
    </row>
    <row r="3189" spans="19:23">
      <c r="S3189" s="3" t="s">
        <v>232</v>
      </c>
      <c r="T3189" s="55">
        <v>2015</v>
      </c>
      <c r="U3189" s="54">
        <v>-1.3247518539428711</v>
      </c>
      <c r="V3189" s="54">
        <v>-9.8106071352958679E-2</v>
      </c>
      <c r="W3189" s="56">
        <v>186.36265563964844</v>
      </c>
    </row>
    <row r="3190" spans="19:23">
      <c r="S3190" s="3" t="s">
        <v>232</v>
      </c>
      <c r="T3190" s="55">
        <v>2016</v>
      </c>
      <c r="U3190" s="54">
        <v>-1.2481789588928223</v>
      </c>
      <c r="V3190" s="54">
        <v>-0.57597756385803223</v>
      </c>
      <c r="W3190" s="56">
        <v>168.43818664550781</v>
      </c>
    </row>
    <row r="3191" spans="19:23">
      <c r="S3191" s="3" t="s">
        <v>232</v>
      </c>
      <c r="T3191" s="55">
        <v>2017</v>
      </c>
      <c r="U3191" s="54">
        <v>-1.1989395618438721</v>
      </c>
      <c r="V3191" s="54">
        <v>0.27072131633758545</v>
      </c>
      <c r="W3191" s="56">
        <v>150.09222412109375</v>
      </c>
    </row>
    <row r="3192" spans="19:23">
      <c r="S3192" s="3" t="s">
        <v>232</v>
      </c>
      <c r="T3192" s="55">
        <v>2018</v>
      </c>
      <c r="U3192" s="54">
        <v>-2.004185676574707</v>
      </c>
      <c r="V3192" s="54">
        <v>0.60101836919784546</v>
      </c>
      <c r="W3192" s="56">
        <v>185.56947326660156</v>
      </c>
    </row>
    <row r="3193" spans="19:23">
      <c r="S3193" s="3" t="s">
        <v>232</v>
      </c>
      <c r="T3193" s="55">
        <v>2019</v>
      </c>
      <c r="U3193" s="54">
        <v>-2.6176543235778809</v>
      </c>
      <c r="V3193" s="54">
        <v>1.4284520149230957</v>
      </c>
      <c r="W3193" s="56">
        <v>242.82012939453125</v>
      </c>
    </row>
    <row r="3194" spans="19:23">
      <c r="S3194" s="3" t="s">
        <v>232</v>
      </c>
      <c r="T3194" s="55">
        <v>2020</v>
      </c>
      <c r="U3194" s="54">
        <v>-1.95348060131073</v>
      </c>
      <c r="V3194" s="54">
        <v>2.6879479885101318</v>
      </c>
      <c r="W3194" s="56">
        <v>193.8182373046875</v>
      </c>
    </row>
    <row r="3195" spans="19:23">
      <c r="S3195" s="3" t="s">
        <v>232</v>
      </c>
      <c r="T3195" s="55">
        <v>2021</v>
      </c>
      <c r="U3195" s="54">
        <v>-0.9116402268409729</v>
      </c>
      <c r="V3195" s="54">
        <v>1.919318675994873</v>
      </c>
      <c r="W3195" s="56">
        <v>319.11376953125</v>
      </c>
    </row>
    <row r="3196" spans="19:23">
      <c r="S3196" s="3" t="s">
        <v>233</v>
      </c>
      <c r="T3196" s="55">
        <v>2000</v>
      </c>
      <c r="U3196" s="54">
        <v>0</v>
      </c>
      <c r="V3196" s="54">
        <v>0</v>
      </c>
      <c r="W3196" s="56"/>
    </row>
    <row r="3197" spans="19:23">
      <c r="S3197" s="3" t="s">
        <v>233</v>
      </c>
      <c r="T3197" s="55">
        <v>2001</v>
      </c>
      <c r="U3197" s="54">
        <v>0.86644440889358521</v>
      </c>
      <c r="V3197" s="54">
        <v>1.5756505727767944</v>
      </c>
      <c r="W3197" s="56">
        <v>30.892732620239258</v>
      </c>
    </row>
    <row r="3198" spans="19:23">
      <c r="S3198" s="3" t="s">
        <v>233</v>
      </c>
      <c r="T3198" s="55">
        <v>2002</v>
      </c>
      <c r="U3198" s="54">
        <v>1.7391611337661743</v>
      </c>
      <c r="V3198" s="54">
        <v>3.1558997631072998</v>
      </c>
      <c r="W3198" s="56">
        <v>64.085792541503906</v>
      </c>
    </row>
    <row r="3199" spans="19:23">
      <c r="S3199" s="3" t="s">
        <v>233</v>
      </c>
      <c r="T3199" s="55">
        <v>2003</v>
      </c>
      <c r="U3199" s="54">
        <v>0.54507476091384888</v>
      </c>
      <c r="V3199" s="54">
        <v>0.90352356433868408</v>
      </c>
      <c r="W3199" s="56">
        <v>45.176307678222656</v>
      </c>
    </row>
    <row r="3200" spans="19:23">
      <c r="S3200" s="3" t="s">
        <v>233</v>
      </c>
      <c r="T3200" s="55">
        <v>2004</v>
      </c>
      <c r="U3200" s="54">
        <v>1.6489595174789429</v>
      </c>
      <c r="V3200" s="54">
        <v>2.4514808654785156</v>
      </c>
      <c r="W3200" s="56">
        <v>48.543533325195313</v>
      </c>
    </row>
    <row r="3201" spans="19:23">
      <c r="S3201" s="3" t="s">
        <v>233</v>
      </c>
      <c r="T3201" s="55">
        <v>2005</v>
      </c>
      <c r="U3201" s="54">
        <v>2.1295602321624756</v>
      </c>
      <c r="V3201" s="54">
        <v>4.1214008331298828</v>
      </c>
      <c r="W3201" s="56">
        <v>57.638336181640625</v>
      </c>
    </row>
    <row r="3202" spans="19:23">
      <c r="S3202" s="3" t="s">
        <v>233</v>
      </c>
      <c r="T3202" s="55">
        <v>2006</v>
      </c>
      <c r="U3202" s="54">
        <v>1.5989625453948975</v>
      </c>
      <c r="V3202" s="54">
        <v>3.9367454051971436</v>
      </c>
      <c r="W3202" s="56">
        <v>44.726825714111328</v>
      </c>
    </row>
    <row r="3203" spans="19:23">
      <c r="S3203" s="3" t="s">
        <v>233</v>
      </c>
      <c r="T3203" s="55">
        <v>2007</v>
      </c>
      <c r="U3203" s="54">
        <v>2.919658899307251</v>
      </c>
      <c r="V3203" s="54">
        <v>3.6329174041748047</v>
      </c>
      <c r="W3203" s="56">
        <v>61.1815185546875</v>
      </c>
    </row>
    <row r="3204" spans="19:23">
      <c r="S3204" s="3" t="s">
        <v>233</v>
      </c>
      <c r="T3204" s="55">
        <v>2008</v>
      </c>
      <c r="U3204" s="54">
        <v>2.6470870971679688</v>
      </c>
      <c r="V3204" s="54">
        <v>3.8327069282531738</v>
      </c>
      <c r="W3204" s="56">
        <v>87.482200622558594</v>
      </c>
    </row>
    <row r="3205" spans="19:23">
      <c r="S3205" s="3" t="s">
        <v>233</v>
      </c>
      <c r="T3205" s="55">
        <v>2009</v>
      </c>
      <c r="U3205" s="54">
        <v>1.8411307334899902</v>
      </c>
      <c r="V3205" s="54">
        <v>6.3606252670288086</v>
      </c>
      <c r="W3205" s="56">
        <v>82.458450317382813</v>
      </c>
    </row>
    <row r="3206" spans="19:23">
      <c r="S3206" s="3" t="s">
        <v>233</v>
      </c>
      <c r="T3206" s="55">
        <v>2010</v>
      </c>
      <c r="U3206" s="54">
        <v>0.87728071212768555</v>
      </c>
      <c r="V3206" s="54">
        <v>3.2096714973449707</v>
      </c>
      <c r="W3206" s="56">
        <v>86.319122314453125</v>
      </c>
    </row>
    <row r="3207" spans="19:23">
      <c r="S3207" s="3" t="s">
        <v>233</v>
      </c>
      <c r="T3207" s="55">
        <v>2011</v>
      </c>
      <c r="U3207" s="54">
        <v>0.23021036386489868</v>
      </c>
      <c r="V3207" s="54">
        <v>2.6637988090515137</v>
      </c>
      <c r="W3207" s="56">
        <v>94.3265380859375</v>
      </c>
    </row>
    <row r="3208" spans="19:23">
      <c r="S3208" s="3" t="s">
        <v>233</v>
      </c>
      <c r="T3208" s="55">
        <v>2012</v>
      </c>
      <c r="U3208" s="54">
        <v>-0.19318932294845581</v>
      </c>
      <c r="V3208" s="54">
        <v>2.8930597305297852</v>
      </c>
      <c r="W3208" s="56">
        <v>110.11669158935547</v>
      </c>
    </row>
    <row r="3209" spans="19:23">
      <c r="S3209" s="3" t="s">
        <v>233</v>
      </c>
      <c r="T3209" s="55">
        <v>2013</v>
      </c>
      <c r="U3209" s="54">
        <v>-0.52526581287384033</v>
      </c>
      <c r="V3209" s="54">
        <v>2.2295572757720947</v>
      </c>
      <c r="W3209" s="56">
        <v>104.1055908203125</v>
      </c>
    </row>
    <row r="3210" spans="19:23">
      <c r="S3210" s="3" t="s">
        <v>233</v>
      </c>
      <c r="T3210" s="55">
        <v>2014</v>
      </c>
      <c r="U3210" s="54">
        <v>-1.5296311378479004</v>
      </c>
      <c r="V3210" s="54">
        <v>0.5658608078956604</v>
      </c>
      <c r="W3210" s="56">
        <v>132.962890625</v>
      </c>
    </row>
    <row r="3211" spans="19:23">
      <c r="S3211" s="3" t="s">
        <v>233</v>
      </c>
      <c r="T3211" s="55">
        <v>2015</v>
      </c>
      <c r="U3211" s="54">
        <v>-2.1215019226074219</v>
      </c>
      <c r="V3211" s="54">
        <v>-1.6313333511352539</v>
      </c>
      <c r="W3211" s="56">
        <v>126.27550506591797</v>
      </c>
    </row>
    <row r="3212" spans="19:23">
      <c r="S3212" s="3" t="s">
        <v>233</v>
      </c>
      <c r="T3212" s="55">
        <v>2016</v>
      </c>
      <c r="U3212" s="54">
        <v>-1.840207576751709</v>
      </c>
      <c r="V3212" s="54">
        <v>-1.7345339059829712</v>
      </c>
      <c r="W3212" s="56">
        <v>119.34292602539063</v>
      </c>
    </row>
    <row r="3213" spans="19:23">
      <c r="S3213" s="3" t="s">
        <v>233</v>
      </c>
      <c r="T3213" s="55">
        <v>2017</v>
      </c>
      <c r="U3213" s="54">
        <v>-1.6414793729782104</v>
      </c>
      <c r="V3213" s="54">
        <v>-0.39972209930419922</v>
      </c>
      <c r="W3213" s="56">
        <v>112.153076171875</v>
      </c>
    </row>
    <row r="3214" spans="19:23">
      <c r="S3214" s="3" t="s">
        <v>233</v>
      </c>
      <c r="T3214" s="55">
        <v>2018</v>
      </c>
      <c r="U3214" s="54">
        <v>-2.1715161800384521</v>
      </c>
      <c r="V3214" s="54">
        <v>0.85042619705200195</v>
      </c>
      <c r="W3214" s="56">
        <v>126.081787109375</v>
      </c>
    </row>
    <row r="3215" spans="19:23">
      <c r="S3215" s="3" t="s">
        <v>233</v>
      </c>
      <c r="T3215" s="55">
        <v>2019</v>
      </c>
      <c r="U3215" s="54">
        <v>-2.1759939193725586</v>
      </c>
      <c r="V3215" s="54">
        <v>3.1908993721008301</v>
      </c>
      <c r="W3215" s="56">
        <v>150.84414672851563</v>
      </c>
    </row>
    <row r="3216" spans="19:23">
      <c r="S3216" s="3" t="s">
        <v>233</v>
      </c>
      <c r="T3216" s="55">
        <v>2020</v>
      </c>
      <c r="U3216" s="54">
        <v>-1.4361337423324585</v>
      </c>
      <c r="V3216" s="54">
        <v>4.6266331672668457</v>
      </c>
      <c r="W3216" s="56">
        <v>143.26174926757813</v>
      </c>
    </row>
    <row r="3217" spans="19:23">
      <c r="S3217" s="3" t="s">
        <v>233</v>
      </c>
      <c r="T3217" s="55">
        <v>2021</v>
      </c>
      <c r="U3217" s="54">
        <v>0.5070270299911499</v>
      </c>
      <c r="V3217" s="54">
        <v>5.7066879272460938</v>
      </c>
      <c r="W3217" s="56">
        <v>145.85916137695313</v>
      </c>
    </row>
    <row r="3218" spans="19:23">
      <c r="S3218" s="3" t="s">
        <v>234</v>
      </c>
      <c r="T3218" s="55">
        <v>2000</v>
      </c>
      <c r="U3218" s="54">
        <v>0</v>
      </c>
      <c r="V3218" s="54">
        <v>0</v>
      </c>
      <c r="W3218" s="56"/>
    </row>
    <row r="3219" spans="19:23">
      <c r="S3219" s="3" t="s">
        <v>234</v>
      </c>
      <c r="T3219" s="55">
        <v>2001</v>
      </c>
      <c r="U3219" s="54">
        <v>0.23633970320224762</v>
      </c>
      <c r="V3219" s="54">
        <v>0.1274530291557312</v>
      </c>
      <c r="W3219" s="56">
        <v>41.472602844238281</v>
      </c>
    </row>
    <row r="3220" spans="19:23">
      <c r="S3220" s="3" t="s">
        <v>234</v>
      </c>
      <c r="T3220" s="55">
        <v>2002</v>
      </c>
      <c r="U3220" s="54">
        <v>0.81185907125473022</v>
      </c>
      <c r="V3220" s="54">
        <v>1.0868501663208008</v>
      </c>
      <c r="W3220" s="56">
        <v>42.669166564941406</v>
      </c>
    </row>
    <row r="3221" spans="19:23">
      <c r="S3221" s="3" t="s">
        <v>234</v>
      </c>
      <c r="T3221" s="55">
        <v>2003</v>
      </c>
      <c r="U3221" s="54">
        <v>0.63881886005401611</v>
      </c>
      <c r="V3221" s="54">
        <v>1.2658829689025879</v>
      </c>
      <c r="W3221" s="56">
        <v>47.024929046630859</v>
      </c>
    </row>
    <row r="3222" spans="19:23">
      <c r="S3222" s="3" t="s">
        <v>234</v>
      </c>
      <c r="T3222" s="55">
        <v>2004</v>
      </c>
      <c r="U3222" s="54">
        <v>1.0545278787612915</v>
      </c>
      <c r="V3222" s="54">
        <v>1.4376130104064941</v>
      </c>
      <c r="W3222" s="56">
        <v>41.179241180419922</v>
      </c>
    </row>
    <row r="3223" spans="19:23">
      <c r="S3223" s="3" t="s">
        <v>234</v>
      </c>
      <c r="T3223" s="55">
        <v>2005</v>
      </c>
      <c r="U3223" s="54">
        <v>1.3232918977737427</v>
      </c>
      <c r="V3223" s="54">
        <v>2.3449790477752686</v>
      </c>
      <c r="W3223" s="56">
        <v>41.331947326660156</v>
      </c>
    </row>
    <row r="3224" spans="19:23">
      <c r="S3224" s="3" t="s">
        <v>234</v>
      </c>
      <c r="T3224" s="55">
        <v>2006</v>
      </c>
      <c r="U3224" s="54">
        <v>1.2354960441589355</v>
      </c>
      <c r="V3224" s="54">
        <v>2.8914706707000732</v>
      </c>
      <c r="W3224" s="56">
        <v>44.026119232177734</v>
      </c>
    </row>
    <row r="3225" spans="19:23">
      <c r="S3225" s="3" t="s">
        <v>234</v>
      </c>
      <c r="T3225" s="55">
        <v>2007</v>
      </c>
      <c r="U3225" s="54">
        <v>2.186223030090332</v>
      </c>
      <c r="V3225" s="54">
        <v>3.0118143558502197</v>
      </c>
      <c r="W3225" s="56">
        <v>46.355072021484375</v>
      </c>
    </row>
    <row r="3226" spans="19:23">
      <c r="S3226" s="3" t="s">
        <v>234</v>
      </c>
      <c r="T3226" s="55">
        <v>2008</v>
      </c>
      <c r="U3226" s="54">
        <v>1.7610450983047485</v>
      </c>
      <c r="V3226" s="54">
        <v>2.4277958869934082</v>
      </c>
      <c r="W3226" s="56">
        <v>37.138694763183594</v>
      </c>
    </row>
    <row r="3227" spans="19:23">
      <c r="S3227" s="3" t="s">
        <v>234</v>
      </c>
      <c r="T3227" s="55">
        <v>2009</v>
      </c>
      <c r="U3227" s="54">
        <v>0.74055701494216919</v>
      </c>
      <c r="V3227" s="54">
        <v>2.8141884803771973</v>
      </c>
      <c r="W3227" s="56">
        <v>34.525295257568359</v>
      </c>
    </row>
    <row r="3228" spans="19:23">
      <c r="S3228" s="3" t="s">
        <v>234</v>
      </c>
      <c r="T3228" s="55">
        <v>2010</v>
      </c>
      <c r="U3228" s="54">
        <v>0.75015008449554443</v>
      </c>
      <c r="V3228" s="54">
        <v>2.3977744579315186</v>
      </c>
      <c r="W3228" s="56">
        <v>46.961822509765625</v>
      </c>
    </row>
    <row r="3229" spans="19:23">
      <c r="S3229" s="3" t="s">
        <v>234</v>
      </c>
      <c r="T3229" s="55">
        <v>2011</v>
      </c>
      <c r="U3229" s="54">
        <v>0.49145966768264771</v>
      </c>
      <c r="V3229" s="54">
        <v>2.4341225624084473</v>
      </c>
      <c r="W3229" s="56">
        <v>50.755592346191406</v>
      </c>
    </row>
    <row r="3230" spans="19:23">
      <c r="S3230" s="3" t="s">
        <v>234</v>
      </c>
      <c r="T3230" s="55">
        <v>2012</v>
      </c>
      <c r="U3230" s="54">
        <v>0.26345387101173401</v>
      </c>
      <c r="V3230" s="54">
        <v>2.655949592590332</v>
      </c>
      <c r="W3230" s="56">
        <v>69.138351440429688</v>
      </c>
    </row>
    <row r="3231" spans="19:23">
      <c r="S3231" s="3" t="s">
        <v>234</v>
      </c>
      <c r="T3231" s="55">
        <v>2013</v>
      </c>
      <c r="U3231" s="54">
        <v>-0.25046426057815552</v>
      </c>
      <c r="V3231" s="54">
        <v>1.5827473402023315</v>
      </c>
      <c r="W3231" s="56">
        <v>107.77188110351563</v>
      </c>
    </row>
    <row r="3232" spans="19:23">
      <c r="S3232" s="3" t="s">
        <v>234</v>
      </c>
      <c r="T3232" s="55">
        <v>2014</v>
      </c>
      <c r="U3232" s="54">
        <v>-0.23420238494873047</v>
      </c>
      <c r="V3232" s="54">
        <v>2.0302236080169678</v>
      </c>
      <c r="W3232" s="56">
        <v>90.772636413574219</v>
      </c>
    </row>
    <row r="3233" spans="19:23">
      <c r="S3233" s="3" t="s">
        <v>234</v>
      </c>
      <c r="T3233" s="55">
        <v>2015</v>
      </c>
      <c r="U3233" s="54">
        <v>-0.37640053033828735</v>
      </c>
      <c r="V3233" s="54">
        <v>1.2667853832244873</v>
      </c>
      <c r="W3233" s="56">
        <v>73.100181579589844</v>
      </c>
    </row>
    <row r="3234" spans="19:23">
      <c r="S3234" s="3" t="s">
        <v>234</v>
      </c>
      <c r="T3234" s="55">
        <v>2016</v>
      </c>
      <c r="U3234" s="54">
        <v>-0.22895020246505737</v>
      </c>
      <c r="V3234" s="54">
        <v>1.1679172515869141</v>
      </c>
      <c r="W3234" s="56">
        <v>52.007637023925781</v>
      </c>
    </row>
    <row r="3235" spans="19:23">
      <c r="S3235" s="3" t="s">
        <v>234</v>
      </c>
      <c r="T3235" s="55">
        <v>2017</v>
      </c>
      <c r="U3235" s="54">
        <v>-0.36421447992324829</v>
      </c>
      <c r="V3235" s="54">
        <v>1.3439202308654785</v>
      </c>
      <c r="W3235" s="56">
        <v>44.550556182861328</v>
      </c>
    </row>
    <row r="3236" spans="19:23">
      <c r="S3236" s="3" t="s">
        <v>234</v>
      </c>
      <c r="T3236" s="55">
        <v>2018</v>
      </c>
      <c r="U3236" s="54">
        <v>-1.2624197006225586</v>
      </c>
      <c r="V3236" s="54">
        <v>0.86010527610778809</v>
      </c>
      <c r="W3236" s="56">
        <v>87.368789672851563</v>
      </c>
    </row>
    <row r="3237" spans="19:23">
      <c r="S3237" s="3" t="s">
        <v>234</v>
      </c>
      <c r="T3237" s="55">
        <v>2019</v>
      </c>
      <c r="U3237" s="54">
        <v>-1.4266786575317383</v>
      </c>
      <c r="V3237" s="54">
        <v>1.9658523797988892</v>
      </c>
      <c r="W3237" s="56">
        <v>89.313949584960938</v>
      </c>
    </row>
    <row r="3238" spans="19:23">
      <c r="S3238" s="3" t="s">
        <v>234</v>
      </c>
      <c r="T3238" s="55">
        <v>2020</v>
      </c>
      <c r="U3238" s="54">
        <v>-1.2369457483291626</v>
      </c>
      <c r="V3238" s="54">
        <v>2.2768690586090088</v>
      </c>
      <c r="W3238" s="56">
        <v>97.62359619140625</v>
      </c>
    </row>
    <row r="3239" spans="19:23">
      <c r="S3239" s="3" t="s">
        <v>234</v>
      </c>
      <c r="T3239" s="55">
        <v>2021</v>
      </c>
      <c r="U3239" s="54">
        <v>-4.845423623919487E-2</v>
      </c>
      <c r="V3239" s="54">
        <v>2.6914229393005371</v>
      </c>
      <c r="W3239" s="56">
        <v>114.88412475585938</v>
      </c>
    </row>
    <row r="3240" spans="19:23">
      <c r="S3240" s="3" t="s">
        <v>235</v>
      </c>
      <c r="T3240" s="55">
        <v>2000</v>
      </c>
      <c r="U3240" s="54">
        <v>0</v>
      </c>
      <c r="V3240" s="54">
        <v>0</v>
      </c>
      <c r="W3240" s="56"/>
    </row>
    <row r="3241" spans="19:23">
      <c r="S3241" s="3" t="s">
        <v>235</v>
      </c>
      <c r="T3241" s="55">
        <v>2001</v>
      </c>
      <c r="U3241" s="54">
        <v>-2.4996870197355747E-3</v>
      </c>
      <c r="V3241" s="54">
        <v>-0.42953124642372131</v>
      </c>
      <c r="W3241" s="56">
        <v>19.818992614746094</v>
      </c>
    </row>
    <row r="3242" spans="19:23">
      <c r="S3242" s="3" t="s">
        <v>235</v>
      </c>
      <c r="T3242" s="55">
        <v>2002</v>
      </c>
      <c r="U3242" s="54">
        <v>0.57887488603591919</v>
      </c>
      <c r="V3242" s="54">
        <v>0.57069820165634155</v>
      </c>
      <c r="W3242" s="56">
        <v>20.033411026000977</v>
      </c>
    </row>
    <row r="3243" spans="19:23">
      <c r="S3243" s="3" t="s">
        <v>235</v>
      </c>
      <c r="T3243" s="55">
        <v>2003</v>
      </c>
      <c r="U3243" s="54">
        <v>0.29296496510505676</v>
      </c>
      <c r="V3243" s="54">
        <v>0.42116826772689819</v>
      </c>
      <c r="W3243" s="56">
        <v>24.029428482055664</v>
      </c>
    </row>
    <row r="3244" spans="19:23">
      <c r="S3244" s="3" t="s">
        <v>235</v>
      </c>
      <c r="T3244" s="55">
        <v>2004</v>
      </c>
      <c r="U3244" s="54">
        <v>0.58940815925598145</v>
      </c>
      <c r="V3244" s="54">
        <v>0.33273777365684509</v>
      </c>
      <c r="W3244" s="56">
        <v>24.968156814575195</v>
      </c>
    </row>
    <row r="3245" spans="19:23">
      <c r="S3245" s="3" t="s">
        <v>235</v>
      </c>
      <c r="T3245" s="55">
        <v>2005</v>
      </c>
      <c r="U3245" s="54">
        <v>0.49895891547203064</v>
      </c>
      <c r="V3245" s="54">
        <v>0.29287576675415039</v>
      </c>
      <c r="W3245" s="56">
        <v>26.025516510009766</v>
      </c>
    </row>
    <row r="3246" spans="19:23">
      <c r="S3246" s="3" t="s">
        <v>235</v>
      </c>
      <c r="T3246" s="55">
        <v>2006</v>
      </c>
      <c r="U3246" s="54">
        <v>0.44547057151794434</v>
      </c>
      <c r="V3246" s="54">
        <v>0.92031562328338623</v>
      </c>
      <c r="W3246" s="56">
        <v>30.887447357177734</v>
      </c>
    </row>
    <row r="3247" spans="19:23">
      <c r="S3247" s="3" t="s">
        <v>235</v>
      </c>
      <c r="T3247" s="55">
        <v>2007</v>
      </c>
      <c r="U3247" s="54">
        <v>1.3707412481307983</v>
      </c>
      <c r="V3247" s="54">
        <v>0.97314250469207764</v>
      </c>
      <c r="W3247" s="56">
        <v>38.007137298583984</v>
      </c>
    </row>
    <row r="3248" spans="19:23">
      <c r="S3248" s="3" t="s">
        <v>235</v>
      </c>
      <c r="T3248" s="55">
        <v>2008</v>
      </c>
      <c r="U3248" s="54">
        <v>1.3079119920730591</v>
      </c>
      <c r="V3248" s="54">
        <v>1.3882622718811035</v>
      </c>
      <c r="W3248" s="56">
        <v>39.677623748779297</v>
      </c>
    </row>
    <row r="3249" spans="19:23">
      <c r="S3249" s="3" t="s">
        <v>235</v>
      </c>
      <c r="T3249" s="55">
        <v>2009</v>
      </c>
      <c r="U3249" s="54">
        <v>0.82777470350265503</v>
      </c>
      <c r="V3249" s="54">
        <v>2.8877294063568115</v>
      </c>
      <c r="W3249" s="56">
        <v>42.830520629882813</v>
      </c>
    </row>
    <row r="3250" spans="19:23">
      <c r="S3250" s="3" t="s">
        <v>235</v>
      </c>
      <c r="T3250" s="55">
        <v>2010</v>
      </c>
      <c r="U3250" s="54">
        <v>0.66409450769424438</v>
      </c>
      <c r="V3250" s="54">
        <v>2.1116456985473633</v>
      </c>
      <c r="W3250" s="56">
        <v>60.435306549072266</v>
      </c>
    </row>
    <row r="3251" spans="19:23">
      <c r="S3251" s="3" t="s">
        <v>235</v>
      </c>
      <c r="T3251" s="55">
        <v>2011</v>
      </c>
      <c r="U3251" s="54">
        <v>0.29568666219711304</v>
      </c>
      <c r="V3251" s="54">
        <v>1.8362191915512085</v>
      </c>
      <c r="W3251" s="56">
        <v>57.112865447998047</v>
      </c>
    </row>
    <row r="3252" spans="19:23">
      <c r="S3252" s="3" t="s">
        <v>235</v>
      </c>
      <c r="T3252" s="55">
        <v>2012</v>
      </c>
      <c r="U3252" s="54">
        <v>0.3042546808719635</v>
      </c>
      <c r="V3252" s="54">
        <v>2.5255451202392578</v>
      </c>
      <c r="W3252" s="56">
        <v>58.374828338623047</v>
      </c>
    </row>
    <row r="3253" spans="19:23">
      <c r="S3253" s="3" t="s">
        <v>235</v>
      </c>
      <c r="T3253" s="55">
        <v>2013</v>
      </c>
      <c r="U3253" s="54">
        <v>-0.25203260779380798</v>
      </c>
      <c r="V3253" s="54">
        <v>1.3629473447799683</v>
      </c>
      <c r="W3253" s="56">
        <v>62.529308319091797</v>
      </c>
    </row>
    <row r="3254" spans="19:23">
      <c r="S3254" s="3" t="s">
        <v>235</v>
      </c>
      <c r="T3254" s="55">
        <v>2014</v>
      </c>
      <c r="U3254" s="54">
        <v>-0.58657956123352051</v>
      </c>
      <c r="V3254" s="54">
        <v>1.0097135305404663</v>
      </c>
      <c r="W3254" s="56">
        <v>78.687568664550781</v>
      </c>
    </row>
    <row r="3255" spans="19:23">
      <c r="S3255" s="3" t="s">
        <v>235</v>
      </c>
      <c r="T3255" s="55">
        <v>2015</v>
      </c>
      <c r="U3255" s="54">
        <v>-1.1526353359222412</v>
      </c>
      <c r="V3255" s="54">
        <v>-0.66055721044540405</v>
      </c>
      <c r="W3255" s="56">
        <v>83.861915588378906</v>
      </c>
    </row>
    <row r="3256" spans="19:23">
      <c r="S3256" s="3" t="s">
        <v>235</v>
      </c>
      <c r="T3256" s="55">
        <v>2016</v>
      </c>
      <c r="U3256" s="54">
        <v>-0.92677545547485352</v>
      </c>
      <c r="V3256" s="54">
        <v>-0.57963079214096069</v>
      </c>
      <c r="W3256" s="56">
        <v>61.263801574707031</v>
      </c>
    </row>
    <row r="3257" spans="19:23">
      <c r="S3257" s="3" t="s">
        <v>235</v>
      </c>
      <c r="T3257" s="55">
        <v>2017</v>
      </c>
      <c r="U3257" s="54">
        <v>-1.2344261407852173</v>
      </c>
      <c r="V3257" s="54">
        <v>-0.79184228181838989</v>
      </c>
      <c r="W3257" s="56">
        <v>46.559524536132813</v>
      </c>
    </row>
    <row r="3258" spans="19:23">
      <c r="S3258" s="3" t="s">
        <v>235</v>
      </c>
      <c r="T3258" s="55">
        <v>2018</v>
      </c>
      <c r="U3258" s="54">
        <v>-1.844415545463562</v>
      </c>
      <c r="V3258" s="54">
        <v>-0.66856759786605835</v>
      </c>
      <c r="W3258" s="56">
        <v>61.889762878417969</v>
      </c>
    </row>
    <row r="3259" spans="19:23">
      <c r="S3259" s="3" t="s">
        <v>235</v>
      </c>
      <c r="T3259" s="55">
        <v>2019</v>
      </c>
      <c r="U3259" s="54">
        <v>-1.9758793115615845</v>
      </c>
      <c r="V3259" s="54">
        <v>0.45569604635238647</v>
      </c>
      <c r="W3259" s="56">
        <v>83.513114929199219</v>
      </c>
    </row>
    <row r="3260" spans="19:23">
      <c r="S3260" s="3" t="s">
        <v>235</v>
      </c>
      <c r="T3260" s="55">
        <v>2020</v>
      </c>
      <c r="U3260" s="54">
        <v>-1.9438849687576294</v>
      </c>
      <c r="V3260" s="54">
        <v>0.46239545941352844</v>
      </c>
      <c r="W3260" s="56">
        <v>87.25848388671875</v>
      </c>
    </row>
    <row r="3261" spans="19:23">
      <c r="S3261" s="3" t="s">
        <v>235</v>
      </c>
      <c r="T3261" s="55">
        <v>2021</v>
      </c>
      <c r="U3261" s="54">
        <v>-0.89673811197280884</v>
      </c>
      <c r="V3261" s="54">
        <v>0.59243291616439819</v>
      </c>
      <c r="W3261" s="56">
        <v>101.96961975097656</v>
      </c>
    </row>
    <row r="3262" spans="19:23">
      <c r="S3262" s="3" t="s">
        <v>236</v>
      </c>
      <c r="T3262" s="55">
        <v>2000</v>
      </c>
      <c r="U3262" s="54">
        <v>0</v>
      </c>
      <c r="V3262" s="54">
        <v>0</v>
      </c>
      <c r="W3262" s="56"/>
    </row>
    <row r="3263" spans="19:23">
      <c r="S3263" s="3" t="s">
        <v>236</v>
      </c>
      <c r="T3263" s="55">
        <v>2001</v>
      </c>
      <c r="U3263" s="54">
        <v>-0.19833046197891235</v>
      </c>
      <c r="V3263" s="54">
        <v>-0.90800273418426514</v>
      </c>
      <c r="W3263" s="56">
        <v>54.663288116455078</v>
      </c>
    </row>
    <row r="3264" spans="19:23">
      <c r="S3264" s="3" t="s">
        <v>236</v>
      </c>
      <c r="T3264" s="55">
        <v>2002</v>
      </c>
      <c r="U3264" s="54">
        <v>0.5408288836479187</v>
      </c>
      <c r="V3264" s="54">
        <v>0.4946441650390625</v>
      </c>
      <c r="W3264" s="56">
        <v>53.544567108154297</v>
      </c>
    </row>
    <row r="3265" spans="19:23">
      <c r="S3265" s="3" t="s">
        <v>236</v>
      </c>
      <c r="T3265" s="55">
        <v>2003</v>
      </c>
      <c r="U3265" s="54">
        <v>0.11019635200500488</v>
      </c>
      <c r="V3265" s="54">
        <v>-2.704719640314579E-2</v>
      </c>
      <c r="W3265" s="56">
        <v>57.259300231933594</v>
      </c>
    </row>
    <row r="3266" spans="19:23">
      <c r="S3266" s="3" t="s">
        <v>236</v>
      </c>
      <c r="T3266" s="55">
        <v>2004</v>
      </c>
      <c r="U3266" s="54">
        <v>0.49353620409965515</v>
      </c>
      <c r="V3266" s="54">
        <v>0.11256314069032669</v>
      </c>
      <c r="W3266" s="56">
        <v>65.613250732421875</v>
      </c>
    </row>
    <row r="3267" spans="19:23">
      <c r="S3267" s="3" t="s">
        <v>236</v>
      </c>
      <c r="T3267" s="55">
        <v>2005</v>
      </c>
      <c r="U3267" s="54">
        <v>0.64770931005477905</v>
      </c>
      <c r="V3267" s="54">
        <v>0.70049089193344116</v>
      </c>
      <c r="W3267" s="56">
        <v>67.096488952636719</v>
      </c>
    </row>
    <row r="3268" spans="19:23">
      <c r="S3268" s="3" t="s">
        <v>236</v>
      </c>
      <c r="T3268" s="55">
        <v>2006</v>
      </c>
      <c r="U3268" s="54">
        <v>0.53445148468017578</v>
      </c>
      <c r="V3268" s="54">
        <v>1.1425437927246094</v>
      </c>
      <c r="W3268" s="56">
        <v>77.372108459472656</v>
      </c>
    </row>
    <row r="3269" spans="19:23">
      <c r="S3269" s="3" t="s">
        <v>236</v>
      </c>
      <c r="T3269" s="55">
        <v>2007</v>
      </c>
      <c r="U3269" s="54">
        <v>1.5751118659973145</v>
      </c>
      <c r="V3269" s="54">
        <v>1.6203745603561401</v>
      </c>
      <c r="W3269" s="56">
        <v>76.819267272949219</v>
      </c>
    </row>
    <row r="3270" spans="19:23">
      <c r="S3270" s="3" t="s">
        <v>236</v>
      </c>
      <c r="T3270" s="55">
        <v>2008</v>
      </c>
      <c r="U3270" s="54">
        <v>1.1716468334197998</v>
      </c>
      <c r="V3270" s="54">
        <v>1.0677026510238647</v>
      </c>
      <c r="W3270" s="56">
        <v>79.317916870117188</v>
      </c>
    </row>
    <row r="3271" spans="19:23">
      <c r="S3271" s="3" t="s">
        <v>236</v>
      </c>
      <c r="T3271" s="55">
        <v>2009</v>
      </c>
      <c r="U3271" s="54">
        <v>0.23599551618099213</v>
      </c>
      <c r="V3271" s="54">
        <v>1.4792520999908447</v>
      </c>
      <c r="W3271" s="56">
        <v>99.211639404296875</v>
      </c>
    </row>
    <row r="3272" spans="19:23">
      <c r="S3272" s="3" t="s">
        <v>236</v>
      </c>
      <c r="T3272" s="55">
        <v>2010</v>
      </c>
      <c r="U3272" s="54">
        <v>0.14679440855979919</v>
      </c>
      <c r="V3272" s="54">
        <v>0.8607218861579895</v>
      </c>
      <c r="W3272" s="56">
        <v>120.47310638427734</v>
      </c>
    </row>
    <row r="3273" spans="19:23">
      <c r="S3273" s="3" t="s">
        <v>236</v>
      </c>
      <c r="T3273" s="55">
        <v>2011</v>
      </c>
      <c r="U3273" s="54">
        <v>-0.36318999528884888</v>
      </c>
      <c r="V3273" s="54">
        <v>0.28611522912979126</v>
      </c>
      <c r="W3273" s="56">
        <v>111.06321716308594</v>
      </c>
    </row>
    <row r="3274" spans="19:23">
      <c r="S3274" s="3" t="s">
        <v>236</v>
      </c>
      <c r="T3274" s="55">
        <v>2012</v>
      </c>
      <c r="U3274" s="54">
        <v>-0.34626573324203491</v>
      </c>
      <c r="V3274" s="54">
        <v>1.0334368944168091</v>
      </c>
      <c r="W3274" s="56">
        <v>109.01348876953125</v>
      </c>
    </row>
    <row r="3275" spans="19:23">
      <c r="S3275" s="3" t="s">
        <v>236</v>
      </c>
      <c r="T3275" s="55">
        <v>2013</v>
      </c>
      <c r="U3275" s="54">
        <v>-0.56892377138137817</v>
      </c>
      <c r="V3275" s="54">
        <v>0.61291378736495972</v>
      </c>
      <c r="W3275" s="56">
        <v>125.36943054199219</v>
      </c>
    </row>
    <row r="3276" spans="19:23">
      <c r="S3276" s="3" t="s">
        <v>236</v>
      </c>
      <c r="T3276" s="55">
        <v>2014</v>
      </c>
      <c r="U3276" s="54">
        <v>-0.89990681409835815</v>
      </c>
      <c r="V3276" s="54">
        <v>0.27384722232818604</v>
      </c>
      <c r="W3276" s="56">
        <v>143.36009216308594</v>
      </c>
    </row>
    <row r="3277" spans="19:23">
      <c r="S3277" s="3" t="s">
        <v>236</v>
      </c>
      <c r="T3277" s="55">
        <v>2015</v>
      </c>
      <c r="U3277" s="54">
        <v>-0.95192712545394897</v>
      </c>
      <c r="V3277" s="54">
        <v>-0.26346039772033691</v>
      </c>
      <c r="W3277" s="56">
        <v>133.48126220703125</v>
      </c>
    </row>
    <row r="3278" spans="19:23">
      <c r="S3278" s="3" t="s">
        <v>236</v>
      </c>
      <c r="T3278" s="55">
        <v>2016</v>
      </c>
      <c r="U3278" s="54">
        <v>-0.66050511598587036</v>
      </c>
      <c r="V3278" s="54">
        <v>-1.5868287533521652E-2</v>
      </c>
      <c r="W3278" s="56">
        <v>130.69183349609375</v>
      </c>
    </row>
    <row r="3279" spans="19:23">
      <c r="S3279" s="3" t="s">
        <v>236</v>
      </c>
      <c r="T3279" s="55">
        <v>2017</v>
      </c>
      <c r="U3279" s="54">
        <v>-0.81425142288208008</v>
      </c>
      <c r="V3279" s="54">
        <v>8.6515024304389954E-2</v>
      </c>
      <c r="W3279" s="56">
        <v>106.87030029296875</v>
      </c>
    </row>
    <row r="3280" spans="19:23">
      <c r="S3280" s="3" t="s">
        <v>236</v>
      </c>
      <c r="T3280" s="55">
        <v>2018</v>
      </c>
      <c r="U3280" s="54">
        <v>-1.4774404764175415</v>
      </c>
      <c r="V3280" s="54">
        <v>6.5525318495929241E-3</v>
      </c>
      <c r="W3280" s="56">
        <v>114.49362182617188</v>
      </c>
    </row>
    <row r="3281" spans="19:23">
      <c r="S3281" s="3" t="s">
        <v>236</v>
      </c>
      <c r="T3281" s="55">
        <v>2019</v>
      </c>
      <c r="U3281" s="54">
        <v>-1.8016767501831055</v>
      </c>
      <c r="V3281" s="54">
        <v>0.68005019426345825</v>
      </c>
      <c r="W3281" s="56">
        <v>121.99671173095703</v>
      </c>
    </row>
    <row r="3282" spans="19:23">
      <c r="S3282" s="3" t="s">
        <v>236</v>
      </c>
      <c r="T3282" s="55">
        <v>2020</v>
      </c>
      <c r="U3282" s="54">
        <v>-1.8889737129211426</v>
      </c>
      <c r="V3282" s="54">
        <v>0.46071141958236694</v>
      </c>
      <c r="W3282" s="56">
        <v>121.98309326171875</v>
      </c>
    </row>
    <row r="3283" spans="19:23">
      <c r="S3283" s="3" t="s">
        <v>236</v>
      </c>
      <c r="T3283" s="55">
        <v>2021</v>
      </c>
      <c r="U3283" s="54">
        <v>-0.69672560691833496</v>
      </c>
      <c r="V3283" s="54">
        <v>0.95337539911270142</v>
      </c>
      <c r="W3283" s="56">
        <v>121.61844635009766</v>
      </c>
    </row>
    <row r="3284" spans="19:23">
      <c r="S3284" s="3" t="s">
        <v>237</v>
      </c>
      <c r="T3284" s="55">
        <v>2000</v>
      </c>
      <c r="U3284" s="54">
        <v>0</v>
      </c>
      <c r="V3284" s="54">
        <v>0</v>
      </c>
      <c r="W3284" s="56"/>
    </row>
    <row r="3285" spans="19:23">
      <c r="S3285" s="3" t="s">
        <v>237</v>
      </c>
      <c r="T3285" s="55">
        <v>2001</v>
      </c>
      <c r="U3285" s="54">
        <v>0.22607125341892242</v>
      </c>
      <c r="V3285" s="54">
        <v>9.9820151925086975E-2</v>
      </c>
      <c r="W3285" s="56">
        <v>60.387416839599609</v>
      </c>
    </row>
    <row r="3286" spans="19:23">
      <c r="S3286" s="3" t="s">
        <v>237</v>
      </c>
      <c r="T3286" s="55">
        <v>2002</v>
      </c>
      <c r="U3286" s="54">
        <v>0.94028139114379883</v>
      </c>
      <c r="V3286" s="54">
        <v>1.4180599451065063</v>
      </c>
      <c r="W3286" s="56">
        <v>61.290035247802734</v>
      </c>
    </row>
    <row r="3287" spans="19:23">
      <c r="S3287" s="3" t="s">
        <v>237</v>
      </c>
      <c r="T3287" s="55">
        <v>2003</v>
      </c>
      <c r="U3287" s="54">
        <v>0.69312936067581177</v>
      </c>
      <c r="V3287" s="54">
        <v>1.4023017883300781</v>
      </c>
      <c r="W3287" s="56">
        <v>69.474678039550781</v>
      </c>
    </row>
    <row r="3288" spans="19:23">
      <c r="S3288" s="3" t="s">
        <v>237</v>
      </c>
      <c r="T3288" s="55">
        <v>2004</v>
      </c>
      <c r="U3288" s="54">
        <v>0.90480703115463257</v>
      </c>
      <c r="V3288" s="54">
        <v>1.0381959676742554</v>
      </c>
      <c r="W3288" s="56">
        <v>74.465431213378906</v>
      </c>
    </row>
    <row r="3289" spans="19:23">
      <c r="S3289" s="3" t="s">
        <v>237</v>
      </c>
      <c r="T3289" s="55">
        <v>2005</v>
      </c>
      <c r="U3289" s="54">
        <v>1.0658544301986694</v>
      </c>
      <c r="V3289" s="54">
        <v>1.6693059206008911</v>
      </c>
      <c r="W3289" s="56">
        <v>61.514568328857422</v>
      </c>
    </row>
    <row r="3290" spans="19:23">
      <c r="S3290" s="3" t="s">
        <v>237</v>
      </c>
      <c r="T3290" s="55">
        <v>2006</v>
      </c>
      <c r="U3290" s="54">
        <v>0.97502648830413818</v>
      </c>
      <c r="V3290" s="54">
        <v>2.2387564182281494</v>
      </c>
      <c r="W3290" s="56">
        <v>72.047355651855469</v>
      </c>
    </row>
    <row r="3291" spans="19:23">
      <c r="S3291" s="3" t="s">
        <v>237</v>
      </c>
      <c r="T3291" s="55">
        <v>2007</v>
      </c>
      <c r="U3291" s="54">
        <v>2.0994994640350342</v>
      </c>
      <c r="V3291" s="54">
        <v>2.7536427974700928</v>
      </c>
      <c r="W3291" s="56">
        <v>81.710380554199219</v>
      </c>
    </row>
    <row r="3292" spans="19:23">
      <c r="S3292" s="3" t="s">
        <v>237</v>
      </c>
      <c r="T3292" s="55">
        <v>2008</v>
      </c>
      <c r="U3292" s="54">
        <v>1.566232442855835</v>
      </c>
      <c r="V3292" s="54">
        <v>1.8808984756469727</v>
      </c>
      <c r="W3292" s="56">
        <v>83.617919921875</v>
      </c>
    </row>
    <row r="3293" spans="19:23">
      <c r="S3293" s="3" t="s">
        <v>237</v>
      </c>
      <c r="T3293" s="55">
        <v>2009</v>
      </c>
      <c r="U3293" s="54">
        <v>0.66153311729431152</v>
      </c>
      <c r="V3293" s="54">
        <v>2.6326091289520264</v>
      </c>
      <c r="W3293" s="56">
        <v>80.307258605957031</v>
      </c>
    </row>
    <row r="3294" spans="19:23">
      <c r="S3294" s="3" t="s">
        <v>237</v>
      </c>
      <c r="T3294" s="55">
        <v>2010</v>
      </c>
      <c r="U3294" s="54">
        <v>0.70415037870407104</v>
      </c>
      <c r="V3294" s="54">
        <v>2.289689302444458</v>
      </c>
      <c r="W3294" s="56">
        <v>105.84980010986328</v>
      </c>
    </row>
    <row r="3295" spans="19:23">
      <c r="S3295" s="3" t="s">
        <v>237</v>
      </c>
      <c r="T3295" s="55">
        <v>2011</v>
      </c>
      <c r="U3295" s="54">
        <v>0.3860662579536438</v>
      </c>
      <c r="V3295" s="54">
        <v>2.1936380863189697</v>
      </c>
      <c r="W3295" s="56">
        <v>108.71623229980469</v>
      </c>
    </row>
    <row r="3296" spans="19:23">
      <c r="S3296" s="3" t="s">
        <v>237</v>
      </c>
      <c r="T3296" s="55">
        <v>2012</v>
      </c>
      <c r="U3296" s="54">
        <v>0.10837863385677338</v>
      </c>
      <c r="V3296" s="54">
        <v>2.3163583278656006</v>
      </c>
      <c r="W3296" s="56">
        <v>117.99958801269531</v>
      </c>
    </row>
    <row r="3297" spans="19:23">
      <c r="S3297" s="3" t="s">
        <v>237</v>
      </c>
      <c r="T3297" s="55">
        <v>2013</v>
      </c>
      <c r="U3297" s="54">
        <v>-0.45044377446174622</v>
      </c>
      <c r="V3297" s="54">
        <v>1.1440798044204712</v>
      </c>
      <c r="W3297" s="56">
        <v>124.11011505126953</v>
      </c>
    </row>
    <row r="3298" spans="19:23">
      <c r="S3298" s="3" t="s">
        <v>237</v>
      </c>
      <c r="T3298" s="55">
        <v>2014</v>
      </c>
      <c r="U3298" s="54">
        <v>-0.82546418905258179</v>
      </c>
      <c r="V3298" s="54">
        <v>0.74655008316040039</v>
      </c>
      <c r="W3298" s="56">
        <v>146.74095153808594</v>
      </c>
    </row>
    <row r="3299" spans="19:23">
      <c r="S3299" s="3" t="s">
        <v>237</v>
      </c>
      <c r="T3299" s="55">
        <v>2015</v>
      </c>
      <c r="U3299" s="54">
        <v>-1.1645627021789551</v>
      </c>
      <c r="V3299" s="54">
        <v>-0.4892311692237854</v>
      </c>
      <c r="W3299" s="56">
        <v>147.9696044921875</v>
      </c>
    </row>
    <row r="3300" spans="19:23">
      <c r="S3300" s="3" t="s">
        <v>237</v>
      </c>
      <c r="T3300" s="55">
        <v>2016</v>
      </c>
      <c r="U3300" s="54">
        <v>-0.85623180866241455</v>
      </c>
      <c r="V3300" s="54">
        <v>-0.26007425785064697</v>
      </c>
      <c r="W3300" s="56">
        <v>221.75968933105469</v>
      </c>
    </row>
    <row r="3301" spans="19:23">
      <c r="S3301" s="3" t="s">
        <v>237</v>
      </c>
      <c r="T3301" s="55">
        <v>2017</v>
      </c>
      <c r="U3301" s="54">
        <v>-0.87683194875717163</v>
      </c>
      <c r="V3301" s="54">
        <v>0.20761154592037201</v>
      </c>
      <c r="W3301" s="56">
        <v>127.69529724121094</v>
      </c>
    </row>
    <row r="3302" spans="19:23">
      <c r="S3302" s="3" t="s">
        <v>237</v>
      </c>
      <c r="T3302" s="55">
        <v>2018</v>
      </c>
      <c r="U3302" s="54">
        <v>-1.8067635297775269</v>
      </c>
      <c r="V3302" s="54">
        <v>-0.25852608680725098</v>
      </c>
      <c r="W3302" s="56">
        <v>146.40707397460938</v>
      </c>
    </row>
    <row r="3303" spans="19:23">
      <c r="S3303" s="3" t="s">
        <v>237</v>
      </c>
      <c r="T3303" s="55">
        <v>2019</v>
      </c>
      <c r="U3303" s="54">
        <v>-2.0870862007141113</v>
      </c>
      <c r="V3303" s="54">
        <v>0.70632529258728027</v>
      </c>
      <c r="W3303" s="56">
        <v>169.93109130859375</v>
      </c>
    </row>
    <row r="3304" spans="19:23">
      <c r="S3304" s="3" t="s">
        <v>237</v>
      </c>
      <c r="T3304" s="55">
        <v>2020</v>
      </c>
      <c r="U3304" s="54">
        <v>-2.0921823978424072</v>
      </c>
      <c r="V3304" s="54">
        <v>0.63580977916717529</v>
      </c>
      <c r="W3304" s="56">
        <v>186.230224609375</v>
      </c>
    </row>
    <row r="3305" spans="19:23">
      <c r="S3305" s="3" t="s">
        <v>237</v>
      </c>
      <c r="T3305" s="55">
        <v>2021</v>
      </c>
      <c r="U3305" s="54">
        <v>-0.66874229907989502</v>
      </c>
      <c r="V3305" s="54">
        <v>1.3637449741363525</v>
      </c>
      <c r="W3305" s="56">
        <v>180.57809448242188</v>
      </c>
    </row>
    <row r="3306" spans="19:23">
      <c r="S3306" s="3" t="s">
        <v>238</v>
      </c>
      <c r="T3306" s="55">
        <v>2000</v>
      </c>
      <c r="U3306" s="54">
        <v>0</v>
      </c>
      <c r="V3306" s="54">
        <v>0</v>
      </c>
      <c r="W3306" s="56"/>
    </row>
    <row r="3307" spans="19:23">
      <c r="S3307" s="3" t="s">
        <v>238</v>
      </c>
      <c r="T3307" s="55">
        <v>2001</v>
      </c>
      <c r="U3307" s="54">
        <v>0.16773176193237305</v>
      </c>
      <c r="V3307" s="54">
        <v>0.46799260377883911</v>
      </c>
      <c r="W3307" s="56">
        <v>166.68408203125</v>
      </c>
    </row>
    <row r="3308" spans="19:23">
      <c r="S3308" s="3" t="s">
        <v>238</v>
      </c>
      <c r="T3308" s="55">
        <v>2002</v>
      </c>
      <c r="U3308" s="54">
        <v>0.29544159770011902</v>
      </c>
      <c r="V3308" s="54">
        <v>0.63098335266113281</v>
      </c>
      <c r="W3308" s="56">
        <v>162.51451110839844</v>
      </c>
    </row>
    <row r="3309" spans="19:23">
      <c r="S3309" s="3" t="s">
        <v>238</v>
      </c>
      <c r="T3309" s="55">
        <v>2003</v>
      </c>
      <c r="U3309" s="54">
        <v>0.45622503757476807</v>
      </c>
      <c r="V3309" s="54">
        <v>0.26480585336685181</v>
      </c>
      <c r="W3309" s="56">
        <v>167.49247741699219</v>
      </c>
    </row>
    <row r="3310" spans="19:23">
      <c r="S3310" s="3" t="s">
        <v>238</v>
      </c>
      <c r="T3310" s="55">
        <v>2004</v>
      </c>
      <c r="U3310" s="54">
        <v>0.19404438138008118</v>
      </c>
      <c r="V3310" s="54">
        <v>0.81120544672012329</v>
      </c>
      <c r="W3310" s="56">
        <v>205.0325927734375</v>
      </c>
    </row>
    <row r="3311" spans="19:23">
      <c r="S3311" s="3" t="s">
        <v>238</v>
      </c>
      <c r="T3311" s="55">
        <v>2005</v>
      </c>
      <c r="U3311" s="54">
        <v>0.28839516639709473</v>
      </c>
      <c r="V3311" s="54">
        <v>1.0650410652160645</v>
      </c>
      <c r="W3311" s="56">
        <v>255.35125732421875</v>
      </c>
    </row>
    <row r="3312" spans="19:23">
      <c r="S3312" s="3" t="s">
        <v>238</v>
      </c>
      <c r="T3312" s="55">
        <v>2006</v>
      </c>
      <c r="U3312" s="54">
        <v>0.52987360954284668</v>
      </c>
      <c r="V3312" s="54">
        <v>0.87175816297531128</v>
      </c>
      <c r="W3312" s="56">
        <v>297.39349365234375</v>
      </c>
    </row>
    <row r="3313" spans="19:23">
      <c r="S3313" s="3" t="s">
        <v>238</v>
      </c>
      <c r="T3313" s="55">
        <v>2007</v>
      </c>
      <c r="U3313" s="54">
        <v>0.90289723873138428</v>
      </c>
      <c r="V3313" s="54">
        <v>1.4643087387084961</v>
      </c>
      <c r="W3313" s="56">
        <v>274.00259399414063</v>
      </c>
    </row>
    <row r="3314" spans="19:23">
      <c r="S3314" s="3" t="s">
        <v>238</v>
      </c>
      <c r="T3314" s="55">
        <v>2008</v>
      </c>
      <c r="U3314" s="54">
        <v>1.9043910503387451</v>
      </c>
      <c r="V3314" s="54">
        <v>2.2132089138031006</v>
      </c>
      <c r="W3314" s="56">
        <v>266.77264404296875</v>
      </c>
    </row>
    <row r="3315" spans="19:23">
      <c r="S3315" s="3" t="s">
        <v>238</v>
      </c>
      <c r="T3315" s="55">
        <v>2009</v>
      </c>
      <c r="U3315" s="54">
        <v>1.5256232023239136</v>
      </c>
      <c r="V3315" s="54">
        <v>3.1000866889953613</v>
      </c>
      <c r="W3315" s="56">
        <v>289.03225708007813</v>
      </c>
    </row>
    <row r="3316" spans="19:23">
      <c r="S3316" s="3" t="s">
        <v>238</v>
      </c>
      <c r="T3316" s="55">
        <v>2010</v>
      </c>
      <c r="U3316" s="54">
        <v>0.49170693755149841</v>
      </c>
      <c r="V3316" s="54">
        <v>3.757117748260498</v>
      </c>
      <c r="W3316" s="56">
        <v>350.55740356445313</v>
      </c>
    </row>
    <row r="3317" spans="19:23">
      <c r="S3317" s="3" t="s">
        <v>238</v>
      </c>
      <c r="T3317" s="55">
        <v>2011</v>
      </c>
      <c r="U3317" s="54">
        <v>0.2037309855222702</v>
      </c>
      <c r="V3317" s="54">
        <v>3.5325605869293213</v>
      </c>
      <c r="W3317" s="56">
        <v>376.54745483398438</v>
      </c>
    </row>
    <row r="3318" spans="19:23">
      <c r="S3318" s="3" t="s">
        <v>238</v>
      </c>
      <c r="T3318" s="55">
        <v>2012</v>
      </c>
      <c r="U3318" s="54">
        <v>-0.19153799116611481</v>
      </c>
      <c r="V3318" s="54">
        <v>3.1182155609130859</v>
      </c>
      <c r="W3318" s="56">
        <v>399.21096801757813</v>
      </c>
    </row>
    <row r="3319" spans="19:23">
      <c r="S3319" s="3" t="s">
        <v>238</v>
      </c>
      <c r="T3319" s="55">
        <v>2013</v>
      </c>
      <c r="U3319" s="54">
        <v>-0.11958413571119308</v>
      </c>
      <c r="V3319" s="54">
        <v>3.6902616024017334</v>
      </c>
      <c r="W3319" s="56">
        <v>397.4425048828125</v>
      </c>
    </row>
    <row r="3320" spans="19:23">
      <c r="S3320" s="3" t="s">
        <v>238</v>
      </c>
      <c r="T3320" s="55">
        <v>2014</v>
      </c>
      <c r="U3320" s="54">
        <v>-1.0822066068649292</v>
      </c>
      <c r="V3320" s="54">
        <v>3.3145816326141357</v>
      </c>
      <c r="W3320" s="56">
        <v>377.36013793945313</v>
      </c>
    </row>
    <row r="3321" spans="19:23">
      <c r="S3321" s="3" t="s">
        <v>238</v>
      </c>
      <c r="T3321" s="55">
        <v>2015</v>
      </c>
      <c r="U3321" s="54">
        <v>-1.2708278894424438</v>
      </c>
      <c r="V3321" s="54">
        <v>12.918502807617188</v>
      </c>
      <c r="W3321" s="56">
        <v>385.530517578125</v>
      </c>
    </row>
    <row r="3322" spans="19:23">
      <c r="S3322" s="3" t="s">
        <v>238</v>
      </c>
      <c r="T3322" s="55">
        <v>2016</v>
      </c>
      <c r="U3322" s="54">
        <v>-0.78437453508377075</v>
      </c>
      <c r="V3322" s="54">
        <v>12.689215660095215</v>
      </c>
      <c r="W3322" s="56">
        <v>425.33706665039063</v>
      </c>
    </row>
    <row r="3323" spans="19:23">
      <c r="S3323" s="3" t="s">
        <v>238</v>
      </c>
      <c r="T3323" s="55">
        <v>2017</v>
      </c>
      <c r="U3323" s="54">
        <v>-1.8732261657714844</v>
      </c>
      <c r="V3323" s="54">
        <v>12.908440589904785</v>
      </c>
      <c r="W3323" s="56">
        <v>417.59512329101563</v>
      </c>
    </row>
    <row r="3324" spans="19:23">
      <c r="S3324" s="3" t="s">
        <v>238</v>
      </c>
      <c r="T3324" s="55">
        <v>2018</v>
      </c>
      <c r="U3324" s="54">
        <v>-2.8462488651275635</v>
      </c>
      <c r="V3324" s="54">
        <v>13.535981178283691</v>
      </c>
      <c r="W3324" s="56">
        <v>350.15621948242188</v>
      </c>
    </row>
    <row r="3325" spans="19:23">
      <c r="S3325" s="3" t="s">
        <v>238</v>
      </c>
      <c r="T3325" s="55">
        <v>2019</v>
      </c>
      <c r="U3325" s="54">
        <v>-2.8124349117279053</v>
      </c>
      <c r="V3325" s="54">
        <v>13.578542709350586</v>
      </c>
      <c r="W3325" s="56">
        <v>325.59671020507813</v>
      </c>
    </row>
    <row r="3326" spans="19:23">
      <c r="S3326" s="3" t="s">
        <v>238</v>
      </c>
      <c r="T3326" s="55">
        <v>2020</v>
      </c>
      <c r="U3326" s="54">
        <v>-3.2186837196350098</v>
      </c>
      <c r="V3326" s="54">
        <v>15.256332397460938</v>
      </c>
      <c r="W3326" s="56">
        <v>357.20965576171875</v>
      </c>
    </row>
    <row r="3327" spans="19:23">
      <c r="S3327" s="3" t="s">
        <v>238</v>
      </c>
      <c r="T3327" s="55">
        <v>2021</v>
      </c>
      <c r="U3327" s="54">
        <v>-2.2450456619262695</v>
      </c>
      <c r="V3327" s="54">
        <v>16.408870697021484</v>
      </c>
      <c r="W3327" s="56">
        <v>358.09024047851563</v>
      </c>
    </row>
    <row r="3328" spans="19:23">
      <c r="S3328" s="3" t="s">
        <v>239</v>
      </c>
      <c r="T3328" s="55">
        <v>2000</v>
      </c>
      <c r="U3328" s="54">
        <v>0</v>
      </c>
      <c r="V3328" s="54">
        <v>0</v>
      </c>
      <c r="W3328" s="56"/>
    </row>
    <row r="3329" spans="19:23">
      <c r="S3329" s="3" t="s">
        <v>239</v>
      </c>
      <c r="T3329" s="55">
        <v>2001</v>
      </c>
      <c r="U3329" s="54">
        <v>0.24536265432834625</v>
      </c>
      <c r="V3329" s="54">
        <v>0.84679007530212402</v>
      </c>
      <c r="W3329" s="56">
        <v>371.22854614257813</v>
      </c>
    </row>
    <row r="3330" spans="19:23">
      <c r="S3330" s="3" t="s">
        <v>239</v>
      </c>
      <c r="T3330" s="55">
        <v>2002</v>
      </c>
      <c r="U3330" s="54">
        <v>-3.273233026266098E-2</v>
      </c>
      <c r="V3330" s="54">
        <v>-0.20411798357963562</v>
      </c>
      <c r="W3330" s="56">
        <v>361.33563232421875</v>
      </c>
    </row>
    <row r="3331" spans="19:23">
      <c r="S3331" s="3" t="s">
        <v>239</v>
      </c>
      <c r="T3331" s="55">
        <v>2003</v>
      </c>
      <c r="U3331" s="54">
        <v>0.25375044345855713</v>
      </c>
      <c r="V3331" s="54">
        <v>-1.047523021697998</v>
      </c>
      <c r="W3331" s="56">
        <v>374.11239624023438</v>
      </c>
    </row>
    <row r="3332" spans="19:23">
      <c r="S3332" s="3" t="s">
        <v>239</v>
      </c>
      <c r="T3332" s="55">
        <v>2004</v>
      </c>
      <c r="U3332" s="54">
        <v>0.11954589188098907</v>
      </c>
      <c r="V3332" s="54">
        <v>1.1191903352737427</v>
      </c>
      <c r="W3332" s="56">
        <v>383.35617065429688</v>
      </c>
    </row>
    <row r="3333" spans="19:23">
      <c r="S3333" s="3" t="s">
        <v>239</v>
      </c>
      <c r="T3333" s="55">
        <v>2005</v>
      </c>
      <c r="U3333" s="54">
        <v>0.28261840343475342</v>
      </c>
      <c r="V3333" s="54">
        <v>1.6445076465606689</v>
      </c>
      <c r="W3333" s="56">
        <v>390.192138671875</v>
      </c>
    </row>
    <row r="3334" spans="19:23">
      <c r="S3334" s="3" t="s">
        <v>239</v>
      </c>
      <c r="T3334" s="55">
        <v>2006</v>
      </c>
      <c r="U3334" s="54">
        <v>0.89686381816864014</v>
      </c>
      <c r="V3334" s="54">
        <v>1.6920242309570313</v>
      </c>
      <c r="W3334" s="56">
        <v>388.74371337890625</v>
      </c>
    </row>
    <row r="3335" spans="19:23">
      <c r="S3335" s="3" t="s">
        <v>239</v>
      </c>
      <c r="T3335" s="55">
        <v>2007</v>
      </c>
      <c r="U3335" s="54">
        <v>1.5013134479522705</v>
      </c>
      <c r="V3335" s="54">
        <v>2.7598223686218262</v>
      </c>
      <c r="W3335" s="56">
        <v>407.54437255859375</v>
      </c>
    </row>
    <row r="3336" spans="19:23">
      <c r="S3336" s="3" t="s">
        <v>239</v>
      </c>
      <c r="T3336" s="55">
        <v>2008</v>
      </c>
      <c r="U3336" s="54">
        <v>3.6034419536590576</v>
      </c>
      <c r="V3336" s="54">
        <v>5.1589322090148926</v>
      </c>
      <c r="W3336" s="56">
        <v>458.1595458984375</v>
      </c>
    </row>
    <row r="3337" spans="19:23">
      <c r="S3337" s="3" t="s">
        <v>239</v>
      </c>
      <c r="T3337" s="55">
        <v>2009</v>
      </c>
      <c r="U3337" s="54">
        <v>2.7815690040588379</v>
      </c>
      <c r="V3337" s="54">
        <v>6.7008590698242188</v>
      </c>
      <c r="W3337" s="56">
        <v>517.41009521484375</v>
      </c>
    </row>
    <row r="3338" spans="19:23">
      <c r="S3338" s="3" t="s">
        <v>239</v>
      </c>
      <c r="T3338" s="55">
        <v>2010</v>
      </c>
      <c r="U3338" s="54">
        <v>0.62780565023422241</v>
      </c>
      <c r="V3338" s="54">
        <v>7.4470024108886719</v>
      </c>
      <c r="W3338" s="56">
        <v>582.93218994140625</v>
      </c>
    </row>
    <row r="3339" spans="19:23">
      <c r="S3339" s="3" t="s">
        <v>239</v>
      </c>
      <c r="T3339" s="55">
        <v>2011</v>
      </c>
      <c r="U3339" s="54">
        <v>-4.2318366467952728E-2</v>
      </c>
      <c r="V3339" s="54">
        <v>6.6043891906738281</v>
      </c>
      <c r="W3339" s="56">
        <v>623.89117431640625</v>
      </c>
    </row>
    <row r="3340" spans="19:23">
      <c r="S3340" s="3" t="s">
        <v>239</v>
      </c>
      <c r="T3340" s="55">
        <v>2012</v>
      </c>
      <c r="U3340" s="54">
        <v>-0.47324076294898987</v>
      </c>
      <c r="V3340" s="54">
        <v>6.4448370933532715</v>
      </c>
      <c r="W3340" s="56">
        <v>636.96441650390625</v>
      </c>
    </row>
    <row r="3341" spans="19:23">
      <c r="S3341" s="3" t="s">
        <v>239</v>
      </c>
      <c r="T3341" s="55">
        <v>2013</v>
      </c>
      <c r="U3341" s="54">
        <v>-0.19060240685939789</v>
      </c>
      <c r="V3341" s="54">
        <v>8.0600357055664063</v>
      </c>
      <c r="W3341" s="56">
        <v>629.0611572265625</v>
      </c>
    </row>
    <row r="3342" spans="19:23">
      <c r="S3342" s="3" t="s">
        <v>239</v>
      </c>
      <c r="T3342" s="55">
        <v>2014</v>
      </c>
      <c r="U3342" s="54">
        <v>-2.0484466552734375</v>
      </c>
      <c r="V3342" s="54">
        <v>7.0079927444458008</v>
      </c>
      <c r="W3342" s="56">
        <v>622.37408447265625</v>
      </c>
    </row>
    <row r="3343" spans="19:23">
      <c r="S3343" s="3" t="s">
        <v>239</v>
      </c>
      <c r="T3343" s="55">
        <v>2015</v>
      </c>
      <c r="U3343" s="54">
        <v>-22.945392608642578</v>
      </c>
      <c r="V3343" s="54">
        <v>-7.221649169921875</v>
      </c>
      <c r="W3343" s="56">
        <v>631.87799072265625</v>
      </c>
    </row>
    <row r="3344" spans="19:23">
      <c r="S3344" s="3" t="s">
        <v>239</v>
      </c>
      <c r="T3344" s="55">
        <v>2016</v>
      </c>
      <c r="U3344" s="54">
        <v>-21.050083160400391</v>
      </c>
      <c r="V3344" s="54">
        <v>-7.221649169921875</v>
      </c>
      <c r="W3344" s="56">
        <v>651.06695556640625</v>
      </c>
    </row>
    <row r="3345" spans="19:23">
      <c r="S3345" s="3" t="s">
        <v>239</v>
      </c>
      <c r="T3345" s="55">
        <v>2017</v>
      </c>
      <c r="U3345" s="54">
        <v>-24.70747184753418</v>
      </c>
      <c r="V3345" s="54">
        <v>-7.221649169921875</v>
      </c>
      <c r="W3345" s="56">
        <v>639.94305419921875</v>
      </c>
    </row>
    <row r="3346" spans="19:23">
      <c r="S3346" s="3" t="s">
        <v>239</v>
      </c>
      <c r="T3346" s="55">
        <v>2018</v>
      </c>
      <c r="U3346" s="54">
        <v>-29.023321151733398</v>
      </c>
      <c r="V3346" s="54">
        <v>-7.221649169921875</v>
      </c>
      <c r="W3346" s="56">
        <v>736.29541015625</v>
      </c>
    </row>
    <row r="3347" spans="19:23">
      <c r="S3347" s="3" t="s">
        <v>239</v>
      </c>
      <c r="T3347" s="55">
        <v>2019</v>
      </c>
      <c r="U3347" s="54">
        <v>-29.020580291748047</v>
      </c>
      <c r="V3347" s="54">
        <v>-7.221649169921875</v>
      </c>
      <c r="W3347" s="56">
        <v>685.20098876953125</v>
      </c>
    </row>
    <row r="3348" spans="19:23">
      <c r="S3348" s="3" t="s">
        <v>239</v>
      </c>
      <c r="T3348" s="55">
        <v>2020</v>
      </c>
      <c r="U3348" s="54">
        <v>-34.559307098388672</v>
      </c>
      <c r="V3348" s="54">
        <v>-7.221649169921875</v>
      </c>
      <c r="W3348" s="56">
        <v>753.5540771484375</v>
      </c>
    </row>
    <row r="3349" spans="19:23">
      <c r="S3349" s="3" t="s">
        <v>239</v>
      </c>
      <c r="T3349" s="55">
        <v>2021</v>
      </c>
      <c r="U3349" s="54">
        <v>-34.559307098388672</v>
      </c>
      <c r="V3349" s="54">
        <v>-7.221649169921875</v>
      </c>
      <c r="W3349" s="56">
        <v>753.59552001953125</v>
      </c>
    </row>
    <row r="3350" spans="19:23">
      <c r="S3350" s="3" t="s">
        <v>240</v>
      </c>
      <c r="T3350" s="55">
        <v>2000</v>
      </c>
      <c r="U3350" s="54">
        <v>0</v>
      </c>
      <c r="V3350" s="54">
        <v>0</v>
      </c>
      <c r="W3350" s="56"/>
    </row>
    <row r="3351" spans="19:23">
      <c r="S3351" s="3" t="s">
        <v>240</v>
      </c>
      <c r="T3351" s="55">
        <v>2001</v>
      </c>
      <c r="U3351" s="54">
        <v>-7.1615457534790039E-2</v>
      </c>
      <c r="V3351" s="54">
        <v>0</v>
      </c>
      <c r="W3351" s="56">
        <v>353.11660766601563</v>
      </c>
    </row>
    <row r="3352" spans="19:23">
      <c r="S3352" s="3" t="s">
        <v>240</v>
      </c>
      <c r="T3352" s="55">
        <v>2002</v>
      </c>
      <c r="U3352" s="54">
        <v>4.6417236328125E-2</v>
      </c>
      <c r="V3352" s="54">
        <v>0</v>
      </c>
      <c r="W3352" s="56">
        <v>343.323486328125</v>
      </c>
    </row>
    <row r="3353" spans="19:23">
      <c r="S3353" s="3" t="s">
        <v>240</v>
      </c>
      <c r="T3353" s="55">
        <v>2003</v>
      </c>
      <c r="U3353" s="54">
        <v>0.70023775100708008</v>
      </c>
      <c r="V3353" s="54">
        <v>0</v>
      </c>
      <c r="W3353" s="56">
        <v>354.07809448242188</v>
      </c>
    </row>
    <row r="3354" spans="19:23">
      <c r="S3354" s="3" t="s">
        <v>240</v>
      </c>
      <c r="T3354" s="55">
        <v>2004</v>
      </c>
      <c r="U3354" s="54">
        <v>-0.32624363899230957</v>
      </c>
      <c r="V3354" s="54">
        <v>0</v>
      </c>
      <c r="W3354" s="56">
        <v>367.50054931640625</v>
      </c>
    </row>
    <row r="3355" spans="19:23">
      <c r="S3355" s="3" t="s">
        <v>240</v>
      </c>
      <c r="T3355" s="55">
        <v>2005</v>
      </c>
      <c r="U3355" s="54">
        <v>-0.36081555485725403</v>
      </c>
      <c r="V3355" s="54">
        <v>0</v>
      </c>
      <c r="W3355" s="56">
        <v>382.0914306640625</v>
      </c>
    </row>
    <row r="3356" spans="19:23">
      <c r="S3356" s="3" t="s">
        <v>240</v>
      </c>
      <c r="T3356" s="55">
        <v>2006</v>
      </c>
      <c r="U3356" s="54">
        <v>0.31791603565216064</v>
      </c>
      <c r="V3356" s="54">
        <v>0</v>
      </c>
      <c r="W3356" s="56">
        <v>386.26528930664063</v>
      </c>
    </row>
    <row r="3357" spans="19:23">
      <c r="S3357" s="3" t="s">
        <v>240</v>
      </c>
      <c r="T3357" s="55">
        <v>2007</v>
      </c>
      <c r="U3357" s="54">
        <v>0.56963157653808594</v>
      </c>
      <c r="V3357" s="54">
        <v>0</v>
      </c>
      <c r="W3357" s="56">
        <v>393.46127319335938</v>
      </c>
    </row>
    <row r="3358" spans="19:23">
      <c r="S3358" s="3" t="s">
        <v>240</v>
      </c>
      <c r="T3358" s="55">
        <v>2008</v>
      </c>
      <c r="U3358" s="54">
        <v>2.0430865287780762</v>
      </c>
      <c r="V3358" s="54">
        <v>0</v>
      </c>
      <c r="W3358" s="56">
        <v>434.20697021484375</v>
      </c>
    </row>
    <row r="3359" spans="19:23">
      <c r="S3359" s="3" t="s">
        <v>240</v>
      </c>
      <c r="T3359" s="55">
        <v>2009</v>
      </c>
      <c r="U3359" s="54">
        <v>0.40755072236061096</v>
      </c>
      <c r="V3359" s="54">
        <v>0</v>
      </c>
      <c r="W3359" s="56">
        <v>490.19573974609375</v>
      </c>
    </row>
    <row r="3360" spans="19:23">
      <c r="S3360" s="3" t="s">
        <v>240</v>
      </c>
      <c r="T3360" s="55">
        <v>2010</v>
      </c>
      <c r="U3360" s="54">
        <v>-2.5536556243896484</v>
      </c>
      <c r="V3360" s="54">
        <v>0</v>
      </c>
      <c r="W3360" s="56">
        <v>558.49566650390625</v>
      </c>
    </row>
    <row r="3361" spans="19:23">
      <c r="S3361" s="3" t="s">
        <v>240</v>
      </c>
      <c r="T3361" s="55">
        <v>2011</v>
      </c>
      <c r="U3361" s="54">
        <v>-2.9645805358886719</v>
      </c>
      <c r="V3361" s="54">
        <v>0</v>
      </c>
      <c r="W3361" s="56">
        <v>597.4114990234375</v>
      </c>
    </row>
    <row r="3362" spans="19:23">
      <c r="S3362" s="3" t="s">
        <v>240</v>
      </c>
      <c r="T3362" s="55">
        <v>2012</v>
      </c>
      <c r="U3362" s="54">
        <v>-3.408231258392334</v>
      </c>
      <c r="V3362" s="54">
        <v>0</v>
      </c>
      <c r="W3362" s="56">
        <v>610.20751953125</v>
      </c>
    </row>
    <row r="3363" spans="19:23">
      <c r="S3363" s="3" t="s">
        <v>240</v>
      </c>
      <c r="T3363" s="55">
        <v>2013</v>
      </c>
      <c r="U3363" s="54">
        <v>-3.8579635620117188</v>
      </c>
      <c r="V3363" s="54">
        <v>0</v>
      </c>
      <c r="W3363" s="56">
        <v>603.91943359375</v>
      </c>
    </row>
    <row r="3364" spans="19:23">
      <c r="S3364" s="3" t="s">
        <v>240</v>
      </c>
      <c r="T3364" s="55">
        <v>2014</v>
      </c>
      <c r="U3364" s="54">
        <v>-5.5970616340637207</v>
      </c>
      <c r="V3364" s="54">
        <v>0</v>
      </c>
      <c r="W3364" s="56">
        <v>594.862548828125</v>
      </c>
    </row>
    <row r="3365" spans="19:23">
      <c r="S3365" s="3" t="s">
        <v>240</v>
      </c>
      <c r="T3365" s="55">
        <v>2015</v>
      </c>
      <c r="U3365" s="54">
        <v>-8.3879108428955078</v>
      </c>
      <c r="V3365" s="54">
        <v>22.337091445922852</v>
      </c>
      <c r="W3365" s="56">
        <v>599.10107421875</v>
      </c>
    </row>
    <row r="3366" spans="19:23">
      <c r="S3366" s="3" t="s">
        <v>240</v>
      </c>
      <c r="T3366" s="55">
        <v>2016</v>
      </c>
      <c r="U3366" s="54">
        <v>-7.3795614242553711</v>
      </c>
      <c r="V3366" s="54">
        <v>21.410627365112305</v>
      </c>
      <c r="W3366" s="56">
        <v>612.9620361328125</v>
      </c>
    </row>
    <row r="3367" spans="19:23">
      <c r="S3367" s="3" t="s">
        <v>240</v>
      </c>
      <c r="T3367" s="55">
        <v>2017</v>
      </c>
      <c r="U3367" s="54">
        <v>-11.349117279052734</v>
      </c>
      <c r="V3367" s="54">
        <v>19.632244110107422</v>
      </c>
      <c r="W3367" s="56">
        <v>597.3370361328125</v>
      </c>
    </row>
    <row r="3368" spans="19:23">
      <c r="S3368" s="3" t="s">
        <v>240</v>
      </c>
      <c r="T3368" s="55">
        <v>2018</v>
      </c>
      <c r="U3368" s="54">
        <v>-15.620271682739258</v>
      </c>
      <c r="V3368" s="54">
        <v>18.477706909179688</v>
      </c>
      <c r="W3368" s="56">
        <v>662.251953125</v>
      </c>
    </row>
    <row r="3369" spans="19:23">
      <c r="S3369" s="3" t="s">
        <v>240</v>
      </c>
      <c r="T3369" s="55">
        <v>2019</v>
      </c>
      <c r="U3369" s="54">
        <v>-16.781215667724609</v>
      </c>
      <c r="V3369" s="54">
        <v>16.605701446533203</v>
      </c>
      <c r="W3369" s="56">
        <v>615.7130126953125</v>
      </c>
    </row>
    <row r="3370" spans="19:23">
      <c r="S3370" s="3" t="s">
        <v>240</v>
      </c>
      <c r="T3370" s="55">
        <v>2020</v>
      </c>
      <c r="U3370" s="54">
        <v>-17.813671112060547</v>
      </c>
      <c r="V3370" s="54">
        <v>22.059261322021484</v>
      </c>
      <c r="W3370" s="56">
        <v>671.44921875</v>
      </c>
    </row>
    <row r="3371" spans="19:23">
      <c r="S3371" s="3" t="s">
        <v>240</v>
      </c>
      <c r="T3371" s="55">
        <v>2021</v>
      </c>
      <c r="U3371" s="54">
        <v>-15.684821128845215</v>
      </c>
      <c r="V3371" s="54">
        <v>25.195281982421875</v>
      </c>
      <c r="W3371" s="56">
        <v>670.9464111328125</v>
      </c>
    </row>
    <row r="3372" spans="19:23">
      <c r="S3372" s="3" t="s">
        <v>241</v>
      </c>
      <c r="T3372" s="55">
        <v>2000</v>
      </c>
      <c r="U3372" s="54">
        <v>0</v>
      </c>
      <c r="V3372" s="54">
        <v>0</v>
      </c>
      <c r="W3372" s="56"/>
    </row>
    <row r="3373" spans="19:23">
      <c r="S3373" s="3" t="s">
        <v>241</v>
      </c>
      <c r="T3373" s="55">
        <v>2001</v>
      </c>
      <c r="U3373" s="54">
        <v>0.21872112154960632</v>
      </c>
      <c r="V3373" s="54">
        <v>-0.90393006801605225</v>
      </c>
      <c r="W3373" s="56">
        <v>537.78533935546875</v>
      </c>
    </row>
    <row r="3374" spans="19:23">
      <c r="S3374" s="3" t="s">
        <v>241</v>
      </c>
      <c r="T3374" s="55">
        <v>2002</v>
      </c>
      <c r="U3374" s="54">
        <v>1.2294929027557373</v>
      </c>
      <c r="V3374" s="54">
        <v>-1.1336288452148438</v>
      </c>
      <c r="W3374" s="56">
        <v>563.856201171875</v>
      </c>
    </row>
    <row r="3375" spans="19:23">
      <c r="S3375" s="3" t="s">
        <v>241</v>
      </c>
      <c r="T3375" s="55">
        <v>2003</v>
      </c>
      <c r="U3375" s="54">
        <v>1.6871846914291382</v>
      </c>
      <c r="V3375" s="54">
        <v>0.7738526463508606</v>
      </c>
      <c r="W3375" s="56">
        <v>579.15350341796875</v>
      </c>
    </row>
    <row r="3376" spans="19:23">
      <c r="S3376" s="3" t="s">
        <v>241</v>
      </c>
      <c r="T3376" s="55">
        <v>2004</v>
      </c>
      <c r="U3376" s="54">
        <v>3.2022919654846191</v>
      </c>
      <c r="V3376" s="54">
        <v>-0.79802381992340088</v>
      </c>
      <c r="W3376" s="56">
        <v>504.53192138671875</v>
      </c>
    </row>
    <row r="3377" spans="19:23">
      <c r="S3377" s="3" t="s">
        <v>241</v>
      </c>
      <c r="T3377" s="55">
        <v>2005</v>
      </c>
      <c r="U3377" s="54">
        <v>3.4805252552032471</v>
      </c>
      <c r="V3377" s="54">
        <v>-1.9869459867477417</v>
      </c>
      <c r="W3377" s="56">
        <v>512.82867431640625</v>
      </c>
    </row>
    <row r="3378" spans="19:23">
      <c r="S3378" s="3" t="s">
        <v>241</v>
      </c>
      <c r="T3378" s="55">
        <v>2006</v>
      </c>
      <c r="U3378" s="54">
        <v>3.9914960861206055</v>
      </c>
      <c r="V3378" s="54">
        <v>-2.3100051879882813</v>
      </c>
      <c r="W3378" s="56">
        <v>523.22601318359375</v>
      </c>
    </row>
    <row r="3379" spans="19:23">
      <c r="S3379" s="3" t="s">
        <v>241</v>
      </c>
      <c r="T3379" s="55">
        <v>2007</v>
      </c>
      <c r="U3379" s="54">
        <v>4.9278163909912109</v>
      </c>
      <c r="V3379" s="54">
        <v>-1.7720272541046143</v>
      </c>
      <c r="W3379" s="56">
        <v>552.58941650390625</v>
      </c>
    </row>
    <row r="3380" spans="19:23">
      <c r="S3380" s="3" t="s">
        <v>241</v>
      </c>
      <c r="T3380" s="55">
        <v>2008</v>
      </c>
      <c r="U3380" s="54">
        <v>4.9687376022338867</v>
      </c>
      <c r="V3380" s="54">
        <v>-0.46785613894462585</v>
      </c>
      <c r="W3380" s="56">
        <v>570.21759033203125</v>
      </c>
    </row>
    <row r="3381" spans="19:23">
      <c r="S3381" s="3" t="s">
        <v>241</v>
      </c>
      <c r="T3381" s="55">
        <v>2009</v>
      </c>
      <c r="U3381" s="54">
        <v>5.4910459518432617</v>
      </c>
      <c r="V3381" s="54">
        <v>3.597198486328125</v>
      </c>
      <c r="W3381" s="56">
        <v>570.40338134765625</v>
      </c>
    </row>
    <row r="3382" spans="19:23">
      <c r="S3382" s="3" t="s">
        <v>241</v>
      </c>
      <c r="T3382" s="55">
        <v>2010</v>
      </c>
      <c r="U3382" s="54">
        <v>4.606964111328125</v>
      </c>
      <c r="V3382" s="54">
        <v>2.9457759857177734</v>
      </c>
      <c r="W3382" s="56">
        <v>529.23455810546875</v>
      </c>
    </row>
    <row r="3383" spans="19:23">
      <c r="S3383" s="3" t="s">
        <v>241</v>
      </c>
      <c r="T3383" s="55">
        <v>2011</v>
      </c>
      <c r="U3383" s="54">
        <v>4.1869149208068848</v>
      </c>
      <c r="V3383" s="54">
        <v>3.39766526222229</v>
      </c>
      <c r="W3383" s="56">
        <v>525.5098876953125</v>
      </c>
    </row>
    <row r="3384" spans="19:23">
      <c r="S3384" s="3" t="s">
        <v>241</v>
      </c>
      <c r="T3384" s="55">
        <v>2012</v>
      </c>
      <c r="U3384" s="54">
        <v>4.8726625442504883</v>
      </c>
      <c r="V3384" s="54">
        <v>6.9863929748535156</v>
      </c>
      <c r="W3384" s="56">
        <v>541.265869140625</v>
      </c>
    </row>
    <row r="3385" spans="19:23">
      <c r="S3385" s="3" t="s">
        <v>241</v>
      </c>
      <c r="T3385" s="55">
        <v>2013</v>
      </c>
      <c r="U3385" s="54">
        <v>5.0017280578613281</v>
      </c>
      <c r="V3385" s="54">
        <v>6.5747809410095215</v>
      </c>
      <c r="W3385" s="56">
        <v>548.4267578125</v>
      </c>
    </row>
    <row r="3386" spans="19:23">
      <c r="S3386" s="3" t="s">
        <v>241</v>
      </c>
      <c r="T3386" s="55">
        <v>2014</v>
      </c>
      <c r="U3386" s="54">
        <v>5.6214361190795898</v>
      </c>
      <c r="V3386" s="54">
        <v>7.0741043090820313</v>
      </c>
      <c r="W3386" s="56">
        <v>558.91302490234375</v>
      </c>
    </row>
    <row r="3387" spans="19:23">
      <c r="S3387" s="3" t="s">
        <v>241</v>
      </c>
      <c r="T3387" s="55">
        <v>2015</v>
      </c>
      <c r="U3387" s="54">
        <v>5.3516545295715332</v>
      </c>
      <c r="V3387" s="54">
        <v>6.9324679374694824</v>
      </c>
      <c r="W3387" s="56">
        <v>611.11309814453125</v>
      </c>
    </row>
    <row r="3388" spans="19:23">
      <c r="S3388" s="3" t="s">
        <v>241</v>
      </c>
      <c r="T3388" s="55">
        <v>2016</v>
      </c>
      <c r="U3388" s="54">
        <v>5.0565090179443359</v>
      </c>
      <c r="V3388" s="54">
        <v>6.2378983497619629</v>
      </c>
      <c r="W3388" s="56">
        <v>608.98095703125</v>
      </c>
    </row>
    <row r="3389" spans="19:23">
      <c r="S3389" s="3" t="s">
        <v>241</v>
      </c>
      <c r="T3389" s="55">
        <v>2017</v>
      </c>
      <c r="U3389" s="54">
        <v>3.8024280071258545</v>
      </c>
      <c r="V3389" s="54">
        <v>5.1822504997253418</v>
      </c>
      <c r="W3389" s="56">
        <v>649.60760498046875</v>
      </c>
    </row>
    <row r="3390" spans="19:23">
      <c r="S3390" s="3" t="s">
        <v>241</v>
      </c>
      <c r="T3390" s="55">
        <v>2018</v>
      </c>
      <c r="U3390" s="54">
        <v>2.9133598804473877</v>
      </c>
      <c r="V3390" s="54">
        <v>5.8662848472595215</v>
      </c>
      <c r="W3390" s="56">
        <v>628.209716796875</v>
      </c>
    </row>
    <row r="3391" spans="19:23">
      <c r="S3391" s="3" t="s">
        <v>241</v>
      </c>
      <c r="T3391" s="55">
        <v>2019</v>
      </c>
      <c r="U3391" s="54">
        <v>2.2288391590118408</v>
      </c>
      <c r="V3391" s="54">
        <v>6.376591682434082</v>
      </c>
      <c r="W3391" s="56">
        <v>672.3922119140625</v>
      </c>
    </row>
    <row r="3392" spans="19:23">
      <c r="S3392" s="3" t="s">
        <v>241</v>
      </c>
      <c r="T3392" s="55">
        <v>2020</v>
      </c>
      <c r="U3392" s="54">
        <v>4.6141490936279297</v>
      </c>
      <c r="V3392" s="54">
        <v>6.2568135261535645</v>
      </c>
      <c r="W3392" s="56">
        <v>705.36700439453125</v>
      </c>
    </row>
    <row r="3393" spans="19:23">
      <c r="S3393" s="3" t="s">
        <v>241</v>
      </c>
      <c r="T3393" s="55">
        <v>2021</v>
      </c>
      <c r="U3393" s="54">
        <v>6.2614922523498535</v>
      </c>
      <c r="V3393" s="54">
        <v>5.2106962203979492</v>
      </c>
      <c r="W3393" s="56">
        <v>675.39093017578125</v>
      </c>
    </row>
    <row r="3394" spans="19:23">
      <c r="S3394" s="3" t="s">
        <v>242</v>
      </c>
      <c r="T3394" s="55">
        <v>2000</v>
      </c>
      <c r="U3394" s="54">
        <v>0</v>
      </c>
      <c r="V3394" s="54">
        <v>0</v>
      </c>
      <c r="W3394" s="56"/>
    </row>
    <row r="3395" spans="19:23">
      <c r="S3395" s="3" t="s">
        <v>242</v>
      </c>
      <c r="T3395" s="55">
        <v>2001</v>
      </c>
      <c r="U3395" s="54">
        <v>0.69155466556549072</v>
      </c>
      <c r="V3395" s="54">
        <v>-0.59705865383148193</v>
      </c>
      <c r="W3395" s="56">
        <v>249.48365783691406</v>
      </c>
    </row>
    <row r="3396" spans="19:23">
      <c r="S3396" s="3" t="s">
        <v>242</v>
      </c>
      <c r="T3396" s="55">
        <v>2002</v>
      </c>
      <c r="U3396" s="54">
        <v>2.306084156036377</v>
      </c>
      <c r="V3396" s="54">
        <v>-0.59705865383148193</v>
      </c>
      <c r="W3396" s="56">
        <v>260.76821899414063</v>
      </c>
    </row>
    <row r="3397" spans="19:23">
      <c r="S3397" s="3" t="s">
        <v>242</v>
      </c>
      <c r="T3397" s="55">
        <v>2003</v>
      </c>
      <c r="U3397" s="54">
        <v>1.7029669284820557</v>
      </c>
      <c r="V3397" s="54">
        <v>-0.59705865383148193</v>
      </c>
      <c r="W3397" s="56">
        <v>266.5791015625</v>
      </c>
    </row>
    <row r="3398" spans="19:23">
      <c r="S3398" s="3" t="s">
        <v>242</v>
      </c>
      <c r="T3398" s="55">
        <v>2004</v>
      </c>
      <c r="U3398" s="54">
        <v>4.9484472274780273</v>
      </c>
      <c r="V3398" s="54">
        <v>-0.59705865383148193</v>
      </c>
      <c r="W3398" s="56">
        <v>131.3017578125</v>
      </c>
    </row>
    <row r="3399" spans="19:23">
      <c r="S3399" s="3" t="s">
        <v>242</v>
      </c>
      <c r="T3399" s="55">
        <v>2005</v>
      </c>
      <c r="U3399" s="54">
        <v>6.0582880973815918</v>
      </c>
      <c r="V3399" s="54">
        <v>-0.59705865383148193</v>
      </c>
      <c r="W3399" s="56">
        <v>123.00653839111328</v>
      </c>
    </row>
    <row r="3400" spans="19:23">
      <c r="S3400" s="3" t="s">
        <v>242</v>
      </c>
      <c r="T3400" s="55">
        <v>2006</v>
      </c>
      <c r="U3400" s="54">
        <v>7.2078447341918945</v>
      </c>
      <c r="V3400" s="54">
        <v>7.6957233250141144E-2</v>
      </c>
      <c r="W3400" s="56">
        <v>109.29003143310547</v>
      </c>
    </row>
    <row r="3401" spans="19:23">
      <c r="S3401" s="3" t="s">
        <v>242</v>
      </c>
      <c r="T3401" s="55">
        <v>2007</v>
      </c>
      <c r="U3401" s="54">
        <v>8.7045364379882813</v>
      </c>
      <c r="V3401" s="54">
        <v>1.4514273405075073</v>
      </c>
      <c r="W3401" s="56">
        <v>114.87592315673828</v>
      </c>
    </row>
    <row r="3402" spans="19:23">
      <c r="S3402" s="3" t="s">
        <v>242</v>
      </c>
      <c r="T3402" s="55">
        <v>2008</v>
      </c>
      <c r="U3402" s="54">
        <v>7.982478141784668</v>
      </c>
      <c r="V3402" s="54">
        <v>1.2826980352401733</v>
      </c>
      <c r="W3402" s="56">
        <v>164.36358642578125</v>
      </c>
    </row>
    <row r="3403" spans="19:23">
      <c r="S3403" s="3" t="s">
        <v>242</v>
      </c>
      <c r="T3403" s="55">
        <v>2009</v>
      </c>
      <c r="U3403" s="54">
        <v>7.7253279685974121</v>
      </c>
      <c r="V3403" s="54">
        <v>5.0973334312438965</v>
      </c>
      <c r="W3403" s="56">
        <v>220.99948120117188</v>
      </c>
    </row>
    <row r="3404" spans="19:23">
      <c r="S3404" s="3" t="s">
        <v>242</v>
      </c>
      <c r="T3404" s="55">
        <v>2010</v>
      </c>
      <c r="U3404" s="54">
        <v>6.213188648223877</v>
      </c>
      <c r="V3404" s="54">
        <v>3.4654932022094727</v>
      </c>
      <c r="W3404" s="56">
        <v>235.4515380859375</v>
      </c>
    </row>
    <row r="3405" spans="19:23">
      <c r="S3405" s="3" t="s">
        <v>242</v>
      </c>
      <c r="T3405" s="55">
        <v>2011</v>
      </c>
      <c r="U3405" s="54">
        <v>6.001610279083252</v>
      </c>
      <c r="V3405" s="54">
        <v>5.2803592681884766</v>
      </c>
      <c r="W3405" s="56">
        <v>206.83830261230469</v>
      </c>
    </row>
    <row r="3406" spans="19:23">
      <c r="S3406" s="3" t="s">
        <v>242</v>
      </c>
      <c r="T3406" s="55">
        <v>2012</v>
      </c>
      <c r="U3406" s="54">
        <v>5.6148018836975098</v>
      </c>
      <c r="V3406" s="54">
        <v>7.7394237518310547</v>
      </c>
      <c r="W3406" s="56">
        <v>203.68399047851563</v>
      </c>
    </row>
    <row r="3407" spans="19:23">
      <c r="S3407" s="3" t="s">
        <v>242</v>
      </c>
      <c r="T3407" s="55">
        <v>2013</v>
      </c>
      <c r="U3407" s="54">
        <v>7.7513179779052734</v>
      </c>
      <c r="V3407" s="54">
        <v>11.91594409942627</v>
      </c>
      <c r="W3407" s="56">
        <v>166.91813659667969</v>
      </c>
    </row>
    <row r="3408" spans="19:23">
      <c r="S3408" s="3" t="s">
        <v>242</v>
      </c>
      <c r="T3408" s="55">
        <v>2014</v>
      </c>
      <c r="U3408" s="54">
        <v>8.9778814315795898</v>
      </c>
      <c r="V3408" s="54">
        <v>13.577173233032227</v>
      </c>
      <c r="W3408" s="56">
        <v>144.30572509765625</v>
      </c>
    </row>
    <row r="3409" spans="19:23">
      <c r="S3409" s="3" t="s">
        <v>242</v>
      </c>
      <c r="T3409" s="55">
        <v>2015</v>
      </c>
      <c r="U3409" s="54">
        <v>9.3964271545410156</v>
      </c>
      <c r="V3409" s="54">
        <v>15.389674186706543</v>
      </c>
      <c r="W3409" s="56">
        <v>159.60014343261719</v>
      </c>
    </row>
    <row r="3410" spans="19:23">
      <c r="S3410" s="3" t="s">
        <v>242</v>
      </c>
      <c r="T3410" s="55">
        <v>2016</v>
      </c>
      <c r="U3410" s="54">
        <v>10.026963233947754</v>
      </c>
      <c r="V3410" s="54">
        <v>16.946388244628906</v>
      </c>
      <c r="W3410" s="56">
        <v>229.74198913574219</v>
      </c>
    </row>
    <row r="3411" spans="19:23">
      <c r="S3411" s="3" t="s">
        <v>242</v>
      </c>
      <c r="T3411" s="55">
        <v>2017</v>
      </c>
      <c r="U3411" s="54">
        <v>8.4687538146972656</v>
      </c>
      <c r="V3411" s="54">
        <v>15.674886703491211</v>
      </c>
      <c r="W3411" s="56">
        <v>205.81175231933594</v>
      </c>
    </row>
    <row r="3412" spans="19:23">
      <c r="S3412" s="3" t="s">
        <v>242</v>
      </c>
      <c r="T3412" s="55">
        <v>2018</v>
      </c>
      <c r="U3412" s="54">
        <v>7.2901334762573242</v>
      </c>
      <c r="V3412" s="54">
        <v>16.74806022644043</v>
      </c>
      <c r="W3412" s="56">
        <v>193.98577880859375</v>
      </c>
    </row>
    <row r="3413" spans="19:23">
      <c r="S3413" s="3" t="s">
        <v>242</v>
      </c>
      <c r="T3413" s="55">
        <v>2019</v>
      </c>
      <c r="U3413" s="54">
        <v>6.3288717269897461</v>
      </c>
      <c r="V3413" s="54">
        <v>17.425477981567383</v>
      </c>
      <c r="W3413" s="56">
        <v>183.50393676757813</v>
      </c>
    </row>
    <row r="3414" spans="19:23">
      <c r="S3414" s="3" t="s">
        <v>242</v>
      </c>
      <c r="T3414" s="55">
        <v>2020</v>
      </c>
      <c r="U3414" s="54">
        <v>9.5792551040649414</v>
      </c>
      <c r="V3414" s="54">
        <v>17.347318649291992</v>
      </c>
      <c r="W3414" s="56">
        <v>183.69764709472656</v>
      </c>
    </row>
    <row r="3415" spans="19:23">
      <c r="S3415" s="3" t="s">
        <v>242</v>
      </c>
      <c r="T3415" s="55">
        <v>2021</v>
      </c>
      <c r="U3415" s="54">
        <v>12.34111213684082</v>
      </c>
      <c r="V3415" s="54">
        <v>17.262454986572266</v>
      </c>
      <c r="W3415" s="56">
        <v>204.20526123046875</v>
      </c>
    </row>
    <row r="3416" spans="19:23">
      <c r="S3416" s="3" t="s">
        <v>243</v>
      </c>
      <c r="T3416" s="55">
        <v>2000</v>
      </c>
      <c r="U3416" s="54">
        <v>0</v>
      </c>
      <c r="V3416" s="54">
        <v>0</v>
      </c>
      <c r="W3416" s="56"/>
    </row>
    <row r="3417" spans="19:23">
      <c r="S3417" s="3" t="s">
        <v>243</v>
      </c>
      <c r="T3417" s="55">
        <v>2001</v>
      </c>
      <c r="U3417" s="54">
        <v>-0.16992455720901489</v>
      </c>
      <c r="V3417" s="54">
        <v>-1.8243809938430786</v>
      </c>
      <c r="W3417" s="56">
        <v>330.01651000976563</v>
      </c>
    </row>
    <row r="3418" spans="19:23">
      <c r="S3418" s="3" t="s">
        <v>243</v>
      </c>
      <c r="T3418" s="55">
        <v>2002</v>
      </c>
      <c r="U3418" s="54">
        <v>1.5597370862960815</v>
      </c>
      <c r="V3418" s="54">
        <v>-0.61283963918685913</v>
      </c>
      <c r="W3418" s="56">
        <v>347.455078125</v>
      </c>
    </row>
    <row r="3419" spans="19:23">
      <c r="S3419" s="3" t="s">
        <v>243</v>
      </c>
      <c r="T3419" s="55">
        <v>2003</v>
      </c>
      <c r="U3419" s="54">
        <v>1.9336565732955933</v>
      </c>
      <c r="V3419" s="54">
        <v>1.1734827756881714</v>
      </c>
      <c r="W3419" s="56">
        <v>358.21173095703125</v>
      </c>
    </row>
    <row r="3420" spans="19:23">
      <c r="S3420" s="3" t="s">
        <v>243</v>
      </c>
      <c r="T3420" s="55">
        <v>2004</v>
      </c>
      <c r="U3420" s="54">
        <v>3.6074314117431641</v>
      </c>
      <c r="V3420" s="54">
        <v>-0.28085198998451233</v>
      </c>
      <c r="W3420" s="56">
        <v>346.262939453125</v>
      </c>
    </row>
    <row r="3421" spans="19:23">
      <c r="S3421" s="3" t="s">
        <v>243</v>
      </c>
      <c r="T3421" s="55">
        <v>2005</v>
      </c>
      <c r="U3421" s="54">
        <v>3.9093871116638184</v>
      </c>
      <c r="V3421" s="54">
        <v>-1.5077223777770996</v>
      </c>
      <c r="W3421" s="56">
        <v>357.11477661132813</v>
      </c>
    </row>
    <row r="3422" spans="19:23">
      <c r="S3422" s="3" t="s">
        <v>243</v>
      </c>
      <c r="T3422" s="55">
        <v>2006</v>
      </c>
      <c r="U3422" s="54">
        <v>4.7524361610412598</v>
      </c>
      <c r="V3422" s="54">
        <v>-1.0610005855560303</v>
      </c>
      <c r="W3422" s="56">
        <v>348.08343505859375</v>
      </c>
    </row>
    <row r="3423" spans="19:23">
      <c r="S3423" s="3" t="s">
        <v>243</v>
      </c>
      <c r="T3423" s="55">
        <v>2007</v>
      </c>
      <c r="U3423" s="54">
        <v>5.1673769950866699</v>
      </c>
      <c r="V3423" s="54">
        <v>-1.93726646900177</v>
      </c>
      <c r="W3423" s="56">
        <v>368.52001953125</v>
      </c>
    </row>
    <row r="3424" spans="19:23">
      <c r="S3424" s="3" t="s">
        <v>243</v>
      </c>
      <c r="T3424" s="55">
        <v>2008</v>
      </c>
      <c r="U3424" s="54">
        <v>4.5602283477783203</v>
      </c>
      <c r="V3424" s="54">
        <v>-2.2140181064605713</v>
      </c>
      <c r="W3424" s="56">
        <v>347.55584716796875</v>
      </c>
    </row>
    <row r="3425" spans="19:23">
      <c r="S3425" s="3" t="s">
        <v>243</v>
      </c>
      <c r="T3425" s="55">
        <v>2009</v>
      </c>
      <c r="U3425" s="54">
        <v>4.5175189971923828</v>
      </c>
      <c r="V3425" s="54">
        <v>0.75032204389572144</v>
      </c>
      <c r="W3425" s="56">
        <v>361.99221801757813</v>
      </c>
    </row>
    <row r="3426" spans="19:23">
      <c r="S3426" s="3" t="s">
        <v>243</v>
      </c>
      <c r="T3426" s="55">
        <v>2010</v>
      </c>
      <c r="U3426" s="54">
        <v>4.6600165367126465</v>
      </c>
      <c r="V3426" s="54">
        <v>2.6909322738647461</v>
      </c>
      <c r="W3426" s="56">
        <v>388.56671142578125</v>
      </c>
    </row>
    <row r="3427" spans="19:23">
      <c r="S3427" s="3" t="s">
        <v>243</v>
      </c>
      <c r="T3427" s="55">
        <v>2011</v>
      </c>
      <c r="U3427" s="54">
        <v>4.2833166122436523</v>
      </c>
      <c r="V3427" s="54">
        <v>3.3355834484100342</v>
      </c>
      <c r="W3427" s="56">
        <v>412.48403930664063</v>
      </c>
    </row>
    <row r="3428" spans="19:23">
      <c r="S3428" s="3" t="s">
        <v>243</v>
      </c>
      <c r="T3428" s="55">
        <v>2012</v>
      </c>
      <c r="U3428" s="54">
        <v>4.5838222503662109</v>
      </c>
      <c r="V3428" s="54">
        <v>6.2287940979003906</v>
      </c>
      <c r="W3428" s="56">
        <v>403.61459350585938</v>
      </c>
    </row>
    <row r="3429" spans="19:23">
      <c r="S3429" s="3" t="s">
        <v>243</v>
      </c>
      <c r="T3429" s="55">
        <v>2013</v>
      </c>
      <c r="U3429" s="54">
        <v>5.3774590492248535</v>
      </c>
      <c r="V3429" s="54">
        <v>7.2650179862976074</v>
      </c>
      <c r="W3429" s="56">
        <v>396.4017333984375</v>
      </c>
    </row>
    <row r="3430" spans="19:23">
      <c r="S3430" s="3" t="s">
        <v>243</v>
      </c>
      <c r="T3430" s="55">
        <v>2014</v>
      </c>
      <c r="U3430" s="54">
        <v>5.5103044509887695</v>
      </c>
      <c r="V3430" s="54">
        <v>6.6041316986083984</v>
      </c>
      <c r="W3430" s="56">
        <v>384.7879638671875</v>
      </c>
    </row>
    <row r="3431" spans="19:23">
      <c r="S3431" s="3" t="s">
        <v>243</v>
      </c>
      <c r="T3431" s="55">
        <v>2015</v>
      </c>
      <c r="U3431" s="54">
        <v>5.5195989608764648</v>
      </c>
      <c r="V3431" s="54">
        <v>7.1315798759460449</v>
      </c>
      <c r="W3431" s="56">
        <v>401.251708984375</v>
      </c>
    </row>
    <row r="3432" spans="19:23">
      <c r="S3432" s="3" t="s">
        <v>243</v>
      </c>
      <c r="T3432" s="55">
        <v>2016</v>
      </c>
      <c r="U3432" s="54">
        <v>5.3553543090820313</v>
      </c>
      <c r="V3432" s="54">
        <v>6.7258572578430176</v>
      </c>
      <c r="W3432" s="56">
        <v>430.87673950195313</v>
      </c>
    </row>
    <row r="3433" spans="19:23">
      <c r="S3433" s="3" t="s">
        <v>243</v>
      </c>
      <c r="T3433" s="55">
        <v>2017</v>
      </c>
      <c r="U3433" s="54">
        <v>4.4026470184326172</v>
      </c>
      <c r="V3433" s="54">
        <v>6.4110784530639648</v>
      </c>
      <c r="W3433" s="56">
        <v>478.26483154296875</v>
      </c>
    </row>
    <row r="3434" spans="19:23">
      <c r="S3434" s="3" t="s">
        <v>243</v>
      </c>
      <c r="T3434" s="55">
        <v>2018</v>
      </c>
      <c r="U3434" s="54">
        <v>3.8601932525634766</v>
      </c>
      <c r="V3434" s="54">
        <v>7.9286084175109863</v>
      </c>
      <c r="W3434" s="56">
        <v>441.95443725585938</v>
      </c>
    </row>
    <row r="3435" spans="19:23">
      <c r="S3435" s="3" t="s">
        <v>243</v>
      </c>
      <c r="T3435" s="55">
        <v>2019</v>
      </c>
      <c r="U3435" s="54">
        <v>2.9497382640838623</v>
      </c>
      <c r="V3435" s="54">
        <v>8.0264377593994141</v>
      </c>
      <c r="W3435" s="56">
        <v>427.36886596679688</v>
      </c>
    </row>
    <row r="3436" spans="19:23">
      <c r="S3436" s="3" t="s">
        <v>243</v>
      </c>
      <c r="T3436" s="55">
        <v>2020</v>
      </c>
      <c r="U3436" s="54">
        <v>5.9338645935058594</v>
      </c>
      <c r="V3436" s="54">
        <v>9.087066650390625</v>
      </c>
      <c r="W3436" s="56">
        <v>474.09490966796875</v>
      </c>
    </row>
    <row r="3437" spans="19:23">
      <c r="S3437" s="3" t="s">
        <v>243</v>
      </c>
      <c r="T3437" s="55">
        <v>2021</v>
      </c>
      <c r="U3437" s="54">
        <v>7.7305350303649902</v>
      </c>
      <c r="V3437" s="54">
        <v>8.3558320999145508</v>
      </c>
      <c r="W3437" s="56">
        <v>456.13113403320313</v>
      </c>
    </row>
    <row r="3438" spans="19:23">
      <c r="S3438" s="3" t="s">
        <v>244</v>
      </c>
      <c r="T3438" s="55">
        <v>2000</v>
      </c>
      <c r="U3438" s="54">
        <v>0</v>
      </c>
      <c r="V3438" s="54">
        <v>0</v>
      </c>
      <c r="W3438" s="56"/>
    </row>
    <row r="3439" spans="19:23">
      <c r="S3439" s="3" t="s">
        <v>244</v>
      </c>
      <c r="T3439" s="55">
        <v>2001</v>
      </c>
      <c r="U3439" s="54">
        <v>0.16985008120536804</v>
      </c>
      <c r="V3439" s="54">
        <v>-1.5087498426437378</v>
      </c>
      <c r="W3439" s="56">
        <v>424.47286987304688</v>
      </c>
    </row>
    <row r="3440" spans="19:23">
      <c r="S3440" s="3" t="s">
        <v>244</v>
      </c>
      <c r="T3440" s="55">
        <v>2002</v>
      </c>
      <c r="U3440" s="54">
        <v>1.1420265436172485</v>
      </c>
      <c r="V3440" s="54">
        <v>-2.6246068477630615</v>
      </c>
      <c r="W3440" s="56">
        <v>442.86111450195313</v>
      </c>
    </row>
    <row r="3441" spans="19:23">
      <c r="S3441" s="3" t="s">
        <v>244</v>
      </c>
      <c r="T3441" s="55">
        <v>2003</v>
      </c>
      <c r="U3441" s="54">
        <v>1.8618520498275757</v>
      </c>
      <c r="V3441" s="54">
        <v>0.33791202306747437</v>
      </c>
      <c r="W3441" s="56">
        <v>453.05120849609375</v>
      </c>
    </row>
    <row r="3442" spans="19:23">
      <c r="S3442" s="3" t="s">
        <v>244</v>
      </c>
      <c r="T3442" s="55">
        <v>2004</v>
      </c>
      <c r="U3442" s="54">
        <v>4.1457171440124512</v>
      </c>
      <c r="V3442" s="54">
        <v>-1.063937783241272</v>
      </c>
      <c r="W3442" s="56">
        <v>436.88052368164063</v>
      </c>
    </row>
    <row r="3443" spans="19:23">
      <c r="S3443" s="3" t="s">
        <v>244</v>
      </c>
      <c r="T3443" s="55">
        <v>2005</v>
      </c>
      <c r="U3443" s="54">
        <v>4.7455630302429199</v>
      </c>
      <c r="V3443" s="54">
        <v>-2.077216625213623</v>
      </c>
      <c r="W3443" s="56">
        <v>405.08126831054688</v>
      </c>
    </row>
    <row r="3444" spans="19:23">
      <c r="S3444" s="3" t="s">
        <v>244</v>
      </c>
      <c r="T3444" s="55">
        <v>2006</v>
      </c>
      <c r="U3444" s="54">
        <v>5.7063298225402832</v>
      </c>
      <c r="V3444" s="54">
        <v>-1.6939791440963745</v>
      </c>
      <c r="W3444" s="56">
        <v>402.38021850585938</v>
      </c>
    </row>
    <row r="3445" spans="19:23">
      <c r="S3445" s="3" t="s">
        <v>244</v>
      </c>
      <c r="T3445" s="55">
        <v>2007</v>
      </c>
      <c r="U3445" s="54">
        <v>6.649940013885498</v>
      </c>
      <c r="V3445" s="54">
        <v>-1.6347941160202026</v>
      </c>
      <c r="W3445" s="56">
        <v>423.0362548828125</v>
      </c>
    </row>
    <row r="3446" spans="19:23">
      <c r="S3446" s="3" t="s">
        <v>244</v>
      </c>
      <c r="T3446" s="55">
        <v>2008</v>
      </c>
      <c r="U3446" s="54">
        <v>5.5707607269287109</v>
      </c>
      <c r="V3446" s="54">
        <v>-2.9243276119232178</v>
      </c>
      <c r="W3446" s="56">
        <v>447.80401611328125</v>
      </c>
    </row>
    <row r="3447" spans="19:23">
      <c r="S3447" s="3" t="s">
        <v>244</v>
      </c>
      <c r="T3447" s="55">
        <v>2009</v>
      </c>
      <c r="U3447" s="54">
        <v>5.5364899635314941</v>
      </c>
      <c r="V3447" s="54">
        <v>0.97882080078125</v>
      </c>
      <c r="W3447" s="56">
        <v>441.39114379882813</v>
      </c>
    </row>
    <row r="3448" spans="19:23">
      <c r="S3448" s="3" t="s">
        <v>244</v>
      </c>
      <c r="T3448" s="55">
        <v>2010</v>
      </c>
      <c r="U3448" s="54">
        <v>4.1845436096191406</v>
      </c>
      <c r="V3448" s="54">
        <v>-0.3573748767375946</v>
      </c>
      <c r="W3448" s="56">
        <v>437.8095703125</v>
      </c>
    </row>
    <row r="3449" spans="19:23">
      <c r="S3449" s="3" t="s">
        <v>244</v>
      </c>
      <c r="T3449" s="55">
        <v>2011</v>
      </c>
      <c r="U3449" s="54">
        <v>3.9491086006164551</v>
      </c>
      <c r="V3449" s="54">
        <v>1.1346272230148315</v>
      </c>
      <c r="W3449" s="56">
        <v>464.94674682617188</v>
      </c>
    </row>
    <row r="3450" spans="19:23">
      <c r="S3450" s="3" t="s">
        <v>244</v>
      </c>
      <c r="T3450" s="55">
        <v>2012</v>
      </c>
      <c r="U3450" s="54">
        <v>4.3807339668273926</v>
      </c>
      <c r="V3450" s="54">
        <v>5.165163516998291</v>
      </c>
      <c r="W3450" s="56">
        <v>460.39321899414063</v>
      </c>
    </row>
    <row r="3451" spans="19:23">
      <c r="S3451" s="3" t="s">
        <v>244</v>
      </c>
      <c r="T3451" s="55">
        <v>2013</v>
      </c>
      <c r="U3451" s="54">
        <v>5.3468503952026367</v>
      </c>
      <c r="V3451" s="54">
        <v>6.458153247833252</v>
      </c>
      <c r="W3451" s="56">
        <v>461.30612182617188</v>
      </c>
    </row>
    <row r="3452" spans="19:23">
      <c r="S3452" s="3" t="s">
        <v>244</v>
      </c>
      <c r="T3452" s="55">
        <v>2014</v>
      </c>
      <c r="U3452" s="54">
        <v>5.7802734375</v>
      </c>
      <c r="V3452" s="54">
        <v>6.2096800804138184</v>
      </c>
      <c r="W3452" s="56">
        <v>455.68911743164063</v>
      </c>
    </row>
    <row r="3453" spans="19:23">
      <c r="S3453" s="3" t="s">
        <v>244</v>
      </c>
      <c r="T3453" s="55">
        <v>2015</v>
      </c>
      <c r="U3453" s="54">
        <v>5.6856522560119629</v>
      </c>
      <c r="V3453" s="54">
        <v>6.6595554351806641</v>
      </c>
      <c r="W3453" s="56">
        <v>447.8411865234375</v>
      </c>
    </row>
    <row r="3454" spans="19:23">
      <c r="S3454" s="3" t="s">
        <v>244</v>
      </c>
      <c r="T3454" s="55">
        <v>2016</v>
      </c>
      <c r="U3454" s="54">
        <v>5.2476425170898438</v>
      </c>
      <c r="V3454" s="54">
        <v>5.5561795234680176</v>
      </c>
      <c r="W3454" s="56">
        <v>444.145751953125</v>
      </c>
    </row>
    <row r="3455" spans="19:23">
      <c r="S3455" s="3" t="s">
        <v>244</v>
      </c>
      <c r="T3455" s="55">
        <v>2017</v>
      </c>
      <c r="U3455" s="54">
        <v>3.9692740440368652</v>
      </c>
      <c r="V3455" s="54">
        <v>4.9869227409362793</v>
      </c>
      <c r="W3455" s="56">
        <v>473.95623779296875</v>
      </c>
    </row>
    <row r="3456" spans="19:23">
      <c r="S3456" s="3" t="s">
        <v>244</v>
      </c>
      <c r="T3456" s="55">
        <v>2018</v>
      </c>
      <c r="U3456" s="54">
        <v>2.7633237838745117</v>
      </c>
      <c r="V3456" s="54">
        <v>5.9039335250854492</v>
      </c>
      <c r="W3456" s="56">
        <v>485.01092529296875</v>
      </c>
    </row>
    <row r="3457" spans="19:23">
      <c r="S3457" s="3" t="s">
        <v>244</v>
      </c>
      <c r="T3457" s="55">
        <v>2019</v>
      </c>
      <c r="U3457" s="54">
        <v>1.9146584272384644</v>
      </c>
      <c r="V3457" s="54">
        <v>6.7628188133239746</v>
      </c>
      <c r="W3457" s="56">
        <v>508.70663452148438</v>
      </c>
    </row>
    <row r="3458" spans="19:23">
      <c r="S3458" s="3" t="s">
        <v>244</v>
      </c>
      <c r="T3458" s="55">
        <v>2020</v>
      </c>
      <c r="U3458" s="54">
        <v>4.4601531028747559</v>
      </c>
      <c r="V3458" s="54">
        <v>5.1234602928161621</v>
      </c>
      <c r="W3458" s="56">
        <v>517.898681640625</v>
      </c>
    </row>
    <row r="3459" spans="19:23">
      <c r="S3459" s="3" t="s">
        <v>244</v>
      </c>
      <c r="T3459" s="55">
        <v>2021</v>
      </c>
      <c r="U3459" s="54">
        <v>6.5635313987731934</v>
      </c>
      <c r="V3459" s="54">
        <v>3.2838425636291504</v>
      </c>
      <c r="W3459" s="56">
        <v>498.46701049804688</v>
      </c>
    </row>
    <row r="3460" spans="19:23">
      <c r="S3460" s="3" t="s">
        <v>245</v>
      </c>
      <c r="T3460" s="55">
        <v>2000</v>
      </c>
      <c r="U3460" s="54">
        <v>0</v>
      </c>
      <c r="V3460" s="54">
        <v>0</v>
      </c>
      <c r="W3460" s="56"/>
    </row>
    <row r="3461" spans="19:23">
      <c r="S3461" s="3" t="s">
        <v>245</v>
      </c>
      <c r="T3461" s="55">
        <v>2001</v>
      </c>
      <c r="U3461" s="54">
        <v>0.17476849257946014</v>
      </c>
      <c r="V3461" s="54">
        <v>-0.68955379724502563</v>
      </c>
      <c r="W3461" s="56">
        <v>222.0787353515625</v>
      </c>
    </row>
    <row r="3462" spans="19:23">
      <c r="S3462" s="3" t="s">
        <v>245</v>
      </c>
      <c r="T3462" s="55">
        <v>2002</v>
      </c>
      <c r="U3462" s="54">
        <v>1.236066460609436</v>
      </c>
      <c r="V3462" s="54">
        <v>-0.33027368783950806</v>
      </c>
      <c r="W3462" s="56">
        <v>232.38554382324219</v>
      </c>
    </row>
    <row r="3463" spans="19:23">
      <c r="S3463" s="3" t="s">
        <v>245</v>
      </c>
      <c r="T3463" s="55">
        <v>2003</v>
      </c>
      <c r="U3463" s="54">
        <v>1.9976099729537964</v>
      </c>
      <c r="V3463" s="54">
        <v>1.9388388395309448</v>
      </c>
      <c r="W3463" s="56">
        <v>238.19161987304688</v>
      </c>
    </row>
    <row r="3464" spans="19:23">
      <c r="S3464" s="3" t="s">
        <v>245</v>
      </c>
      <c r="T3464" s="55">
        <v>2004</v>
      </c>
      <c r="U3464" s="54">
        <v>3.8692119121551514</v>
      </c>
      <c r="V3464" s="54">
        <v>2.3518052101135254</v>
      </c>
      <c r="W3464" s="56">
        <v>254.38691711425781</v>
      </c>
    </row>
    <row r="3465" spans="19:23">
      <c r="S3465" s="3" t="s">
        <v>245</v>
      </c>
      <c r="T3465" s="55">
        <v>2005</v>
      </c>
      <c r="U3465" s="54">
        <v>3.8511142730712891</v>
      </c>
      <c r="V3465" s="54">
        <v>0.97611916065216064</v>
      </c>
      <c r="W3465" s="56">
        <v>237.93951416015625</v>
      </c>
    </row>
    <row r="3466" spans="19:23">
      <c r="S3466" s="3" t="s">
        <v>245</v>
      </c>
      <c r="T3466" s="55">
        <v>2006</v>
      </c>
      <c r="U3466" s="54">
        <v>4.2243280410766602</v>
      </c>
      <c r="V3466" s="54">
        <v>0.71043664216995239</v>
      </c>
      <c r="W3466" s="56">
        <v>232.40858459472656</v>
      </c>
    </row>
    <row r="3467" spans="19:23">
      <c r="S3467" s="3" t="s">
        <v>245</v>
      </c>
      <c r="T3467" s="55">
        <v>2007</v>
      </c>
      <c r="U3467" s="54">
        <v>4.7720293998718262</v>
      </c>
      <c r="V3467" s="54">
        <v>0.70113205909729004</v>
      </c>
      <c r="W3467" s="56">
        <v>245.15692138671875</v>
      </c>
    </row>
    <row r="3468" spans="19:23">
      <c r="S3468" s="3" t="s">
        <v>245</v>
      </c>
      <c r="T3468" s="55">
        <v>2008</v>
      </c>
      <c r="U3468" s="54">
        <v>4.4059324264526367</v>
      </c>
      <c r="V3468" s="54">
        <v>0.69193786382675171</v>
      </c>
      <c r="W3468" s="56">
        <v>240.07505798339844</v>
      </c>
    </row>
    <row r="3469" spans="19:23">
      <c r="S3469" s="3" t="s">
        <v>245</v>
      </c>
      <c r="T3469" s="55">
        <v>2009</v>
      </c>
      <c r="U3469" s="54">
        <v>4.3639516830444336</v>
      </c>
      <c r="V3469" s="54">
        <v>2.6848380565643311</v>
      </c>
      <c r="W3469" s="56">
        <v>213.93710327148438</v>
      </c>
    </row>
    <row r="3470" spans="19:23">
      <c r="S3470" s="3" t="s">
        <v>245</v>
      </c>
      <c r="T3470" s="55">
        <v>2010</v>
      </c>
      <c r="U3470" s="54">
        <v>3.9219012260437012</v>
      </c>
      <c r="V3470" s="54">
        <v>2.7835240364074707</v>
      </c>
      <c r="W3470" s="56">
        <v>211.3221435546875</v>
      </c>
    </row>
    <row r="3471" spans="19:23">
      <c r="S3471" s="3" t="s">
        <v>245</v>
      </c>
      <c r="T3471" s="55">
        <v>2011</v>
      </c>
      <c r="U3471" s="54">
        <v>3.2808990478515625</v>
      </c>
      <c r="V3471" s="54">
        <v>2.4468154907226563</v>
      </c>
      <c r="W3471" s="56">
        <v>205.29147338867188</v>
      </c>
    </row>
    <row r="3472" spans="19:23">
      <c r="S3472" s="3" t="s">
        <v>245</v>
      </c>
      <c r="T3472" s="55">
        <v>2012</v>
      </c>
      <c r="U3472" s="54">
        <v>3.1905517578125</v>
      </c>
      <c r="V3472" s="54">
        <v>3.8435168266296387</v>
      </c>
      <c r="W3472" s="56">
        <v>196.18304443359375</v>
      </c>
    </row>
    <row r="3473" spans="19:23">
      <c r="S3473" s="3" t="s">
        <v>245</v>
      </c>
      <c r="T3473" s="55">
        <v>2013</v>
      </c>
      <c r="U3473" s="54">
        <v>3.7286694049835205</v>
      </c>
      <c r="V3473" s="54">
        <v>4.4386563301086426</v>
      </c>
      <c r="W3473" s="56">
        <v>192.54197692871094</v>
      </c>
    </row>
    <row r="3474" spans="19:23">
      <c r="S3474" s="3" t="s">
        <v>245</v>
      </c>
      <c r="T3474" s="55">
        <v>2014</v>
      </c>
      <c r="U3474" s="54">
        <v>4.3016133308410645</v>
      </c>
      <c r="V3474" s="54">
        <v>4.9780673980712891</v>
      </c>
      <c r="W3474" s="56">
        <v>202.457275390625</v>
      </c>
    </row>
    <row r="3475" spans="19:23">
      <c r="S3475" s="3" t="s">
        <v>245</v>
      </c>
      <c r="T3475" s="55">
        <v>2015</v>
      </c>
      <c r="U3475" s="54">
        <v>4.3310384750366211</v>
      </c>
      <c r="V3475" s="54">
        <v>5.4014091491699219</v>
      </c>
      <c r="W3475" s="56">
        <v>222.56817626953125</v>
      </c>
    </row>
    <row r="3476" spans="19:23">
      <c r="S3476" s="3" t="s">
        <v>245</v>
      </c>
      <c r="T3476" s="55">
        <v>2016</v>
      </c>
      <c r="U3476" s="54">
        <v>4.2673406600952148</v>
      </c>
      <c r="V3476" s="54">
        <v>5.2427678108215332</v>
      </c>
      <c r="W3476" s="56">
        <v>220.59078979492188</v>
      </c>
    </row>
    <row r="3477" spans="19:23">
      <c r="S3477" s="3" t="s">
        <v>245</v>
      </c>
      <c r="T3477" s="55">
        <v>2017</v>
      </c>
      <c r="U3477" s="54">
        <v>3.6689474582672119</v>
      </c>
      <c r="V3477" s="54">
        <v>5.2652068138122559</v>
      </c>
      <c r="W3477" s="56">
        <v>242.35307312011719</v>
      </c>
    </row>
    <row r="3478" spans="19:23">
      <c r="S3478" s="3" t="s">
        <v>245</v>
      </c>
      <c r="T3478" s="55">
        <v>2018</v>
      </c>
      <c r="U3478" s="54">
        <v>3.1848223209381104</v>
      </c>
      <c r="V3478" s="54">
        <v>6.176149845123291</v>
      </c>
      <c r="W3478" s="56">
        <v>238.62109375</v>
      </c>
    </row>
    <row r="3479" spans="19:23">
      <c r="S3479" s="3" t="s">
        <v>245</v>
      </c>
      <c r="T3479" s="55">
        <v>2019</v>
      </c>
      <c r="U3479" s="54">
        <v>2.4575047492980957</v>
      </c>
      <c r="V3479" s="54">
        <v>6.1598916053771973</v>
      </c>
      <c r="W3479" s="56">
        <v>230.1334228515625</v>
      </c>
    </row>
    <row r="3480" spans="19:23">
      <c r="S3480" s="3" t="s">
        <v>245</v>
      </c>
      <c r="T3480" s="55">
        <v>2020</v>
      </c>
      <c r="U3480" s="54">
        <v>4.160311222076416</v>
      </c>
      <c r="V3480" s="54">
        <v>5.7693095207214355</v>
      </c>
      <c r="W3480" s="56">
        <v>265.71182250976563</v>
      </c>
    </row>
    <row r="3481" spans="19:23">
      <c r="S3481" s="3" t="s">
        <v>245</v>
      </c>
      <c r="T3481" s="55">
        <v>2021</v>
      </c>
      <c r="U3481" s="54">
        <v>5.4398589134216309</v>
      </c>
      <c r="V3481" s="54">
        <v>4.9795465469360352</v>
      </c>
      <c r="W3481" s="56">
        <v>237.48158264160156</v>
      </c>
    </row>
    <row r="3482" spans="19:23">
      <c r="S3482" s="3" t="s">
        <v>246</v>
      </c>
      <c r="T3482" s="55">
        <v>2000</v>
      </c>
      <c r="U3482" s="54">
        <v>0</v>
      </c>
      <c r="V3482" s="54">
        <v>0</v>
      </c>
      <c r="W3482" s="56"/>
    </row>
    <row r="3483" spans="19:23">
      <c r="S3483" s="3" t="s">
        <v>246</v>
      </c>
      <c r="T3483" s="55">
        <v>2001</v>
      </c>
      <c r="U3483" s="54">
        <v>4.6050451695919037E-2</v>
      </c>
      <c r="V3483" s="54">
        <v>-0.77777010202407837</v>
      </c>
      <c r="W3483" s="56">
        <v>87.584098815917969</v>
      </c>
    </row>
    <row r="3484" spans="19:23">
      <c r="S3484" s="3" t="s">
        <v>246</v>
      </c>
      <c r="T3484" s="55">
        <v>2002</v>
      </c>
      <c r="U3484" s="54">
        <v>0.75165867805480957</v>
      </c>
      <c r="V3484" s="54">
        <v>-0.90049880743026733</v>
      </c>
      <c r="W3484" s="56">
        <v>92.071342468261719</v>
      </c>
    </row>
    <row r="3485" spans="19:23">
      <c r="S3485" s="3" t="s">
        <v>246</v>
      </c>
      <c r="T3485" s="55">
        <v>2003</v>
      </c>
      <c r="U3485" s="54">
        <v>1.3145725727081299</v>
      </c>
      <c r="V3485" s="54">
        <v>0.81963843107223511</v>
      </c>
      <c r="W3485" s="56">
        <v>94.743209838867188</v>
      </c>
    </row>
    <row r="3486" spans="19:23">
      <c r="S3486" s="3" t="s">
        <v>246</v>
      </c>
      <c r="T3486" s="55">
        <v>2004</v>
      </c>
      <c r="U3486" s="54">
        <v>2.1906805038452148</v>
      </c>
      <c r="V3486" s="54">
        <v>-0.49857109785079956</v>
      </c>
      <c r="W3486" s="56">
        <v>83.915496826171875</v>
      </c>
    </row>
    <row r="3487" spans="19:23">
      <c r="S3487" s="3" t="s">
        <v>246</v>
      </c>
      <c r="T3487" s="55">
        <v>2005</v>
      </c>
      <c r="U3487" s="54">
        <v>2.5907576084136963</v>
      </c>
      <c r="V3487" s="54">
        <v>-0.77602338790893555</v>
      </c>
      <c r="W3487" s="56">
        <v>86.719345092773438</v>
      </c>
    </row>
    <row r="3488" spans="19:23">
      <c r="S3488" s="3" t="s">
        <v>246</v>
      </c>
      <c r="T3488" s="55">
        <v>2006</v>
      </c>
      <c r="U3488" s="54">
        <v>2.7407681941986084</v>
      </c>
      <c r="V3488" s="54">
        <v>-1.4319432973861694</v>
      </c>
      <c r="W3488" s="56">
        <v>95.016677856445313</v>
      </c>
    </row>
    <row r="3489" spans="19:23">
      <c r="S3489" s="3" t="s">
        <v>246</v>
      </c>
      <c r="T3489" s="55">
        <v>2007</v>
      </c>
      <c r="U3489" s="54">
        <v>3.2309391498565674</v>
      </c>
      <c r="V3489" s="54">
        <v>-1.4478727579116821</v>
      </c>
      <c r="W3489" s="56">
        <v>100.98152923583984</v>
      </c>
    </row>
    <row r="3490" spans="19:23">
      <c r="S3490" s="3" t="s">
        <v>246</v>
      </c>
      <c r="T3490" s="55">
        <v>2008</v>
      </c>
      <c r="U3490" s="54">
        <v>3.5270285606384277</v>
      </c>
      <c r="V3490" s="54">
        <v>1.727866567671299E-2</v>
      </c>
      <c r="W3490" s="56">
        <v>97.483741760253906</v>
      </c>
    </row>
    <row r="3491" spans="19:23">
      <c r="S3491" s="3" t="s">
        <v>246</v>
      </c>
      <c r="T3491" s="55">
        <v>2009</v>
      </c>
      <c r="U3491" s="54">
        <v>3.028756856918335</v>
      </c>
      <c r="V3491" s="54">
        <v>0.66447561979293823</v>
      </c>
      <c r="W3491" s="56">
        <v>90.492027282714844</v>
      </c>
    </row>
    <row r="3492" spans="19:23">
      <c r="S3492" s="3" t="s">
        <v>246</v>
      </c>
      <c r="T3492" s="55">
        <v>2010</v>
      </c>
      <c r="U3492" s="54">
        <v>3.1393218040466309</v>
      </c>
      <c r="V3492" s="54">
        <v>1.8541411161422729</v>
      </c>
      <c r="W3492" s="56">
        <v>109.13742828369141</v>
      </c>
    </row>
    <row r="3493" spans="19:23">
      <c r="S3493" s="3" t="s">
        <v>246</v>
      </c>
      <c r="T3493" s="55">
        <v>2011</v>
      </c>
      <c r="U3493" s="54">
        <v>3.1808383464813232</v>
      </c>
      <c r="V3493" s="54">
        <v>2.8413364887237549</v>
      </c>
      <c r="W3493" s="56">
        <v>106.14339447021484</v>
      </c>
    </row>
    <row r="3494" spans="19:23">
      <c r="S3494" s="3" t="s">
        <v>246</v>
      </c>
      <c r="T3494" s="55">
        <v>2012</v>
      </c>
      <c r="U3494" s="54">
        <v>3.3941409587860107</v>
      </c>
      <c r="V3494" s="54">
        <v>4.5702385902404785</v>
      </c>
      <c r="W3494" s="56">
        <v>92.026016235351563</v>
      </c>
    </row>
    <row r="3495" spans="19:23">
      <c r="S3495" s="3" t="s">
        <v>246</v>
      </c>
      <c r="T3495" s="55">
        <v>2013</v>
      </c>
      <c r="U3495" s="54">
        <v>4.6178717613220215</v>
      </c>
      <c r="V3495" s="54">
        <v>6.6729855537414551</v>
      </c>
      <c r="W3495" s="56">
        <v>89.889846801757813</v>
      </c>
    </row>
    <row r="3496" spans="19:23">
      <c r="S3496" s="3" t="s">
        <v>246</v>
      </c>
      <c r="T3496" s="55">
        <v>2014</v>
      </c>
      <c r="U3496" s="54">
        <v>5.0257120132446289</v>
      </c>
      <c r="V3496" s="54">
        <v>7.0003700256347656</v>
      </c>
      <c r="W3496" s="56">
        <v>146.28451538085938</v>
      </c>
    </row>
    <row r="3497" spans="19:23">
      <c r="S3497" s="3" t="s">
        <v>246</v>
      </c>
      <c r="T3497" s="55">
        <v>2015</v>
      </c>
      <c r="U3497" s="54">
        <v>4.775444507598877</v>
      </c>
      <c r="V3497" s="54">
        <v>6.7496724128723145</v>
      </c>
      <c r="W3497" s="56">
        <v>123.96266174316406</v>
      </c>
    </row>
    <row r="3498" spans="19:23">
      <c r="S3498" s="3" t="s">
        <v>246</v>
      </c>
      <c r="T3498" s="55">
        <v>2016</v>
      </c>
      <c r="U3498" s="54">
        <v>4.6907238960266113</v>
      </c>
      <c r="V3498" s="54">
        <v>6.5552773475646973</v>
      </c>
      <c r="W3498" s="56">
        <v>125.68228149414063</v>
      </c>
    </row>
    <row r="3499" spans="19:23">
      <c r="S3499" s="3" t="s">
        <v>246</v>
      </c>
      <c r="T3499" s="55">
        <v>2017</v>
      </c>
      <c r="U3499" s="54">
        <v>4.039029598236084</v>
      </c>
      <c r="V3499" s="54">
        <v>6.2192320823669434</v>
      </c>
      <c r="W3499" s="56">
        <v>134.72500610351563</v>
      </c>
    </row>
    <row r="3500" spans="19:23">
      <c r="S3500" s="3" t="s">
        <v>246</v>
      </c>
      <c r="T3500" s="55">
        <v>2018</v>
      </c>
      <c r="U3500" s="54">
        <v>3.4208426475524902</v>
      </c>
      <c r="V3500" s="54">
        <v>6.4953036308288574</v>
      </c>
      <c r="W3500" s="56">
        <v>221.34439086914063</v>
      </c>
    </row>
    <row r="3501" spans="19:23">
      <c r="S3501" s="3" t="s">
        <v>246</v>
      </c>
      <c r="T3501" s="55">
        <v>2019</v>
      </c>
      <c r="U3501" s="54">
        <v>2.6114475727081299</v>
      </c>
      <c r="V3501" s="54">
        <v>6.0827703475952148</v>
      </c>
      <c r="W3501" s="56">
        <v>261.00433349609375</v>
      </c>
    </row>
    <row r="3502" spans="19:23">
      <c r="S3502" s="3" t="s">
        <v>246</v>
      </c>
      <c r="T3502" s="55">
        <v>2020</v>
      </c>
      <c r="U3502" s="54">
        <v>3.7431137561798096</v>
      </c>
      <c r="V3502" s="54">
        <v>5.189603328704834</v>
      </c>
      <c r="W3502" s="56">
        <v>246.55078125</v>
      </c>
    </row>
    <row r="3503" spans="19:23">
      <c r="S3503" s="3" t="s">
        <v>246</v>
      </c>
      <c r="T3503" s="55">
        <v>2021</v>
      </c>
      <c r="U3503" s="54">
        <v>5.1176939010620117</v>
      </c>
      <c r="V3503" s="54">
        <v>5.2032527923583984</v>
      </c>
      <c r="W3503" s="56">
        <v>207.13018798828125</v>
      </c>
    </row>
    <row r="3504" spans="19:23">
      <c r="S3504" s="3" t="s">
        <v>247</v>
      </c>
      <c r="T3504" s="55">
        <v>2000</v>
      </c>
      <c r="U3504" s="54">
        <v>0</v>
      </c>
      <c r="V3504" s="54">
        <v>0</v>
      </c>
      <c r="W3504" s="56"/>
    </row>
    <row r="3505" spans="19:23">
      <c r="S3505" s="3" t="s">
        <v>247</v>
      </c>
      <c r="T3505" s="55">
        <v>2001</v>
      </c>
      <c r="U3505" s="54">
        <v>6.4885742962360382E-2</v>
      </c>
      <c r="V3505" s="54">
        <v>-0.59184151887893677</v>
      </c>
      <c r="W3505" s="56">
        <v>179.26007080078125</v>
      </c>
    </row>
    <row r="3506" spans="19:23">
      <c r="S3506" s="3" t="s">
        <v>247</v>
      </c>
      <c r="T3506" s="55">
        <v>2002</v>
      </c>
      <c r="U3506" s="54">
        <v>0.49858355522155762</v>
      </c>
      <c r="V3506" s="54">
        <v>-1.0172473192214966</v>
      </c>
      <c r="W3506" s="56">
        <v>187.9630126953125</v>
      </c>
    </row>
    <row r="3507" spans="19:23">
      <c r="S3507" s="3" t="s">
        <v>247</v>
      </c>
      <c r="T3507" s="55">
        <v>2003</v>
      </c>
      <c r="U3507" s="54">
        <v>0.97759824991226196</v>
      </c>
      <c r="V3507" s="54">
        <v>0.41339582204818726</v>
      </c>
      <c r="W3507" s="56">
        <v>193.17839050292969</v>
      </c>
    </row>
    <row r="3508" spans="19:23">
      <c r="S3508" s="3" t="s">
        <v>247</v>
      </c>
      <c r="T3508" s="55">
        <v>2004</v>
      </c>
      <c r="U3508" s="54">
        <v>1.9787839651107788</v>
      </c>
      <c r="V3508" s="54">
        <v>-0.13626168668270111</v>
      </c>
      <c r="W3508" s="56">
        <v>195.98448181152344</v>
      </c>
    </row>
    <row r="3509" spans="19:23">
      <c r="S3509" s="3" t="s">
        <v>247</v>
      </c>
      <c r="T3509" s="55">
        <v>2005</v>
      </c>
      <c r="U3509" s="54">
        <v>2.2898585796356201</v>
      </c>
      <c r="V3509" s="54">
        <v>-0.41648292541503906</v>
      </c>
      <c r="W3509" s="56">
        <v>206.88458251953125</v>
      </c>
    </row>
    <row r="3510" spans="19:23">
      <c r="S3510" s="3" t="s">
        <v>247</v>
      </c>
      <c r="T3510" s="55">
        <v>2006</v>
      </c>
      <c r="U3510" s="54">
        <v>2.6077969074249268</v>
      </c>
      <c r="V3510" s="54">
        <v>-0.51686424016952515</v>
      </c>
      <c r="W3510" s="56">
        <v>198.61421203613281</v>
      </c>
    </row>
    <row r="3511" spans="19:23">
      <c r="S3511" s="3" t="s">
        <v>247</v>
      </c>
      <c r="T3511" s="55">
        <v>2007</v>
      </c>
      <c r="U3511" s="54">
        <v>2.996755838394165</v>
      </c>
      <c r="V3511" s="54">
        <v>-0.56883746385574341</v>
      </c>
      <c r="W3511" s="56">
        <v>210.1607666015625</v>
      </c>
    </row>
    <row r="3512" spans="19:23">
      <c r="S3512" s="3" t="s">
        <v>247</v>
      </c>
      <c r="T3512" s="55">
        <v>2008</v>
      </c>
      <c r="U3512" s="54">
        <v>2.9132881164550781</v>
      </c>
      <c r="V3512" s="54">
        <v>-0.13887079060077667</v>
      </c>
      <c r="W3512" s="56">
        <v>228.01298522949219</v>
      </c>
    </row>
    <row r="3513" spans="19:23">
      <c r="S3513" s="3" t="s">
        <v>247</v>
      </c>
      <c r="T3513" s="55">
        <v>2009</v>
      </c>
      <c r="U3513" s="54">
        <v>2.6229469776153564</v>
      </c>
      <c r="V3513" s="54">
        <v>0.68878722190856934</v>
      </c>
      <c r="W3513" s="56">
        <v>239.38641357421875</v>
      </c>
    </row>
    <row r="3514" spans="19:23">
      <c r="S3514" s="3" t="s">
        <v>247</v>
      </c>
      <c r="T3514" s="55">
        <v>2010</v>
      </c>
      <c r="U3514" s="54">
        <v>2.8797070980072021</v>
      </c>
      <c r="V3514" s="54">
        <v>2.0160017013549805</v>
      </c>
      <c r="W3514" s="56">
        <v>220.79519653320313</v>
      </c>
    </row>
    <row r="3515" spans="19:23">
      <c r="S3515" s="3" t="s">
        <v>247</v>
      </c>
      <c r="T3515" s="55">
        <v>2011</v>
      </c>
      <c r="U3515" s="54">
        <v>2.956657886505127</v>
      </c>
      <c r="V3515" s="54">
        <v>2.9058501720428467</v>
      </c>
      <c r="W3515" s="56">
        <v>203.65007019042969</v>
      </c>
    </row>
    <row r="3516" spans="19:23">
      <c r="S3516" s="3" t="s">
        <v>247</v>
      </c>
      <c r="T3516" s="55">
        <v>2012</v>
      </c>
      <c r="U3516" s="54">
        <v>2.985464334487915</v>
      </c>
      <c r="V3516" s="54">
        <v>4.0085110664367676</v>
      </c>
      <c r="W3516" s="56">
        <v>198.657470703125</v>
      </c>
    </row>
    <row r="3517" spans="19:23">
      <c r="S3517" s="3" t="s">
        <v>247</v>
      </c>
      <c r="T3517" s="55">
        <v>2013</v>
      </c>
      <c r="U3517" s="54">
        <v>3.4085285663604736</v>
      </c>
      <c r="V3517" s="54">
        <v>4.5059266090393066</v>
      </c>
      <c r="W3517" s="56">
        <v>213.51776123046875</v>
      </c>
    </row>
    <row r="3518" spans="19:23">
      <c r="S3518" s="3" t="s">
        <v>247</v>
      </c>
      <c r="T3518" s="55">
        <v>2014</v>
      </c>
      <c r="U3518" s="54">
        <v>3.6253418922424316</v>
      </c>
      <c r="V3518" s="54">
        <v>4.4947929382324219</v>
      </c>
      <c r="W3518" s="56">
        <v>222.34922790527344</v>
      </c>
    </row>
    <row r="3519" spans="19:23">
      <c r="S3519" s="3" t="s">
        <v>247</v>
      </c>
      <c r="T3519" s="55">
        <v>2015</v>
      </c>
      <c r="U3519" s="54">
        <v>3.4506537914276123</v>
      </c>
      <c r="V3519" s="54">
        <v>4.3745942115783691</v>
      </c>
      <c r="W3519" s="56">
        <v>214.05313110351563</v>
      </c>
    </row>
    <row r="3520" spans="19:23">
      <c r="S3520" s="3" t="s">
        <v>247</v>
      </c>
      <c r="T3520" s="55">
        <v>2016</v>
      </c>
      <c r="U3520" s="54">
        <v>3.4208247661590576</v>
      </c>
      <c r="V3520" s="54">
        <v>4.2990894317626953</v>
      </c>
      <c r="W3520" s="56">
        <v>215.89599609375</v>
      </c>
    </row>
    <row r="3521" spans="19:23">
      <c r="S3521" s="3" t="s">
        <v>247</v>
      </c>
      <c r="T3521" s="55">
        <v>2017</v>
      </c>
      <c r="U3521" s="54">
        <v>2.9819347858428955</v>
      </c>
      <c r="V3521" s="54">
        <v>4.2786345481872559</v>
      </c>
      <c r="W3521" s="56">
        <v>218.33766174316406</v>
      </c>
    </row>
    <row r="3522" spans="19:23">
      <c r="S3522" s="3" t="s">
        <v>247</v>
      </c>
      <c r="T3522" s="55">
        <v>2018</v>
      </c>
      <c r="U3522" s="54">
        <v>2.5987105369567871</v>
      </c>
      <c r="V3522" s="54">
        <v>4.8095602989196777</v>
      </c>
      <c r="W3522" s="56">
        <v>226.51083374023438</v>
      </c>
    </row>
    <row r="3523" spans="19:23">
      <c r="S3523" s="3" t="s">
        <v>247</v>
      </c>
      <c r="T3523" s="55">
        <v>2019</v>
      </c>
      <c r="U3523" s="54">
        <v>2.0753302574157715</v>
      </c>
      <c r="V3523" s="54">
        <v>4.7814273834228516</v>
      </c>
      <c r="W3523" s="56">
        <v>238.39988708496094</v>
      </c>
    </row>
    <row r="3524" spans="19:23">
      <c r="S3524" s="3" t="s">
        <v>247</v>
      </c>
      <c r="T3524" s="55">
        <v>2020</v>
      </c>
      <c r="U3524" s="54">
        <v>3.2447671890258789</v>
      </c>
      <c r="V3524" s="54">
        <v>4.4489541053771973</v>
      </c>
      <c r="W3524" s="56">
        <v>244.61483764648438</v>
      </c>
    </row>
    <row r="3525" spans="19:23">
      <c r="S3525" s="3" t="s">
        <v>247</v>
      </c>
      <c r="T3525" s="55">
        <v>2021</v>
      </c>
      <c r="U3525" s="54">
        <v>4.1885089874267578</v>
      </c>
      <c r="V3525" s="54">
        <v>3.996760368347168</v>
      </c>
      <c r="W3525" s="56">
        <v>237.05506896972656</v>
      </c>
    </row>
    <row r="3526" spans="19:23">
      <c r="S3526" s="3" t="s">
        <v>248</v>
      </c>
      <c r="T3526" s="55">
        <v>2000</v>
      </c>
      <c r="U3526" s="54">
        <v>0</v>
      </c>
      <c r="V3526" s="54">
        <v>0</v>
      </c>
      <c r="W3526" s="56"/>
    </row>
    <row r="3527" spans="19:23">
      <c r="S3527" s="3" t="s">
        <v>248</v>
      </c>
      <c r="T3527" s="55">
        <v>2001</v>
      </c>
      <c r="U3527" s="54">
        <v>0.2328922301530838</v>
      </c>
      <c r="V3527" s="54">
        <v>-0.25115403532981873</v>
      </c>
      <c r="W3527" s="56">
        <v>113.00731658935547</v>
      </c>
    </row>
    <row r="3528" spans="19:23">
      <c r="S3528" s="3" t="s">
        <v>248</v>
      </c>
      <c r="T3528" s="55">
        <v>2002</v>
      </c>
      <c r="U3528" s="54">
        <v>0.98869961500167847</v>
      </c>
      <c r="V3528" s="54">
        <v>1.1463790200650692E-2</v>
      </c>
      <c r="W3528" s="56">
        <v>118.51144409179688</v>
      </c>
    </row>
    <row r="3529" spans="19:23">
      <c r="S3529" s="3" t="s">
        <v>248</v>
      </c>
      <c r="T3529" s="55">
        <v>2003</v>
      </c>
      <c r="U3529" s="54">
        <v>1.4881190061569214</v>
      </c>
      <c r="V3529" s="54">
        <v>1.4526443481445313</v>
      </c>
      <c r="W3529" s="56">
        <v>121.77942657470703</v>
      </c>
    </row>
    <row r="3530" spans="19:23">
      <c r="S3530" s="3" t="s">
        <v>248</v>
      </c>
      <c r="T3530" s="55">
        <v>2004</v>
      </c>
      <c r="U3530" s="54">
        <v>2.3414900302886963</v>
      </c>
      <c r="V3530" s="54">
        <v>0.73928576707839966</v>
      </c>
      <c r="W3530" s="56">
        <v>110.68771362304688</v>
      </c>
    </row>
    <row r="3531" spans="19:23">
      <c r="S3531" s="3" t="s">
        <v>248</v>
      </c>
      <c r="T3531" s="55">
        <v>2005</v>
      </c>
      <c r="U3531" s="54">
        <v>2.5686745643615723</v>
      </c>
      <c r="V3531" s="54">
        <v>0.32271856069564819</v>
      </c>
      <c r="W3531" s="56">
        <v>115.29689788818359</v>
      </c>
    </row>
    <row r="3532" spans="19:23">
      <c r="S3532" s="3" t="s">
        <v>248</v>
      </c>
      <c r="T3532" s="55">
        <v>2006</v>
      </c>
      <c r="U3532" s="54">
        <v>2.7876961231231689</v>
      </c>
      <c r="V3532" s="54">
        <v>3.5292237997055054E-2</v>
      </c>
      <c r="W3532" s="56">
        <v>118.08953857421875</v>
      </c>
    </row>
    <row r="3533" spans="19:23">
      <c r="S3533" s="3" t="s">
        <v>248</v>
      </c>
      <c r="T3533" s="55">
        <v>2007</v>
      </c>
      <c r="U3533" s="54">
        <v>3.2881615161895752</v>
      </c>
      <c r="V3533" s="54">
        <v>0.28194192051887512</v>
      </c>
      <c r="W3533" s="56">
        <v>124.88893890380859</v>
      </c>
    </row>
    <row r="3534" spans="19:23">
      <c r="S3534" s="3" t="s">
        <v>248</v>
      </c>
      <c r="T3534" s="55">
        <v>2008</v>
      </c>
      <c r="U3534" s="54">
        <v>3.3455934524536133</v>
      </c>
      <c r="V3534" s="54">
        <v>1.0036656856536865</v>
      </c>
      <c r="W3534" s="56">
        <v>144.66493225097656</v>
      </c>
    </row>
    <row r="3535" spans="19:23">
      <c r="S3535" s="3" t="s">
        <v>248</v>
      </c>
      <c r="T3535" s="55">
        <v>2009</v>
      </c>
      <c r="U3535" s="54">
        <v>3.0439069271087646</v>
      </c>
      <c r="V3535" s="54">
        <v>1.71866774559021</v>
      </c>
      <c r="W3535" s="56">
        <v>139.58131408691406</v>
      </c>
    </row>
    <row r="3536" spans="19:23">
      <c r="S3536" s="3" t="s">
        <v>248</v>
      </c>
      <c r="T3536" s="55">
        <v>2010</v>
      </c>
      <c r="U3536" s="54">
        <v>2.9140467643737793</v>
      </c>
      <c r="V3536" s="54">
        <v>2.174823522567749</v>
      </c>
      <c r="W3536" s="56">
        <v>137.67283630371094</v>
      </c>
    </row>
    <row r="3537" spans="19:23">
      <c r="S3537" s="3" t="s">
        <v>248</v>
      </c>
      <c r="T3537" s="55">
        <v>2011</v>
      </c>
      <c r="U3537" s="54">
        <v>2.7827949523925781</v>
      </c>
      <c r="V3537" s="54">
        <v>2.6085271835327148</v>
      </c>
      <c r="W3537" s="56">
        <v>133.53636169433594</v>
      </c>
    </row>
    <row r="3538" spans="19:23">
      <c r="S3538" s="3" t="s">
        <v>248</v>
      </c>
      <c r="T3538" s="55">
        <v>2012</v>
      </c>
      <c r="U3538" s="54">
        <v>2.611358642578125</v>
      </c>
      <c r="V3538" s="54">
        <v>3.292919397354126</v>
      </c>
      <c r="W3538" s="56">
        <v>122.08892822265625</v>
      </c>
    </row>
    <row r="3539" spans="19:23">
      <c r="S3539" s="3" t="s">
        <v>248</v>
      </c>
      <c r="T3539" s="55">
        <v>2013</v>
      </c>
      <c r="U3539" s="54">
        <v>3.0857489109039307</v>
      </c>
      <c r="V3539" s="54">
        <v>3.8927388191223145</v>
      </c>
      <c r="W3539" s="56">
        <v>133.48991394042969</v>
      </c>
    </row>
    <row r="3540" spans="19:23">
      <c r="S3540" s="3" t="s">
        <v>248</v>
      </c>
      <c r="T3540" s="55">
        <v>2014</v>
      </c>
      <c r="U3540" s="54">
        <v>3.2891097068786621</v>
      </c>
      <c r="V3540" s="54">
        <v>3.8554072380065918</v>
      </c>
      <c r="W3540" s="56">
        <v>141.16131591796875</v>
      </c>
    </row>
    <row r="3541" spans="19:23">
      <c r="S3541" s="3" t="s">
        <v>248</v>
      </c>
      <c r="T3541" s="55">
        <v>2015</v>
      </c>
      <c r="U3541" s="54">
        <v>3.164177417755127</v>
      </c>
      <c r="V3541" s="54">
        <v>3.8366575241088867</v>
      </c>
      <c r="W3541" s="56">
        <v>167.75666809082031</v>
      </c>
    </row>
    <row r="3542" spans="19:23">
      <c r="S3542" s="3" t="s">
        <v>248</v>
      </c>
      <c r="T3542" s="55">
        <v>2016</v>
      </c>
      <c r="U3542" s="54">
        <v>3.0635561943054199</v>
      </c>
      <c r="V3542" s="54">
        <v>3.6167566776275635</v>
      </c>
      <c r="W3542" s="56">
        <v>171.80052185058594</v>
      </c>
    </row>
    <row r="3543" spans="19:23">
      <c r="S3543" s="3" t="s">
        <v>248</v>
      </c>
      <c r="T3543" s="55">
        <v>2017</v>
      </c>
      <c r="U3543" s="54">
        <v>2.6392502784729004</v>
      </c>
      <c r="V3543" s="54">
        <v>3.6246466636657715</v>
      </c>
      <c r="W3543" s="56">
        <v>149.1697998046875</v>
      </c>
    </row>
    <row r="3544" spans="19:23">
      <c r="S3544" s="3" t="s">
        <v>248</v>
      </c>
      <c r="T3544" s="55">
        <v>2018</v>
      </c>
      <c r="U3544" s="54">
        <v>2.133777379989624</v>
      </c>
      <c r="V3544" s="54">
        <v>3.9212696552276611</v>
      </c>
      <c r="W3544" s="56">
        <v>142.52876281738281</v>
      </c>
    </row>
    <row r="3545" spans="19:23">
      <c r="S3545" s="3" t="s">
        <v>248</v>
      </c>
      <c r="T3545" s="55">
        <v>2019</v>
      </c>
      <c r="U3545" s="54">
        <v>1.6834677457809448</v>
      </c>
      <c r="V3545" s="54">
        <v>4.032799243927002</v>
      </c>
      <c r="W3545" s="56">
        <v>145.59878540039063</v>
      </c>
    </row>
    <row r="3546" spans="19:23">
      <c r="S3546" s="3" t="s">
        <v>248</v>
      </c>
      <c r="T3546" s="55">
        <v>2020</v>
      </c>
      <c r="U3546" s="54">
        <v>2.6520130634307861</v>
      </c>
      <c r="V3546" s="54">
        <v>3.2935233116149902</v>
      </c>
      <c r="W3546" s="56">
        <v>153.12580871582031</v>
      </c>
    </row>
    <row r="3547" spans="19:23">
      <c r="S3547" s="3" t="s">
        <v>248</v>
      </c>
      <c r="T3547" s="55">
        <v>2021</v>
      </c>
      <c r="U3547" s="54">
        <v>3.6628079414367676</v>
      </c>
      <c r="V3547" s="54">
        <v>2.9467682838439941</v>
      </c>
      <c r="W3547" s="56">
        <v>151.04484558105469</v>
      </c>
    </row>
    <row r="3548" spans="19:23">
      <c r="S3548" s="3" t="s">
        <v>249</v>
      </c>
      <c r="T3548" s="55">
        <v>2000</v>
      </c>
      <c r="U3548" s="54">
        <v>0</v>
      </c>
      <c r="V3548" s="54">
        <v>0</v>
      </c>
      <c r="W3548" s="56"/>
    </row>
    <row r="3549" spans="19:23">
      <c r="S3549" s="3" t="s">
        <v>249</v>
      </c>
      <c r="T3549" s="55">
        <v>2001</v>
      </c>
      <c r="U3549" s="54">
        <v>0.5287177562713623</v>
      </c>
      <c r="V3549" s="54">
        <v>0.23262865841388702</v>
      </c>
      <c r="W3549" s="56">
        <v>160.75541687011719</v>
      </c>
    </row>
    <row r="3550" spans="19:23">
      <c r="S3550" s="3" t="s">
        <v>249</v>
      </c>
      <c r="T3550" s="55">
        <v>2002</v>
      </c>
      <c r="U3550" s="54">
        <v>1.158521294593811</v>
      </c>
      <c r="V3550" s="54">
        <v>0.10273323953151703</v>
      </c>
      <c r="W3550" s="56">
        <v>168.90016174316406</v>
      </c>
    </row>
    <row r="3551" spans="19:23">
      <c r="S3551" s="3" t="s">
        <v>249</v>
      </c>
      <c r="T3551" s="55">
        <v>2003</v>
      </c>
      <c r="U3551" s="54">
        <v>1.9240556955337524</v>
      </c>
      <c r="V3551" s="54">
        <v>2.1575002670288086</v>
      </c>
      <c r="W3551" s="56">
        <v>174.14352416992188</v>
      </c>
    </row>
    <row r="3552" spans="19:23">
      <c r="S3552" s="3" t="s">
        <v>249</v>
      </c>
      <c r="T3552" s="55">
        <v>2004</v>
      </c>
      <c r="U3552" s="54">
        <v>2.7628405094146729</v>
      </c>
      <c r="V3552" s="54">
        <v>1.1157476902008057</v>
      </c>
      <c r="W3552" s="56">
        <v>98.607414245605469</v>
      </c>
    </row>
    <row r="3553" spans="19:23">
      <c r="S3553" s="3" t="s">
        <v>249</v>
      </c>
      <c r="T3553" s="55">
        <v>2005</v>
      </c>
      <c r="U3553" s="54">
        <v>3.1609957218170166</v>
      </c>
      <c r="V3553" s="54">
        <v>0.96632492542266846</v>
      </c>
      <c r="W3553" s="56">
        <v>107.09712982177734</v>
      </c>
    </row>
    <row r="3554" spans="19:23">
      <c r="S3554" s="3" t="s">
        <v>249</v>
      </c>
      <c r="T3554" s="55">
        <v>2006</v>
      </c>
      <c r="U3554" s="54">
        <v>3.265427827835083</v>
      </c>
      <c r="V3554" s="54">
        <v>0.32434964179992676</v>
      </c>
      <c r="W3554" s="56">
        <v>102.50151824951172</v>
      </c>
    </row>
    <row r="3555" spans="19:23">
      <c r="S3555" s="3" t="s">
        <v>249</v>
      </c>
      <c r="T3555" s="55">
        <v>2007</v>
      </c>
      <c r="U3555" s="54">
        <v>3.5445387363433838</v>
      </c>
      <c r="V3555" s="54">
        <v>-6.1672694981098175E-2</v>
      </c>
      <c r="W3555" s="56">
        <v>109.13501739501953</v>
      </c>
    </row>
    <row r="3556" spans="19:23">
      <c r="S3556" s="3" t="s">
        <v>249</v>
      </c>
      <c r="T3556" s="55">
        <v>2008</v>
      </c>
      <c r="U3556" s="54">
        <v>3.5607655048370361</v>
      </c>
      <c r="V3556" s="54">
        <v>0.65926122665405273</v>
      </c>
      <c r="W3556" s="56">
        <v>138.62107849121094</v>
      </c>
    </row>
    <row r="3557" spans="19:23">
      <c r="S3557" s="3" t="s">
        <v>249</v>
      </c>
      <c r="T3557" s="55">
        <v>2009</v>
      </c>
      <c r="U3557" s="54">
        <v>3.396026611328125</v>
      </c>
      <c r="V3557" s="54">
        <v>1.8901462554931641</v>
      </c>
      <c r="W3557" s="56">
        <v>137.13768005371094</v>
      </c>
    </row>
    <row r="3558" spans="19:23">
      <c r="S3558" s="3" t="s">
        <v>249</v>
      </c>
      <c r="T3558" s="55">
        <v>2010</v>
      </c>
      <c r="U3558" s="54">
        <v>3.7118391990661621</v>
      </c>
      <c r="V3558" s="54">
        <v>3.4144217967987061</v>
      </c>
      <c r="W3558" s="56">
        <v>128.19660949707031</v>
      </c>
    </row>
    <row r="3559" spans="19:23">
      <c r="S3559" s="3" t="s">
        <v>249</v>
      </c>
      <c r="T3559" s="55">
        <v>2011</v>
      </c>
      <c r="U3559" s="54">
        <v>3.229790210723877</v>
      </c>
      <c r="V3559" s="54">
        <v>3.1831338405609131</v>
      </c>
      <c r="W3559" s="56">
        <v>131.16757202148438</v>
      </c>
    </row>
    <row r="3560" spans="19:23">
      <c r="S3560" s="3" t="s">
        <v>249</v>
      </c>
      <c r="T3560" s="55">
        <v>2012</v>
      </c>
      <c r="U3560" s="54">
        <v>3.229041576385498</v>
      </c>
      <c r="V3560" s="54">
        <v>4.3505959510803223</v>
      </c>
      <c r="W3560" s="56">
        <v>108.78847503662109</v>
      </c>
    </row>
    <row r="3561" spans="19:23">
      <c r="S3561" s="3" t="s">
        <v>249</v>
      </c>
      <c r="T3561" s="55">
        <v>2013</v>
      </c>
      <c r="U3561" s="54">
        <v>3.0628054141998291</v>
      </c>
      <c r="V3561" s="54">
        <v>3.6021621227264404</v>
      </c>
      <c r="W3561" s="56">
        <v>101.80928802490234</v>
      </c>
    </row>
    <row r="3562" spans="19:23">
      <c r="S3562" s="3" t="s">
        <v>249</v>
      </c>
      <c r="T3562" s="55">
        <v>2014</v>
      </c>
      <c r="U3562" s="54">
        <v>3.4848542213439941</v>
      </c>
      <c r="V3562" s="54">
        <v>3.9484646320343018</v>
      </c>
      <c r="W3562" s="56">
        <v>105.64063262939453</v>
      </c>
    </row>
    <row r="3563" spans="19:23">
      <c r="S3563" s="3" t="s">
        <v>249</v>
      </c>
      <c r="T3563" s="55">
        <v>2015</v>
      </c>
      <c r="U3563" s="54">
        <v>2.1779921054840088</v>
      </c>
      <c r="V3563" s="54">
        <v>1.5111550092697144</v>
      </c>
      <c r="W3563" s="56">
        <v>108.20539855957031</v>
      </c>
    </row>
    <row r="3564" spans="19:23">
      <c r="S3564" s="3" t="s">
        <v>249</v>
      </c>
      <c r="T3564" s="55">
        <v>2016</v>
      </c>
      <c r="U3564" s="54">
        <v>1.7755976915359497</v>
      </c>
      <c r="V3564" s="54">
        <v>0.65774655342102051</v>
      </c>
      <c r="W3564" s="56">
        <v>129.22123718261719</v>
      </c>
    </row>
    <row r="3565" spans="19:23">
      <c r="S3565" s="3" t="s">
        <v>249</v>
      </c>
      <c r="T3565" s="55">
        <v>2017</v>
      </c>
      <c r="U3565" s="54">
        <v>1.2663989067077637</v>
      </c>
      <c r="V3565" s="54">
        <v>0.71486490964889526</v>
      </c>
      <c r="W3565" s="56">
        <v>138.69920349121094</v>
      </c>
    </row>
    <row r="3566" spans="19:23">
      <c r="S3566" s="3" t="s">
        <v>249</v>
      </c>
      <c r="T3566" s="55">
        <v>2018</v>
      </c>
      <c r="U3566" s="54">
        <v>0.31479349732398987</v>
      </c>
      <c r="V3566" s="54">
        <v>0.48296290636062622</v>
      </c>
      <c r="W3566" s="56">
        <v>141.16679382324219</v>
      </c>
    </row>
    <row r="3567" spans="19:23">
      <c r="S3567" s="3" t="s">
        <v>249</v>
      </c>
      <c r="T3567" s="55">
        <v>2019</v>
      </c>
      <c r="U3567" s="54">
        <v>-4.8382587730884552E-2</v>
      </c>
      <c r="V3567" s="54">
        <v>1.018663763999939</v>
      </c>
      <c r="W3567" s="56">
        <v>137.94691467285156</v>
      </c>
    </row>
    <row r="3568" spans="19:23">
      <c r="S3568" s="3" t="s">
        <v>249</v>
      </c>
      <c r="T3568" s="55">
        <v>2020</v>
      </c>
      <c r="U3568" s="54">
        <v>1.4616881608963013</v>
      </c>
      <c r="V3568" s="54">
        <v>0.65854483842849731</v>
      </c>
      <c r="W3568" s="56">
        <v>143.99722290039063</v>
      </c>
    </row>
    <row r="3569" spans="19:23">
      <c r="S3569" s="3" t="s">
        <v>249</v>
      </c>
      <c r="T3569" s="55">
        <v>2021</v>
      </c>
      <c r="U3569" s="54">
        <v>2.4382424354553223</v>
      </c>
      <c r="V3569" s="54">
        <v>-0.39624655246734619</v>
      </c>
      <c r="W3569" s="56">
        <v>138.466064453125</v>
      </c>
    </row>
    <row r="3570" spans="19:23">
      <c r="S3570" s="3" t="s">
        <v>250</v>
      </c>
      <c r="T3570" s="55">
        <v>2000</v>
      </c>
      <c r="U3570" s="54">
        <v>0</v>
      </c>
      <c r="V3570" s="54">
        <v>0</v>
      </c>
      <c r="W3570" s="56"/>
    </row>
    <row r="3571" spans="19:23">
      <c r="S3571" s="3" t="s">
        <v>250</v>
      </c>
      <c r="T3571" s="55">
        <v>2001</v>
      </c>
      <c r="U3571" s="54">
        <v>-1.3797963038086891E-2</v>
      </c>
      <c r="V3571" s="54">
        <v>-0.64025241136550903</v>
      </c>
      <c r="W3571" s="56">
        <v>49.098350524902344</v>
      </c>
    </row>
    <row r="3572" spans="19:23">
      <c r="S3572" s="3" t="s">
        <v>250</v>
      </c>
      <c r="T3572" s="55">
        <v>2002</v>
      </c>
      <c r="U3572" s="54">
        <v>0.64962136745452881</v>
      </c>
      <c r="V3572" s="54">
        <v>-0.44511988759040833</v>
      </c>
      <c r="W3572" s="56">
        <v>51.65826416015625</v>
      </c>
    </row>
    <row r="3573" spans="19:23">
      <c r="S3573" s="3" t="s">
        <v>250</v>
      </c>
      <c r="T3573" s="55">
        <v>2003</v>
      </c>
      <c r="U3573" s="54">
        <v>0.86582434177398682</v>
      </c>
      <c r="V3573" s="54">
        <v>0.38313764333724976</v>
      </c>
      <c r="W3573" s="56">
        <v>53.326431274414063</v>
      </c>
    </row>
    <row r="3574" spans="19:23">
      <c r="S3574" s="3" t="s">
        <v>250</v>
      </c>
      <c r="T3574" s="55">
        <v>2004</v>
      </c>
      <c r="U3574" s="54">
        <v>1.435127854347229</v>
      </c>
      <c r="V3574" s="54">
        <v>-0.72456902265548706</v>
      </c>
      <c r="W3574" s="56">
        <v>70.875518798828125</v>
      </c>
    </row>
    <row r="3575" spans="19:23">
      <c r="S3575" s="3" t="s">
        <v>250</v>
      </c>
      <c r="T3575" s="55">
        <v>2005</v>
      </c>
      <c r="U3575" s="54">
        <v>1.6730880737304688</v>
      </c>
      <c r="V3575" s="54">
        <v>-1.0549678802490234</v>
      </c>
      <c r="W3575" s="56">
        <v>67.766586303710938</v>
      </c>
    </row>
    <row r="3576" spans="19:23">
      <c r="S3576" s="3" t="s">
        <v>250</v>
      </c>
      <c r="T3576" s="55">
        <v>2006</v>
      </c>
      <c r="U3576" s="54">
        <v>1.9861823320388794</v>
      </c>
      <c r="V3576" s="54">
        <v>-1.0777158737182617</v>
      </c>
      <c r="W3576" s="56">
        <v>66.688072204589844</v>
      </c>
    </row>
    <row r="3577" spans="19:23">
      <c r="S3577" s="3" t="s">
        <v>250</v>
      </c>
      <c r="T3577" s="55">
        <v>2007</v>
      </c>
      <c r="U3577" s="54">
        <v>2.3860266208648682</v>
      </c>
      <c r="V3577" s="54">
        <v>-1.0000553131103516</v>
      </c>
      <c r="W3577" s="56">
        <v>70.968727111816406</v>
      </c>
    </row>
    <row r="3578" spans="19:23">
      <c r="S3578" s="3" t="s">
        <v>250</v>
      </c>
      <c r="T3578" s="55">
        <v>2008</v>
      </c>
      <c r="U3578" s="54">
        <v>2.1811952590942383</v>
      </c>
      <c r="V3578" s="54">
        <v>-0.92081731557846069</v>
      </c>
      <c r="W3578" s="56">
        <v>83.760597229003906</v>
      </c>
    </row>
    <row r="3579" spans="19:23">
      <c r="S3579" s="3" t="s">
        <v>250</v>
      </c>
      <c r="T3579" s="55">
        <v>2009</v>
      </c>
      <c r="U3579" s="54">
        <v>1.8170896768569946</v>
      </c>
      <c r="V3579" s="54">
        <v>-0.41476359963417053</v>
      </c>
      <c r="W3579" s="56">
        <v>82.221061706542969</v>
      </c>
    </row>
    <row r="3580" spans="19:23">
      <c r="S3580" s="3" t="s">
        <v>250</v>
      </c>
      <c r="T3580" s="55">
        <v>2010</v>
      </c>
      <c r="U3580" s="54">
        <v>1.8477662801742554</v>
      </c>
      <c r="V3580" s="54">
        <v>0.34235477447509766</v>
      </c>
      <c r="W3580" s="56">
        <v>80.872283935546875</v>
      </c>
    </row>
    <row r="3581" spans="19:23">
      <c r="S3581" s="3" t="s">
        <v>250</v>
      </c>
      <c r="T3581" s="55">
        <v>2011</v>
      </c>
      <c r="U3581" s="54">
        <v>1.8535786867141724</v>
      </c>
      <c r="V3581" s="54">
        <v>1.0137522220611572</v>
      </c>
      <c r="W3581" s="56">
        <v>79.017951965332031</v>
      </c>
    </row>
    <row r="3582" spans="19:23">
      <c r="S3582" s="3" t="s">
        <v>250</v>
      </c>
      <c r="T3582" s="55">
        <v>2012</v>
      </c>
      <c r="U3582" s="54">
        <v>2.0120589733123779</v>
      </c>
      <c r="V3582" s="54">
        <v>2.2758276462554932</v>
      </c>
      <c r="W3582" s="56">
        <v>77.157951354980469</v>
      </c>
    </row>
    <row r="3583" spans="19:23">
      <c r="S3583" s="3" t="s">
        <v>250</v>
      </c>
      <c r="T3583" s="55">
        <v>2013</v>
      </c>
      <c r="U3583" s="54">
        <v>2.4371950626373291</v>
      </c>
      <c r="V3583" s="54">
        <v>2.8002049922943115</v>
      </c>
      <c r="W3583" s="56">
        <v>86.334365844726563</v>
      </c>
    </row>
    <row r="3584" spans="19:23">
      <c r="S3584" s="3" t="s">
        <v>250</v>
      </c>
      <c r="T3584" s="55">
        <v>2014</v>
      </c>
      <c r="U3584" s="54">
        <v>2.7490673065185547</v>
      </c>
      <c r="V3584" s="54">
        <v>3.0229427814483643</v>
      </c>
      <c r="W3584" s="56">
        <v>88.824142456054688</v>
      </c>
    </row>
    <row r="3585" spans="19:23">
      <c r="S3585" s="3" t="s">
        <v>250</v>
      </c>
      <c r="T3585" s="55">
        <v>2015</v>
      </c>
      <c r="U3585" s="54">
        <v>2.5558609962463379</v>
      </c>
      <c r="V3585" s="54">
        <v>2.8443927764892578</v>
      </c>
      <c r="W3585" s="56">
        <v>127.62386322021484</v>
      </c>
    </row>
    <row r="3586" spans="19:23">
      <c r="S3586" s="3" t="s">
        <v>250</v>
      </c>
      <c r="T3586" s="55">
        <v>2016</v>
      </c>
      <c r="U3586" s="54">
        <v>2.6368770599365234</v>
      </c>
      <c r="V3586" s="54">
        <v>2.9950296878814697</v>
      </c>
      <c r="W3586" s="56">
        <v>114.48652648925781</v>
      </c>
    </row>
    <row r="3587" spans="19:23">
      <c r="S3587" s="3" t="s">
        <v>250</v>
      </c>
      <c r="T3587" s="55">
        <v>2017</v>
      </c>
      <c r="U3587" s="54">
        <v>2.2849373817443848</v>
      </c>
      <c r="V3587" s="54">
        <v>3.0579545497894287</v>
      </c>
      <c r="W3587" s="56">
        <v>95.68817138671875</v>
      </c>
    </row>
    <row r="3588" spans="19:23">
      <c r="S3588" s="3" t="s">
        <v>250</v>
      </c>
      <c r="T3588" s="55">
        <v>2018</v>
      </c>
      <c r="U3588" s="54">
        <v>2.0805251598358154</v>
      </c>
      <c r="V3588" s="54">
        <v>3.7813980579376221</v>
      </c>
      <c r="W3588" s="56">
        <v>88.595184326171875</v>
      </c>
    </row>
    <row r="3589" spans="19:23">
      <c r="S3589" s="3" t="s">
        <v>250</v>
      </c>
      <c r="T3589" s="55">
        <v>2019</v>
      </c>
      <c r="U3589" s="54">
        <v>1.6617599725723267</v>
      </c>
      <c r="V3589" s="54">
        <v>3.8352236747741699</v>
      </c>
      <c r="W3589" s="56">
        <v>91.545829772949219</v>
      </c>
    </row>
    <row r="3590" spans="19:23">
      <c r="S3590" s="3" t="s">
        <v>250</v>
      </c>
      <c r="T3590" s="55">
        <v>2020</v>
      </c>
      <c r="U3590" s="54">
        <v>2.5921580791473389</v>
      </c>
      <c r="V3590" s="54">
        <v>3.3510043621063232</v>
      </c>
      <c r="W3590" s="56">
        <v>97.400619506835938</v>
      </c>
    </row>
    <row r="3591" spans="19:23">
      <c r="S3591" s="3" t="s">
        <v>250</v>
      </c>
      <c r="T3591" s="55">
        <v>2021</v>
      </c>
      <c r="U3591" s="54">
        <v>3.6413183212280273</v>
      </c>
      <c r="V3591" s="54">
        <v>3.41371750831604</v>
      </c>
      <c r="W3591" s="56">
        <v>99.296638488769531</v>
      </c>
    </row>
    <row r="3592" spans="19:23">
      <c r="S3592" s="3" t="s">
        <v>251</v>
      </c>
      <c r="T3592" s="55">
        <v>2000</v>
      </c>
      <c r="U3592" s="54">
        <v>0</v>
      </c>
      <c r="V3592" s="54">
        <v>0</v>
      </c>
      <c r="W3592" s="56"/>
    </row>
    <row r="3593" spans="19:23">
      <c r="S3593" s="3" t="s">
        <v>251</v>
      </c>
      <c r="T3593" s="55">
        <v>2001</v>
      </c>
      <c r="U3593" s="54">
        <v>4.3154340237379074E-3</v>
      </c>
      <c r="V3593" s="54">
        <v>-0.66687226295471191</v>
      </c>
      <c r="W3593" s="56">
        <v>155.65017700195313</v>
      </c>
    </row>
    <row r="3594" spans="19:23">
      <c r="S3594" s="3" t="s">
        <v>251</v>
      </c>
      <c r="T3594" s="55">
        <v>2002</v>
      </c>
      <c r="U3594" s="54">
        <v>0.63098883628845215</v>
      </c>
      <c r="V3594" s="54">
        <v>-0.64181101322174072</v>
      </c>
      <c r="W3594" s="56">
        <v>163.38011169433594</v>
      </c>
    </row>
    <row r="3595" spans="19:23">
      <c r="S3595" s="3" t="s">
        <v>251</v>
      </c>
      <c r="T3595" s="55">
        <v>2003</v>
      </c>
      <c r="U3595" s="54">
        <v>0.92342346906661987</v>
      </c>
      <c r="V3595" s="54">
        <v>0.38310685753822327</v>
      </c>
      <c r="W3595" s="56">
        <v>168.08340454101563</v>
      </c>
    </row>
    <row r="3596" spans="19:23">
      <c r="S3596" s="3" t="s">
        <v>251</v>
      </c>
      <c r="T3596" s="55">
        <v>2004</v>
      </c>
      <c r="U3596" s="54">
        <v>1.8224016427993774</v>
      </c>
      <c r="V3596" s="54">
        <v>-0.24171516299247742</v>
      </c>
      <c r="W3596" s="56">
        <v>145.04493713378906</v>
      </c>
    </row>
    <row r="3597" spans="19:23">
      <c r="S3597" s="3" t="s">
        <v>251</v>
      </c>
      <c r="T3597" s="55">
        <v>2005</v>
      </c>
      <c r="U3597" s="54">
        <v>1.8088992834091187</v>
      </c>
      <c r="V3597" s="54">
        <v>-1.1885327100753784</v>
      </c>
      <c r="W3597" s="56">
        <v>158.07691955566406</v>
      </c>
    </row>
    <row r="3598" spans="19:23">
      <c r="S3598" s="3" t="s">
        <v>251</v>
      </c>
      <c r="T3598" s="55">
        <v>2006</v>
      </c>
      <c r="U3598" s="54">
        <v>2.105208158493042</v>
      </c>
      <c r="V3598" s="54">
        <v>-1.3152039051055908</v>
      </c>
      <c r="W3598" s="56">
        <v>141.59963989257813</v>
      </c>
    </row>
    <row r="3599" spans="19:23">
      <c r="S3599" s="3" t="s">
        <v>251</v>
      </c>
      <c r="T3599" s="55">
        <v>2007</v>
      </c>
      <c r="U3599" s="54">
        <v>2.6975786685943604</v>
      </c>
      <c r="V3599" s="54">
        <v>-0.86805927753448486</v>
      </c>
      <c r="W3599" s="56">
        <v>149.76361083984375</v>
      </c>
    </row>
    <row r="3600" spans="19:23">
      <c r="S3600" s="3" t="s">
        <v>251</v>
      </c>
      <c r="T3600" s="55">
        <v>2008</v>
      </c>
      <c r="U3600" s="54">
        <v>2.5637562274932861</v>
      </c>
      <c r="V3600" s="54">
        <v>-0.58169156312942505</v>
      </c>
      <c r="W3600" s="56">
        <v>150.2923583984375</v>
      </c>
    </row>
    <row r="3601" spans="19:23">
      <c r="S3601" s="3" t="s">
        <v>251</v>
      </c>
      <c r="T3601" s="55">
        <v>2009</v>
      </c>
      <c r="U3601" s="54">
        <v>2.250370979309082</v>
      </c>
      <c r="V3601" s="54">
        <v>0.13551919162273407</v>
      </c>
      <c r="W3601" s="56">
        <v>157.91755676269531</v>
      </c>
    </row>
    <row r="3602" spans="19:23">
      <c r="S3602" s="3" t="s">
        <v>251</v>
      </c>
      <c r="T3602" s="55">
        <v>2010</v>
      </c>
      <c r="U3602" s="54">
        <v>2.2739865779876709</v>
      </c>
      <c r="V3602" s="54">
        <v>0.93207740783691406</v>
      </c>
      <c r="W3602" s="56">
        <v>150.88917541503906</v>
      </c>
    </row>
    <row r="3603" spans="19:23">
      <c r="S3603" s="3" t="s">
        <v>251</v>
      </c>
      <c r="T3603" s="55">
        <v>2011</v>
      </c>
      <c r="U3603" s="54">
        <v>2.3814666271209717</v>
      </c>
      <c r="V3603" s="54">
        <v>1.8656179904937744</v>
      </c>
      <c r="W3603" s="56">
        <v>140.58726501464844</v>
      </c>
    </row>
    <row r="3604" spans="19:23">
      <c r="S3604" s="3" t="s">
        <v>251</v>
      </c>
      <c r="T3604" s="55">
        <v>2012</v>
      </c>
      <c r="U3604" s="54">
        <v>2.3813872337341309</v>
      </c>
      <c r="V3604" s="54">
        <v>2.8814914226531982</v>
      </c>
      <c r="W3604" s="56">
        <v>141.6151123046875</v>
      </c>
    </row>
    <row r="3605" spans="19:23">
      <c r="S3605" s="3" t="s">
        <v>251</v>
      </c>
      <c r="T3605" s="55">
        <v>2013</v>
      </c>
      <c r="U3605" s="54">
        <v>2.7495756149291992</v>
      </c>
      <c r="V3605" s="54">
        <v>3.2717571258544922</v>
      </c>
      <c r="W3605" s="56">
        <v>147.19276428222656</v>
      </c>
    </row>
    <row r="3606" spans="19:23">
      <c r="S3606" s="3" t="s">
        <v>251</v>
      </c>
      <c r="T3606" s="55">
        <v>2014</v>
      </c>
      <c r="U3606" s="54">
        <v>3.2478275299072266</v>
      </c>
      <c r="V3606" s="54">
        <v>3.8457791805267334</v>
      </c>
      <c r="W3606" s="56">
        <v>153.34187316894531</v>
      </c>
    </row>
    <row r="3607" spans="19:23">
      <c r="S3607" s="3" t="s">
        <v>251</v>
      </c>
      <c r="T3607" s="55">
        <v>2015</v>
      </c>
      <c r="U3607" s="54">
        <v>3.2086532115936279</v>
      </c>
      <c r="V3607" s="54">
        <v>3.9933183193206787</v>
      </c>
      <c r="W3607" s="56">
        <v>177.36016845703125</v>
      </c>
    </row>
    <row r="3608" spans="19:23">
      <c r="S3608" s="3" t="s">
        <v>251</v>
      </c>
      <c r="T3608" s="55">
        <v>2016</v>
      </c>
      <c r="U3608" s="54">
        <v>3.1722323894500732</v>
      </c>
      <c r="V3608" s="54">
        <v>3.9055352210998535</v>
      </c>
      <c r="W3608" s="56">
        <v>167.36343383789063</v>
      </c>
    </row>
    <row r="3609" spans="19:23">
      <c r="S3609" s="3" t="s">
        <v>251</v>
      </c>
      <c r="T3609" s="55">
        <v>2017</v>
      </c>
      <c r="U3609" s="54">
        <v>2.7807281017303467</v>
      </c>
      <c r="V3609" s="54">
        <v>3.939051628112793</v>
      </c>
      <c r="W3609" s="56">
        <v>136.65010070800781</v>
      </c>
    </row>
    <row r="3610" spans="19:23">
      <c r="S3610" s="3" t="s">
        <v>251</v>
      </c>
      <c r="T3610" s="55">
        <v>2018</v>
      </c>
      <c r="U3610" s="54">
        <v>2.5491065979003906</v>
      </c>
      <c r="V3610" s="54">
        <v>4.6905250549316406</v>
      </c>
      <c r="W3610" s="56">
        <v>134.05770874023438</v>
      </c>
    </row>
    <row r="3611" spans="19:23">
      <c r="S3611" s="3" t="s">
        <v>251</v>
      </c>
      <c r="T3611" s="55">
        <v>2019</v>
      </c>
      <c r="U3611" s="54">
        <v>2.1166541576385498</v>
      </c>
      <c r="V3611" s="54">
        <v>4.7737026214599609</v>
      </c>
      <c r="W3611" s="56">
        <v>145.77337646484375</v>
      </c>
    </row>
    <row r="3612" spans="19:23">
      <c r="S3612" s="3" t="s">
        <v>251</v>
      </c>
      <c r="T3612" s="55">
        <v>2020</v>
      </c>
      <c r="U3612" s="54">
        <v>3.1296427249908447</v>
      </c>
      <c r="V3612" s="54">
        <v>4.2976670265197754</v>
      </c>
      <c r="W3612" s="56">
        <v>149.17874145507813</v>
      </c>
    </row>
    <row r="3613" spans="19:23">
      <c r="S3613" s="3" t="s">
        <v>251</v>
      </c>
      <c r="T3613" s="55">
        <v>2021</v>
      </c>
      <c r="U3613" s="54">
        <v>4.2842020988464355</v>
      </c>
      <c r="V3613" s="54">
        <v>4.4510884284973145</v>
      </c>
      <c r="W3613" s="56">
        <v>152.44229125976563</v>
      </c>
    </row>
    <row r="3614" spans="19:23">
      <c r="S3614" s="3" t="s">
        <v>252</v>
      </c>
      <c r="T3614" s="55">
        <v>2000</v>
      </c>
      <c r="U3614" s="54">
        <v>0</v>
      </c>
      <c r="V3614" s="54">
        <v>0</v>
      </c>
      <c r="W3614" s="56"/>
    </row>
    <row r="3615" spans="19:23">
      <c r="S3615" s="3" t="s">
        <v>252</v>
      </c>
      <c r="T3615" s="55">
        <v>2001</v>
      </c>
      <c r="U3615" s="54">
        <v>2.5877112522721291E-2</v>
      </c>
      <c r="V3615" s="54">
        <v>-0.72141730785369873</v>
      </c>
      <c r="W3615" s="56">
        <v>143.41693115234375</v>
      </c>
    </row>
    <row r="3616" spans="19:23">
      <c r="S3616" s="3" t="s">
        <v>252</v>
      </c>
      <c r="T3616" s="55">
        <v>2002</v>
      </c>
      <c r="U3616" s="54">
        <v>0.76223939657211304</v>
      </c>
      <c r="V3616" s="54">
        <v>-0.62897783517837524</v>
      </c>
      <c r="W3616" s="56">
        <v>150.53343200683594</v>
      </c>
    </row>
    <row r="3617" spans="19:23">
      <c r="S3617" s="3" t="s">
        <v>252</v>
      </c>
      <c r="T3617" s="55">
        <v>2003</v>
      </c>
      <c r="U3617" s="54">
        <v>0.79566514492034912</v>
      </c>
      <c r="V3617" s="54">
        <v>-4.9073938280344009E-2</v>
      </c>
      <c r="W3617" s="56">
        <v>154.80363464355469</v>
      </c>
    </row>
    <row r="3618" spans="19:23">
      <c r="S3618" s="3" t="s">
        <v>252</v>
      </c>
      <c r="T3618" s="55">
        <v>2004</v>
      </c>
      <c r="U3618" s="54">
        <v>1.6346652507781982</v>
      </c>
      <c r="V3618" s="54">
        <v>-1.1821749210357666</v>
      </c>
      <c r="W3618" s="56">
        <v>151.88507080078125</v>
      </c>
    </row>
    <row r="3619" spans="19:23">
      <c r="S3619" s="3" t="s">
        <v>252</v>
      </c>
      <c r="T3619" s="55">
        <v>2005</v>
      </c>
      <c r="U3619" s="54">
        <v>2.0195727348327637</v>
      </c>
      <c r="V3619" s="54">
        <v>-1.3975425958633423</v>
      </c>
      <c r="W3619" s="56">
        <v>140.63664245605469</v>
      </c>
    </row>
    <row r="3620" spans="19:23">
      <c r="S3620" s="3" t="s">
        <v>252</v>
      </c>
      <c r="T3620" s="55">
        <v>2006</v>
      </c>
      <c r="U3620" s="54">
        <v>2.5145769119262695</v>
      </c>
      <c r="V3620" s="54">
        <v>-1.1730191707611084</v>
      </c>
      <c r="W3620" s="56">
        <v>121.27877044677734</v>
      </c>
    </row>
    <row r="3621" spans="19:23">
      <c r="S3621" s="3" t="s">
        <v>252</v>
      </c>
      <c r="T3621" s="55">
        <v>2007</v>
      </c>
      <c r="U3621" s="54">
        <v>3.0061881542205811</v>
      </c>
      <c r="V3621" s="54">
        <v>-1.0668004751205444</v>
      </c>
      <c r="W3621" s="56">
        <v>128.19618225097656</v>
      </c>
    </row>
    <row r="3622" spans="19:23">
      <c r="S3622" s="3" t="s">
        <v>252</v>
      </c>
      <c r="T3622" s="55">
        <v>2008</v>
      </c>
      <c r="U3622" s="54">
        <v>2.5853328704833984</v>
      </c>
      <c r="V3622" s="54">
        <v>-1.3644075393676758</v>
      </c>
      <c r="W3622" s="56">
        <v>130.23794555664063</v>
      </c>
    </row>
    <row r="3623" spans="19:23">
      <c r="S3623" s="3" t="s">
        <v>252</v>
      </c>
      <c r="T3623" s="55">
        <v>2009</v>
      </c>
      <c r="U3623" s="54">
        <v>2.1817736625671387</v>
      </c>
      <c r="V3623" s="54">
        <v>-0.6238473653793335</v>
      </c>
      <c r="W3623" s="56">
        <v>127.97868347167969</v>
      </c>
    </row>
    <row r="3624" spans="19:23">
      <c r="S3624" s="3" t="s">
        <v>252</v>
      </c>
      <c r="T3624" s="55">
        <v>2010</v>
      </c>
      <c r="U3624" s="54">
        <v>2.1820158958435059</v>
      </c>
      <c r="V3624" s="54">
        <v>0.24985122680664063</v>
      </c>
      <c r="W3624" s="56">
        <v>138.13723754882813</v>
      </c>
    </row>
    <row r="3625" spans="19:23">
      <c r="S3625" s="3" t="s">
        <v>252</v>
      </c>
      <c r="T3625" s="55">
        <v>2011</v>
      </c>
      <c r="U3625" s="54">
        <v>2.0563015937805176</v>
      </c>
      <c r="V3625" s="54">
        <v>0.81923055648803711</v>
      </c>
      <c r="W3625" s="56">
        <v>139.06996154785156</v>
      </c>
    </row>
    <row r="3626" spans="19:23">
      <c r="S3626" s="3" t="s">
        <v>252</v>
      </c>
      <c r="T3626" s="55">
        <v>2012</v>
      </c>
      <c r="U3626" s="54">
        <v>1.8874136209487915</v>
      </c>
      <c r="V3626" s="54">
        <v>1.6876466274261475</v>
      </c>
      <c r="W3626" s="56">
        <v>160.45857238769531</v>
      </c>
    </row>
    <row r="3627" spans="19:23">
      <c r="S3627" s="3" t="s">
        <v>252</v>
      </c>
      <c r="T3627" s="55">
        <v>2013</v>
      </c>
      <c r="U3627" s="54">
        <v>2.4928824901580811</v>
      </c>
      <c r="V3627" s="54">
        <v>2.5035109519958496</v>
      </c>
      <c r="W3627" s="56">
        <v>147.68289184570313</v>
      </c>
    </row>
    <row r="3628" spans="19:23">
      <c r="S3628" s="3" t="s">
        <v>252</v>
      </c>
      <c r="T3628" s="55">
        <v>2014</v>
      </c>
      <c r="U3628" s="54">
        <v>2.8575496673583984</v>
      </c>
      <c r="V3628" s="54">
        <v>2.7289469242095947</v>
      </c>
      <c r="W3628" s="56">
        <v>151.33709716796875</v>
      </c>
    </row>
    <row r="3629" spans="19:23">
      <c r="S3629" s="3" t="s">
        <v>252</v>
      </c>
      <c r="T3629" s="55">
        <v>2015</v>
      </c>
      <c r="U3629" s="54">
        <v>2.5173144340515137</v>
      </c>
      <c r="V3629" s="54">
        <v>2.300614595413208</v>
      </c>
      <c r="W3629" s="56">
        <v>147.91070556640625</v>
      </c>
    </row>
    <row r="3630" spans="19:23">
      <c r="S3630" s="3" t="s">
        <v>252</v>
      </c>
      <c r="T3630" s="55">
        <v>2016</v>
      </c>
      <c r="U3630" s="54">
        <v>2.857926607131958</v>
      </c>
      <c r="V3630" s="54">
        <v>2.9879944324493408</v>
      </c>
      <c r="W3630" s="56">
        <v>162.98191833496094</v>
      </c>
    </row>
    <row r="3631" spans="19:23">
      <c r="S3631" s="3" t="s">
        <v>252</v>
      </c>
      <c r="T3631" s="55">
        <v>2017</v>
      </c>
      <c r="U3631" s="54">
        <v>2.4030890464782715</v>
      </c>
      <c r="V3631" s="54">
        <v>3.0450377464294434</v>
      </c>
      <c r="W3631" s="56">
        <v>170.43316650390625</v>
      </c>
    </row>
    <row r="3632" spans="19:23">
      <c r="S3632" s="3" t="s">
        <v>252</v>
      </c>
      <c r="T3632" s="55">
        <v>2018</v>
      </c>
      <c r="U3632" s="54">
        <v>1.981228232383728</v>
      </c>
      <c r="V3632" s="54">
        <v>3.6648497581481934</v>
      </c>
      <c r="W3632" s="56">
        <v>158.08473205566406</v>
      </c>
    </row>
    <row r="3633" spans="19:23">
      <c r="S3633" s="3" t="s">
        <v>252</v>
      </c>
      <c r="T3633" s="55">
        <v>2019</v>
      </c>
      <c r="U3633" s="54">
        <v>1.2820794582366943</v>
      </c>
      <c r="V3633" s="54">
        <v>3.4289298057556152</v>
      </c>
      <c r="W3633" s="56">
        <v>168.33982849121094</v>
      </c>
    </row>
    <row r="3634" spans="19:23">
      <c r="S3634" s="3" t="s">
        <v>252</v>
      </c>
      <c r="T3634" s="55">
        <v>2020</v>
      </c>
      <c r="U3634" s="54">
        <v>2.6656928062438965</v>
      </c>
      <c r="V3634" s="54">
        <v>3.1712713241577148</v>
      </c>
      <c r="W3634" s="56">
        <v>179.17100524902344</v>
      </c>
    </row>
    <row r="3635" spans="19:23">
      <c r="S3635" s="3" t="s">
        <v>252</v>
      </c>
      <c r="T3635" s="55">
        <v>2021</v>
      </c>
      <c r="U3635" s="54">
        <v>3.7631049156188965</v>
      </c>
      <c r="V3635" s="54">
        <v>2.7316844463348389</v>
      </c>
      <c r="W3635" s="56">
        <v>178.94204711914063</v>
      </c>
    </row>
    <row r="3636" spans="19:23">
      <c r="S3636" s="3" t="s">
        <v>253</v>
      </c>
      <c r="T3636" s="55">
        <v>2000</v>
      </c>
      <c r="U3636" s="54">
        <v>0</v>
      </c>
      <c r="V3636" s="54">
        <v>0</v>
      </c>
      <c r="W3636" s="56"/>
    </row>
    <row r="3637" spans="19:23">
      <c r="S3637" s="3" t="s">
        <v>253</v>
      </c>
      <c r="T3637" s="55">
        <v>2001</v>
      </c>
      <c r="U3637" s="54">
        <v>1.2029118537902832</v>
      </c>
      <c r="V3637" s="54">
        <v>0.6073375940322876</v>
      </c>
      <c r="W3637" s="56">
        <v>120.32177734375</v>
      </c>
    </row>
    <row r="3638" spans="19:23">
      <c r="S3638" s="3" t="s">
        <v>253</v>
      </c>
      <c r="T3638" s="55">
        <v>2002</v>
      </c>
      <c r="U3638" s="54">
        <v>3.6232128143310547</v>
      </c>
      <c r="V3638" s="54">
        <v>2.632556676864624</v>
      </c>
      <c r="W3638" s="56">
        <v>125.37593078613281</v>
      </c>
    </row>
    <row r="3639" spans="19:23">
      <c r="S3639" s="3" t="s">
        <v>253</v>
      </c>
      <c r="T3639" s="55">
        <v>2003</v>
      </c>
      <c r="U3639" s="54">
        <v>4.2940425872802734</v>
      </c>
      <c r="V3639" s="54">
        <v>5.728187084197998</v>
      </c>
      <c r="W3639" s="56">
        <v>128.06570434570313</v>
      </c>
    </row>
    <row r="3640" spans="19:23">
      <c r="S3640" s="3" t="s">
        <v>253</v>
      </c>
      <c r="T3640" s="55">
        <v>2004</v>
      </c>
      <c r="U3640" s="54">
        <v>5.8194985389709473</v>
      </c>
      <c r="V3640" s="54">
        <v>1.6100137233734131</v>
      </c>
      <c r="W3640" s="56">
        <v>125.21135711669922</v>
      </c>
    </row>
    <row r="3641" spans="19:23">
      <c r="S3641" s="3" t="s">
        <v>253</v>
      </c>
      <c r="T3641" s="55">
        <v>2005</v>
      </c>
      <c r="U3641" s="54">
        <v>6.8410992622375488</v>
      </c>
      <c r="V3641" s="54">
        <v>1.4088093042373657</v>
      </c>
      <c r="W3641" s="56">
        <v>161.40664672851563</v>
      </c>
    </row>
    <row r="3642" spans="19:23">
      <c r="S3642" s="3" t="s">
        <v>253</v>
      </c>
      <c r="T3642" s="55">
        <v>2006</v>
      </c>
      <c r="U3642" s="54">
        <v>7.2428765296936035</v>
      </c>
      <c r="V3642" s="54">
        <v>0</v>
      </c>
      <c r="W3642" s="56">
        <v>119.86390686035156</v>
      </c>
    </row>
    <row r="3643" spans="19:23">
      <c r="S3643" s="3" t="s">
        <v>253</v>
      </c>
      <c r="T3643" s="55">
        <v>2007</v>
      </c>
      <c r="U3643" s="54">
        <v>8.2761001586914063</v>
      </c>
      <c r="V3643" s="54">
        <v>0</v>
      </c>
      <c r="W3643" s="56">
        <v>125.59504699707031</v>
      </c>
    </row>
    <row r="3644" spans="19:23">
      <c r="S3644" s="3" t="s">
        <v>253</v>
      </c>
      <c r="T3644" s="55">
        <v>2008</v>
      </c>
      <c r="U3644" s="54">
        <v>7.5974569320678711</v>
      </c>
      <c r="V3644" s="54">
        <v>0</v>
      </c>
      <c r="W3644" s="56">
        <v>204.11862182617188</v>
      </c>
    </row>
    <row r="3645" spans="19:23">
      <c r="S3645" s="3" t="s">
        <v>253</v>
      </c>
      <c r="T3645" s="55">
        <v>2009</v>
      </c>
      <c r="U3645" s="54">
        <v>5.8984494209289551</v>
      </c>
      <c r="V3645" s="54">
        <v>0</v>
      </c>
      <c r="W3645" s="56">
        <v>213.02888488769531</v>
      </c>
    </row>
    <row r="3646" spans="19:23">
      <c r="S3646" s="3" t="s">
        <v>253</v>
      </c>
      <c r="T3646" s="55">
        <v>2010</v>
      </c>
      <c r="U3646" s="54">
        <v>4.9457507133483887</v>
      </c>
      <c r="V3646" s="54">
        <v>0</v>
      </c>
      <c r="W3646" s="56">
        <v>206.69912719726563</v>
      </c>
    </row>
    <row r="3647" spans="19:23">
      <c r="S3647" s="3" t="s">
        <v>253</v>
      </c>
      <c r="T3647" s="55">
        <v>2011</v>
      </c>
      <c r="U3647" s="54">
        <v>3.988677978515625</v>
      </c>
      <c r="V3647" s="54">
        <v>0</v>
      </c>
      <c r="W3647" s="56">
        <v>210.94410705566406</v>
      </c>
    </row>
    <row r="3648" spans="19:23">
      <c r="S3648" s="3" t="s">
        <v>253</v>
      </c>
      <c r="T3648" s="55">
        <v>2012</v>
      </c>
      <c r="U3648" s="54">
        <v>2.5206747055053711</v>
      </c>
      <c r="V3648" s="54">
        <v>0</v>
      </c>
      <c r="W3648" s="56">
        <v>235.20091247558594</v>
      </c>
    </row>
    <row r="3649" spans="19:23">
      <c r="S3649" s="3" t="s">
        <v>253</v>
      </c>
      <c r="T3649" s="55">
        <v>2013</v>
      </c>
      <c r="U3649" s="54">
        <v>3.0434019565582275</v>
      </c>
      <c r="V3649" s="54">
        <v>0</v>
      </c>
      <c r="W3649" s="56">
        <v>222.62362670898438</v>
      </c>
    </row>
    <row r="3650" spans="19:23">
      <c r="S3650" s="3" t="s">
        <v>253</v>
      </c>
      <c r="T3650" s="55">
        <v>2014</v>
      </c>
      <c r="U3650" s="54">
        <v>3.7070040702819824</v>
      </c>
      <c r="V3650" s="54">
        <v>0</v>
      </c>
      <c r="W3650" s="56">
        <v>254.70393371582031</v>
      </c>
    </row>
    <row r="3651" spans="19:23">
      <c r="S3651" s="3" t="s">
        <v>253</v>
      </c>
      <c r="T3651" s="55">
        <v>2015</v>
      </c>
      <c r="U3651" s="54">
        <v>3.3606390953063965</v>
      </c>
      <c r="V3651" s="54">
        <v>0</v>
      </c>
      <c r="W3651" s="56">
        <v>281.38372802734375</v>
      </c>
    </row>
    <row r="3652" spans="19:23">
      <c r="S3652" s="3" t="s">
        <v>253</v>
      </c>
      <c r="T3652" s="55">
        <v>2016</v>
      </c>
      <c r="U3652" s="54">
        <v>3.3814756870269775</v>
      </c>
      <c r="V3652" s="54">
        <v>0</v>
      </c>
      <c r="W3652" s="56">
        <v>302.01535034179688</v>
      </c>
    </row>
    <row r="3653" spans="19:23">
      <c r="S3653" s="3" t="s">
        <v>253</v>
      </c>
      <c r="T3653" s="55">
        <v>2017</v>
      </c>
      <c r="U3653" s="54">
        <v>2.1113548278808594</v>
      </c>
      <c r="V3653" s="54">
        <v>0</v>
      </c>
      <c r="W3653" s="56">
        <v>287.16558837890625</v>
      </c>
    </row>
    <row r="3654" spans="19:23">
      <c r="S3654" s="3" t="s">
        <v>253</v>
      </c>
      <c r="T3654" s="55">
        <v>2018</v>
      </c>
      <c r="U3654" s="54">
        <v>0.14568252861499786</v>
      </c>
      <c r="V3654" s="54">
        <v>0</v>
      </c>
      <c r="W3654" s="56">
        <v>307.48992919921875</v>
      </c>
    </row>
    <row r="3655" spans="19:23">
      <c r="S3655" s="3" t="s">
        <v>253</v>
      </c>
      <c r="T3655" s="55">
        <v>2019</v>
      </c>
      <c r="U3655" s="54">
        <v>-1.3888133764266968</v>
      </c>
      <c r="V3655" s="54">
        <v>0</v>
      </c>
      <c r="W3655" s="56">
        <v>384.01754760742188</v>
      </c>
    </row>
    <row r="3656" spans="19:23">
      <c r="S3656" s="3" t="s">
        <v>253</v>
      </c>
      <c r="T3656" s="55">
        <v>2020</v>
      </c>
      <c r="U3656" s="54">
        <v>2.6389114856719971</v>
      </c>
      <c r="V3656" s="54">
        <v>0</v>
      </c>
      <c r="W3656" s="56">
        <v>352.32623291015625</v>
      </c>
    </row>
    <row r="3657" spans="19:23">
      <c r="S3657" s="3" t="s">
        <v>253</v>
      </c>
      <c r="T3657" s="55">
        <v>2021</v>
      </c>
      <c r="U3657" s="54">
        <v>6.0634274482727051</v>
      </c>
      <c r="V3657" s="54">
        <v>0</v>
      </c>
      <c r="W3657" s="56">
        <v>397.71640014648438</v>
      </c>
    </row>
    <row r="3658" spans="19:23">
      <c r="S3658" s="3" t="s">
        <v>254</v>
      </c>
      <c r="T3658" s="55">
        <v>2000</v>
      </c>
      <c r="U3658" s="54">
        <v>0</v>
      </c>
      <c r="V3658" s="54">
        <v>0</v>
      </c>
      <c r="W3658" s="56"/>
    </row>
    <row r="3659" spans="19:23">
      <c r="S3659" s="3" t="s">
        <v>254</v>
      </c>
      <c r="T3659" s="55">
        <v>2001</v>
      </c>
      <c r="U3659" s="54">
        <v>0.67729490995407104</v>
      </c>
      <c r="V3659" s="54">
        <v>-0.45783045887947083</v>
      </c>
      <c r="W3659" s="56">
        <v>356.21722412109375</v>
      </c>
    </row>
    <row r="3660" spans="19:23">
      <c r="S3660" s="3" t="s">
        <v>254</v>
      </c>
      <c r="T3660" s="55">
        <v>2002</v>
      </c>
      <c r="U3660" s="54">
        <v>2.6478664875030518</v>
      </c>
      <c r="V3660" s="54">
        <v>0.68519777059555054</v>
      </c>
      <c r="W3660" s="56">
        <v>370.447509765625</v>
      </c>
    </row>
    <row r="3661" spans="19:23">
      <c r="S3661" s="3" t="s">
        <v>254</v>
      </c>
      <c r="T3661" s="55">
        <v>2003</v>
      </c>
      <c r="U3661" s="54">
        <v>3.6241185665130615</v>
      </c>
      <c r="V3661" s="54">
        <v>4.3273286819458008</v>
      </c>
      <c r="W3661" s="56">
        <v>377.66705322265625</v>
      </c>
    </row>
    <row r="3662" spans="19:23">
      <c r="S3662" s="3" t="s">
        <v>254</v>
      </c>
      <c r="T3662" s="55">
        <v>2004</v>
      </c>
      <c r="U3662" s="54">
        <v>5.997654914855957</v>
      </c>
      <c r="V3662" s="54">
        <v>3.0948007106781006</v>
      </c>
      <c r="W3662" s="56">
        <v>367.9700927734375</v>
      </c>
    </row>
    <row r="3663" spans="19:23">
      <c r="S3663" s="3" t="s">
        <v>254</v>
      </c>
      <c r="T3663" s="55">
        <v>2005</v>
      </c>
      <c r="U3663" s="54">
        <v>6.7623734474182129</v>
      </c>
      <c r="V3663" s="54">
        <v>2.496628999710083</v>
      </c>
      <c r="W3663" s="56">
        <v>343.53622436523438</v>
      </c>
    </row>
    <row r="3664" spans="19:23">
      <c r="S3664" s="3" t="s">
        <v>254</v>
      </c>
      <c r="T3664" s="55">
        <v>2006</v>
      </c>
      <c r="U3664" s="54">
        <v>7.7868938446044922</v>
      </c>
      <c r="V3664" s="54">
        <v>3.0665667057037354</v>
      </c>
      <c r="W3664" s="56">
        <v>356.85394287109375</v>
      </c>
    </row>
    <row r="3665" spans="19:23">
      <c r="S3665" s="3" t="s">
        <v>254</v>
      </c>
      <c r="T3665" s="55">
        <v>2007</v>
      </c>
      <c r="U3665" s="54">
        <v>8.6872835159301758</v>
      </c>
      <c r="V3665" s="54">
        <v>3.0160183906555176</v>
      </c>
      <c r="W3665" s="56">
        <v>374.2908935546875</v>
      </c>
    </row>
    <row r="3666" spans="19:23">
      <c r="S3666" s="3" t="s">
        <v>254</v>
      </c>
      <c r="T3666" s="55">
        <v>2008</v>
      </c>
      <c r="U3666" s="54">
        <v>8.5311708450317383</v>
      </c>
      <c r="V3666" s="54">
        <v>4.255302906036377</v>
      </c>
      <c r="W3666" s="56">
        <v>389.53359985351563</v>
      </c>
    </row>
    <row r="3667" spans="19:23">
      <c r="S3667" s="3" t="s">
        <v>254</v>
      </c>
      <c r="T3667" s="55">
        <v>2009</v>
      </c>
      <c r="U3667" s="54">
        <v>7.5322952270507813</v>
      </c>
      <c r="V3667" s="54">
        <v>5.5493111610412598</v>
      </c>
      <c r="W3667" s="56">
        <v>564.7362060546875</v>
      </c>
    </row>
    <row r="3668" spans="19:23">
      <c r="S3668" s="3" t="s">
        <v>254</v>
      </c>
      <c r="T3668" s="55">
        <v>2010</v>
      </c>
      <c r="U3668" s="54">
        <v>6.8870449066162109</v>
      </c>
      <c r="V3668" s="54">
        <v>6.0042886734008789</v>
      </c>
      <c r="W3668" s="56">
        <v>681.82568359375</v>
      </c>
    </row>
    <row r="3669" spans="19:23">
      <c r="S3669" s="3" t="s">
        <v>254</v>
      </c>
      <c r="T3669" s="55">
        <v>2011</v>
      </c>
      <c r="U3669" s="54">
        <v>6.5893807411193848</v>
      </c>
      <c r="V3669" s="54">
        <v>7.3179159164428711</v>
      </c>
      <c r="W3669" s="56">
        <v>642.58648681640625</v>
      </c>
    </row>
    <row r="3670" spans="19:23">
      <c r="S3670" s="3" t="s">
        <v>254</v>
      </c>
      <c r="T3670" s="55">
        <v>2012</v>
      </c>
      <c r="U3670" s="54">
        <v>6.334251880645752</v>
      </c>
      <c r="V3670" s="54">
        <v>9.6965246200561523</v>
      </c>
      <c r="W3670" s="56">
        <v>597.035888671875</v>
      </c>
    </row>
    <row r="3671" spans="19:23">
      <c r="S3671" s="3" t="s">
        <v>254</v>
      </c>
      <c r="T3671" s="55">
        <v>2013</v>
      </c>
      <c r="U3671" s="54">
        <v>6.5646052360534668</v>
      </c>
      <c r="V3671" s="54">
        <v>9.2115325927734375</v>
      </c>
      <c r="W3671" s="56">
        <v>615.05975341796875</v>
      </c>
    </row>
    <row r="3672" spans="19:23">
      <c r="S3672" s="3" t="s">
        <v>254</v>
      </c>
      <c r="T3672" s="55">
        <v>2014</v>
      </c>
      <c r="U3672" s="54">
        <v>7.1576447486877441</v>
      </c>
      <c r="V3672" s="54">
        <v>9.3254776000976563</v>
      </c>
      <c r="W3672" s="56">
        <v>623.68572998046875</v>
      </c>
    </row>
    <row r="3673" spans="19:23">
      <c r="S3673" s="3" t="s">
        <v>254</v>
      </c>
      <c r="T3673" s="55">
        <v>2015</v>
      </c>
      <c r="U3673" s="54">
        <v>7.6348934173583984</v>
      </c>
      <c r="V3673" s="54">
        <v>11.207440376281738</v>
      </c>
      <c r="W3673" s="56">
        <v>612.38427734375</v>
      </c>
    </row>
    <row r="3674" spans="19:23">
      <c r="S3674" s="3" t="s">
        <v>254</v>
      </c>
      <c r="T3674" s="55">
        <v>2016</v>
      </c>
      <c r="U3674" s="54">
        <v>7.3237814903259277</v>
      </c>
      <c r="V3674" s="54">
        <v>10.397781372070313</v>
      </c>
      <c r="W3674" s="56">
        <v>604.591064453125</v>
      </c>
    </row>
    <row r="3675" spans="19:23">
      <c r="S3675" s="3" t="s">
        <v>254</v>
      </c>
      <c r="T3675" s="55">
        <v>2017</v>
      </c>
      <c r="U3675" s="54">
        <v>6.39031982421875</v>
      </c>
      <c r="V3675" s="54">
        <v>10.632926940917969</v>
      </c>
      <c r="W3675" s="56">
        <v>541.61279296875</v>
      </c>
    </row>
    <row r="3676" spans="19:23">
      <c r="S3676" s="3" t="s">
        <v>254</v>
      </c>
      <c r="T3676" s="55">
        <v>2018</v>
      </c>
      <c r="U3676" s="54">
        <v>4.7493724822998047</v>
      </c>
      <c r="V3676" s="54">
        <v>10.521391868591309</v>
      </c>
      <c r="W3676" s="56">
        <v>554.39422607421875</v>
      </c>
    </row>
    <row r="3677" spans="19:23">
      <c r="S3677" s="3" t="s">
        <v>254</v>
      </c>
      <c r="T3677" s="55">
        <v>2019</v>
      </c>
      <c r="U3677" s="54">
        <v>3.4534039497375488</v>
      </c>
      <c r="V3677" s="54">
        <v>10.408370018005371</v>
      </c>
      <c r="W3677" s="56">
        <v>578.50689697265625</v>
      </c>
    </row>
    <row r="3678" spans="19:23">
      <c r="S3678" s="3" t="s">
        <v>254</v>
      </c>
      <c r="T3678" s="55">
        <v>2020</v>
      </c>
      <c r="U3678" s="54">
        <v>6.0519528388977051</v>
      </c>
      <c r="V3678" s="54">
        <v>8.777618408203125</v>
      </c>
      <c r="W3678" s="56">
        <v>591.9093017578125</v>
      </c>
    </row>
    <row r="3679" spans="19:23">
      <c r="S3679" s="3" t="s">
        <v>254</v>
      </c>
      <c r="T3679" s="55">
        <v>2021</v>
      </c>
      <c r="U3679" s="54">
        <v>8.6461782455444336</v>
      </c>
      <c r="V3679" s="54">
        <v>8.1263809204101563</v>
      </c>
      <c r="W3679" s="56">
        <v>573.13739013671875</v>
      </c>
    </row>
    <row r="3680" spans="19:23">
      <c r="S3680" s="3" t="s">
        <v>255</v>
      </c>
      <c r="T3680" s="55">
        <v>2000</v>
      </c>
      <c r="U3680" s="54">
        <v>0</v>
      </c>
      <c r="V3680" s="54">
        <v>0</v>
      </c>
      <c r="W3680" s="56"/>
    </row>
    <row r="3681" spans="19:23">
      <c r="S3681" s="3" t="s">
        <v>255</v>
      </c>
      <c r="T3681" s="55">
        <v>2001</v>
      </c>
      <c r="U3681" s="54">
        <v>0.70533370971679688</v>
      </c>
      <c r="V3681" s="54">
        <v>2.8008118271827698E-2</v>
      </c>
      <c r="W3681" s="56">
        <v>173.11503601074219</v>
      </c>
    </row>
    <row r="3682" spans="19:23">
      <c r="S3682" s="3" t="s">
        <v>255</v>
      </c>
      <c r="T3682" s="55">
        <v>2002</v>
      </c>
      <c r="U3682" s="54">
        <v>2.2523596286773682</v>
      </c>
      <c r="V3682" s="54">
        <v>0.85518789291381836</v>
      </c>
      <c r="W3682" s="56">
        <v>180.35501098632813</v>
      </c>
    </row>
    <row r="3683" spans="19:23">
      <c r="S3683" s="3" t="s">
        <v>255</v>
      </c>
      <c r="T3683" s="55">
        <v>2003</v>
      </c>
      <c r="U3683" s="54">
        <v>2.4790315628051758</v>
      </c>
      <c r="V3683" s="54">
        <v>2.3231191635131836</v>
      </c>
      <c r="W3683" s="56">
        <v>184.24478149414063</v>
      </c>
    </row>
    <row r="3684" spans="19:23">
      <c r="S3684" s="3" t="s">
        <v>255</v>
      </c>
      <c r="T3684" s="55">
        <v>2004</v>
      </c>
      <c r="U3684" s="54">
        <v>3.8626148700714111</v>
      </c>
      <c r="V3684" s="54">
        <v>0.14098088443279266</v>
      </c>
      <c r="W3684" s="56">
        <v>222.14265441894531</v>
      </c>
    </row>
    <row r="3685" spans="19:23">
      <c r="S3685" s="3" t="s">
        <v>255</v>
      </c>
      <c r="T3685" s="55">
        <v>2005</v>
      </c>
      <c r="U3685" s="54">
        <v>4.2814102172851563</v>
      </c>
      <c r="V3685" s="54">
        <v>-0.83114778995513916</v>
      </c>
      <c r="W3685" s="56">
        <v>208.62611389160156</v>
      </c>
    </row>
    <row r="3686" spans="19:23">
      <c r="S3686" s="3" t="s">
        <v>255</v>
      </c>
      <c r="T3686" s="55">
        <v>2006</v>
      </c>
      <c r="U3686" s="54">
        <v>4.9823031425476074</v>
      </c>
      <c r="V3686" s="54">
        <v>-0.76261317729949951</v>
      </c>
      <c r="W3686" s="56">
        <v>185.65803527832031</v>
      </c>
    </row>
    <row r="3687" spans="19:23">
      <c r="S3687" s="3" t="s">
        <v>255</v>
      </c>
      <c r="T3687" s="55">
        <v>2007</v>
      </c>
      <c r="U3687" s="54">
        <v>5.813117504119873</v>
      </c>
      <c r="V3687" s="54">
        <v>-0.5820586085319519</v>
      </c>
      <c r="W3687" s="56">
        <v>195.23109436035156</v>
      </c>
    </row>
    <row r="3688" spans="19:23">
      <c r="S3688" s="3" t="s">
        <v>255</v>
      </c>
      <c r="T3688" s="55">
        <v>2008</v>
      </c>
      <c r="U3688" s="54">
        <v>5.8896894454956055</v>
      </c>
      <c r="V3688" s="54">
        <v>0.90291702747344971</v>
      </c>
      <c r="W3688" s="56">
        <v>279.6402587890625</v>
      </c>
    </row>
    <row r="3689" spans="19:23">
      <c r="S3689" s="3" t="s">
        <v>255</v>
      </c>
      <c r="T3689" s="55">
        <v>2009</v>
      </c>
      <c r="U3689" s="54">
        <v>5.725468635559082</v>
      </c>
      <c r="V3689" s="54">
        <v>3.5024063587188721</v>
      </c>
      <c r="W3689" s="56">
        <v>335.32540893554688</v>
      </c>
    </row>
    <row r="3690" spans="19:23">
      <c r="S3690" s="3" t="s">
        <v>255</v>
      </c>
      <c r="T3690" s="55">
        <v>2010</v>
      </c>
      <c r="U3690" s="54">
        <v>5.2432441711425781</v>
      </c>
      <c r="V3690" s="54">
        <v>3.9218323230743408</v>
      </c>
      <c r="W3690" s="56">
        <v>329.807861328125</v>
      </c>
    </row>
    <row r="3691" spans="19:23">
      <c r="S3691" s="3" t="s">
        <v>255</v>
      </c>
      <c r="T3691" s="55">
        <v>2011</v>
      </c>
      <c r="U3691" s="54">
        <v>4.6809554100036621</v>
      </c>
      <c r="V3691" s="54">
        <v>4.1402993202209473</v>
      </c>
      <c r="W3691" s="56">
        <v>316.62338256835938</v>
      </c>
    </row>
    <row r="3692" spans="19:23">
      <c r="S3692" s="3" t="s">
        <v>255</v>
      </c>
      <c r="T3692" s="55">
        <v>2012</v>
      </c>
      <c r="U3692" s="54">
        <v>4.9893784523010254</v>
      </c>
      <c r="V3692" s="54">
        <v>7.0886363983154297</v>
      </c>
      <c r="W3692" s="56">
        <v>316.810791015625</v>
      </c>
    </row>
    <row r="3693" spans="19:23">
      <c r="S3693" s="3" t="s">
        <v>255</v>
      </c>
      <c r="T3693" s="55">
        <v>2013</v>
      </c>
      <c r="U3693" s="54">
        <v>5.372107982635498</v>
      </c>
      <c r="V3693" s="54">
        <v>7.1867775917053223</v>
      </c>
      <c r="W3693" s="56">
        <v>319.09695434570313</v>
      </c>
    </row>
    <row r="3694" spans="19:23">
      <c r="S3694" s="3" t="s">
        <v>255</v>
      </c>
      <c r="T3694" s="55">
        <v>2014</v>
      </c>
      <c r="U3694" s="54">
        <v>5.7277541160583496</v>
      </c>
      <c r="V3694" s="54">
        <v>7.0133004188537598</v>
      </c>
      <c r="W3694" s="56">
        <v>333.80032348632813</v>
      </c>
    </row>
    <row r="3695" spans="19:23">
      <c r="S3695" s="3" t="s">
        <v>255</v>
      </c>
      <c r="T3695" s="55">
        <v>2015</v>
      </c>
      <c r="U3695" s="54">
        <v>5.5261101722717285</v>
      </c>
      <c r="V3695" s="54">
        <v>7.0677871704101563</v>
      </c>
      <c r="W3695" s="56">
        <v>319.80105590820313</v>
      </c>
    </row>
    <row r="3696" spans="19:23">
      <c r="S3696" s="3" t="s">
        <v>255</v>
      </c>
      <c r="T3696" s="55">
        <v>2016</v>
      </c>
      <c r="U3696" s="54">
        <v>5.1260061264038086</v>
      </c>
      <c r="V3696" s="54">
        <v>6.1167521476745605</v>
      </c>
      <c r="W3696" s="56">
        <v>332.91561889648438</v>
      </c>
    </row>
    <row r="3697" spans="19:23">
      <c r="S3697" s="3" t="s">
        <v>255</v>
      </c>
      <c r="T3697" s="55">
        <v>2017</v>
      </c>
      <c r="U3697" s="54">
        <v>4.0251493453979492</v>
      </c>
      <c r="V3697" s="54">
        <v>5.5340666770935059</v>
      </c>
      <c r="W3697" s="56">
        <v>403.94931030273438</v>
      </c>
    </row>
    <row r="3698" spans="19:23">
      <c r="S3698" s="3" t="s">
        <v>255</v>
      </c>
      <c r="T3698" s="55">
        <v>2018</v>
      </c>
      <c r="U3698" s="54">
        <v>3.2556679248809814</v>
      </c>
      <c r="V3698" s="54">
        <v>6.6844496726989746</v>
      </c>
      <c r="W3698" s="56">
        <v>425.76040649414063</v>
      </c>
    </row>
    <row r="3699" spans="19:23">
      <c r="S3699" s="3" t="s">
        <v>255</v>
      </c>
      <c r="T3699" s="55">
        <v>2019</v>
      </c>
      <c r="U3699" s="54">
        <v>2.2935843467712402</v>
      </c>
      <c r="V3699" s="54">
        <v>6.7704172134399414</v>
      </c>
      <c r="W3699" s="56">
        <v>452.5855712890625</v>
      </c>
    </row>
    <row r="3700" spans="19:23">
      <c r="S3700" s="3" t="s">
        <v>255</v>
      </c>
      <c r="T3700" s="55">
        <v>2020</v>
      </c>
      <c r="U3700" s="54">
        <v>5.0460615158081055</v>
      </c>
      <c r="V3700" s="54">
        <v>7.0431890487670898</v>
      </c>
      <c r="W3700" s="56">
        <v>457.37051391601563</v>
      </c>
    </row>
    <row r="3701" spans="19:23">
      <c r="S3701" s="3" t="s">
        <v>255</v>
      </c>
      <c r="T3701" s="55">
        <v>2021</v>
      </c>
      <c r="U3701" s="54">
        <v>6.8271541595458984</v>
      </c>
      <c r="V3701" s="54">
        <v>5.9420022964477539</v>
      </c>
      <c r="W3701" s="56">
        <v>424.44482421875</v>
      </c>
    </row>
    <row r="3702" spans="19:23">
      <c r="S3702" s="3" t="s">
        <v>256</v>
      </c>
      <c r="T3702" s="55">
        <v>2000</v>
      </c>
      <c r="U3702" s="54">
        <v>0</v>
      </c>
      <c r="V3702" s="54">
        <v>0</v>
      </c>
      <c r="W3702" s="56"/>
    </row>
    <row r="3703" spans="19:23">
      <c r="S3703" s="3" t="s">
        <v>256</v>
      </c>
      <c r="T3703" s="55">
        <v>2001</v>
      </c>
      <c r="U3703" s="54">
        <v>0.13287872076034546</v>
      </c>
      <c r="V3703" s="54">
        <v>-1.113280177116394</v>
      </c>
      <c r="W3703" s="56">
        <v>364.871337890625</v>
      </c>
    </row>
    <row r="3704" spans="19:23">
      <c r="S3704" s="3" t="s">
        <v>256</v>
      </c>
      <c r="T3704" s="55">
        <v>2002</v>
      </c>
      <c r="U3704" s="54">
        <v>1.5100077390670776</v>
      </c>
      <c r="V3704" s="54">
        <v>-0.57904994487762451</v>
      </c>
      <c r="W3704" s="56">
        <v>381.177001953125</v>
      </c>
    </row>
    <row r="3705" spans="19:23">
      <c r="S3705" s="3" t="s">
        <v>256</v>
      </c>
      <c r="T3705" s="55">
        <v>2003</v>
      </c>
      <c r="U3705" s="54">
        <v>2.8993527889251709</v>
      </c>
      <c r="V3705" s="54">
        <v>3.379913330078125</v>
      </c>
      <c r="W3705" s="56">
        <v>389.98068237304688</v>
      </c>
    </row>
    <row r="3706" spans="19:23">
      <c r="S3706" s="3" t="s">
        <v>256</v>
      </c>
      <c r="T3706" s="55">
        <v>2004</v>
      </c>
      <c r="U3706" s="54">
        <v>4.4375557899475098</v>
      </c>
      <c r="V3706" s="54">
        <v>1.9989964962005615</v>
      </c>
      <c r="W3706" s="56">
        <v>353.59048461914063</v>
      </c>
    </row>
    <row r="3707" spans="19:23">
      <c r="S3707" s="3" t="s">
        <v>256</v>
      </c>
      <c r="T3707" s="55">
        <v>2005</v>
      </c>
      <c r="U3707" s="54">
        <v>4.2708172798156738</v>
      </c>
      <c r="V3707" s="54">
        <v>-0.22987623512744904</v>
      </c>
      <c r="W3707" s="56">
        <v>355.1593017578125</v>
      </c>
    </row>
    <row r="3708" spans="19:23">
      <c r="S3708" s="3" t="s">
        <v>256</v>
      </c>
      <c r="T3708" s="55">
        <v>2006</v>
      </c>
      <c r="U3708" s="54">
        <v>4.6107573509216309</v>
      </c>
      <c r="V3708" s="54">
        <v>-0.96431851387023926</v>
      </c>
      <c r="W3708" s="56">
        <v>354.09671020507813</v>
      </c>
    </row>
    <row r="3709" spans="19:23">
      <c r="S3709" s="3" t="s">
        <v>256</v>
      </c>
      <c r="T3709" s="55">
        <v>2007</v>
      </c>
      <c r="U3709" s="54">
        <v>5.2801947593688965</v>
      </c>
      <c r="V3709" s="54">
        <v>-1.1050678491592407</v>
      </c>
      <c r="W3709" s="56">
        <v>373.852783203125</v>
      </c>
    </row>
    <row r="3710" spans="19:23">
      <c r="S3710" s="3" t="s">
        <v>256</v>
      </c>
      <c r="T3710" s="55">
        <v>2008</v>
      </c>
      <c r="U3710" s="54">
        <v>5.4179110527038574</v>
      </c>
      <c r="V3710" s="54">
        <v>0.45647609233856201</v>
      </c>
      <c r="W3710" s="56">
        <v>442.15631103515625</v>
      </c>
    </row>
    <row r="3711" spans="19:23">
      <c r="S3711" s="3" t="s">
        <v>256</v>
      </c>
      <c r="T3711" s="55">
        <v>2009</v>
      </c>
      <c r="U3711" s="54">
        <v>5.5775861740112305</v>
      </c>
      <c r="V3711" s="54">
        <v>3.6614487171173096</v>
      </c>
      <c r="W3711" s="56">
        <v>420.57876586914063</v>
      </c>
    </row>
    <row r="3712" spans="19:23">
      <c r="S3712" s="3" t="s">
        <v>256</v>
      </c>
      <c r="T3712" s="55">
        <v>2010</v>
      </c>
      <c r="U3712" s="54">
        <v>4.736966609954834</v>
      </c>
      <c r="V3712" s="54">
        <v>3.1339483261108398</v>
      </c>
      <c r="W3712" s="56">
        <v>438.24737548828125</v>
      </c>
    </row>
    <row r="3713" spans="19:23">
      <c r="S3713" s="3" t="s">
        <v>256</v>
      </c>
      <c r="T3713" s="55">
        <v>2011</v>
      </c>
      <c r="U3713" s="54">
        <v>4.4582147598266602</v>
      </c>
      <c r="V3713" s="54">
        <v>3.9332344532012939</v>
      </c>
      <c r="W3713" s="56">
        <v>426.5751953125</v>
      </c>
    </row>
    <row r="3714" spans="19:23">
      <c r="S3714" s="3" t="s">
        <v>256</v>
      </c>
      <c r="T3714" s="55">
        <v>2012</v>
      </c>
      <c r="U3714" s="54">
        <v>5.0318846702575684</v>
      </c>
      <c r="V3714" s="54">
        <v>7.3047280311584473</v>
      </c>
      <c r="W3714" s="56">
        <v>438.24853515625</v>
      </c>
    </row>
    <row r="3715" spans="19:23">
      <c r="S3715" s="3" t="s">
        <v>256</v>
      </c>
      <c r="T3715" s="55">
        <v>2013</v>
      </c>
      <c r="U3715" s="54">
        <v>5.1164708137512207</v>
      </c>
      <c r="V3715" s="54">
        <v>6.7822914123535156</v>
      </c>
      <c r="W3715" s="56">
        <v>420.5594482421875</v>
      </c>
    </row>
    <row r="3716" spans="19:23">
      <c r="S3716" s="3" t="s">
        <v>256</v>
      </c>
      <c r="T3716" s="55">
        <v>2014</v>
      </c>
      <c r="U3716" s="54">
        <v>5.5844426155090332</v>
      </c>
      <c r="V3716" s="54">
        <v>6.9229130744934082</v>
      </c>
      <c r="W3716" s="56">
        <v>426.70037841796875</v>
      </c>
    </row>
    <row r="3717" spans="19:23">
      <c r="S3717" s="3" t="s">
        <v>256</v>
      </c>
      <c r="T3717" s="55">
        <v>2015</v>
      </c>
      <c r="U3717" s="54">
        <v>5.1519465446472168</v>
      </c>
      <c r="V3717" s="54">
        <v>6.4224529266357422</v>
      </c>
      <c r="W3717" s="56">
        <v>438.298583984375</v>
      </c>
    </row>
    <row r="3718" spans="19:23">
      <c r="S3718" s="3" t="s">
        <v>256</v>
      </c>
      <c r="T3718" s="55">
        <v>2016</v>
      </c>
      <c r="U3718" s="54">
        <v>5.2117657661437988</v>
      </c>
      <c r="V3718" s="54">
        <v>6.5289196968078613</v>
      </c>
      <c r="W3718" s="56">
        <v>452.96908569335938</v>
      </c>
    </row>
    <row r="3719" spans="19:23">
      <c r="S3719" s="3" t="s">
        <v>256</v>
      </c>
      <c r="T3719" s="55">
        <v>2017</v>
      </c>
      <c r="U3719" s="54">
        <v>4.2470650672912598</v>
      </c>
      <c r="V3719" s="54">
        <v>6.127018928527832</v>
      </c>
      <c r="W3719" s="56">
        <v>475.68362426757813</v>
      </c>
    </row>
    <row r="3720" spans="19:23">
      <c r="S3720" s="3" t="s">
        <v>256</v>
      </c>
      <c r="T3720" s="55">
        <v>2018</v>
      </c>
      <c r="U3720" s="54">
        <v>3.2987277507781982</v>
      </c>
      <c r="V3720" s="54">
        <v>6.6925668716430664</v>
      </c>
      <c r="W3720" s="56">
        <v>477.5223388671875</v>
      </c>
    </row>
    <row r="3721" spans="19:23">
      <c r="S3721" s="3" t="s">
        <v>256</v>
      </c>
      <c r="T3721" s="55">
        <v>2019</v>
      </c>
      <c r="U3721" s="54">
        <v>2.316826343536377</v>
      </c>
      <c r="V3721" s="54">
        <v>6.6108837127685547</v>
      </c>
      <c r="W3721" s="56">
        <v>512.45208740234375</v>
      </c>
    </row>
    <row r="3722" spans="19:23">
      <c r="S3722" s="3" t="s">
        <v>256</v>
      </c>
      <c r="T3722" s="55">
        <v>2020</v>
      </c>
      <c r="U3722" s="54">
        <v>4.4525108337402344</v>
      </c>
      <c r="V3722" s="54">
        <v>5.8565268516540527</v>
      </c>
      <c r="W3722" s="56">
        <v>535.35235595703125</v>
      </c>
    </row>
    <row r="3723" spans="19:23">
      <c r="S3723" s="3" t="s">
        <v>256</v>
      </c>
      <c r="T3723" s="55">
        <v>2021</v>
      </c>
      <c r="U3723" s="54">
        <v>6.4173874855041504</v>
      </c>
      <c r="V3723" s="54">
        <v>5.4459381103515625</v>
      </c>
      <c r="W3723" s="56">
        <v>517.88531494140625</v>
      </c>
    </row>
    <row r="3724" spans="19:23">
      <c r="S3724" s="3" t="s">
        <v>257</v>
      </c>
      <c r="T3724" s="55">
        <v>2000</v>
      </c>
      <c r="U3724" s="54">
        <v>0</v>
      </c>
      <c r="V3724" s="54">
        <v>0</v>
      </c>
      <c r="W3724" s="56"/>
    </row>
    <row r="3725" spans="19:23">
      <c r="S3725" s="3" t="s">
        <v>257</v>
      </c>
      <c r="T3725" s="55">
        <v>2001</v>
      </c>
      <c r="U3725" s="54">
        <v>0.61404329538345337</v>
      </c>
      <c r="V3725" s="54">
        <v>-0.35325971245765686</v>
      </c>
      <c r="W3725" s="56">
        <v>339.29257202148438</v>
      </c>
    </row>
    <row r="3726" spans="19:23">
      <c r="S3726" s="3" t="s">
        <v>257</v>
      </c>
      <c r="T3726" s="55">
        <v>2002</v>
      </c>
      <c r="U3726" s="54">
        <v>2.0788516998291016</v>
      </c>
      <c r="V3726" s="54">
        <v>-2.3314688354730606E-2</v>
      </c>
      <c r="W3726" s="56">
        <v>352.65005493164063</v>
      </c>
    </row>
    <row r="3727" spans="19:23">
      <c r="S3727" s="3" t="s">
        <v>257</v>
      </c>
      <c r="T3727" s="55">
        <v>2003</v>
      </c>
      <c r="U3727" s="54">
        <v>2.9177665710449219</v>
      </c>
      <c r="V3727" s="54">
        <v>3.0211813449859619</v>
      </c>
      <c r="W3727" s="56">
        <v>359.26409912109375</v>
      </c>
    </row>
    <row r="3728" spans="19:23">
      <c r="S3728" s="3" t="s">
        <v>257</v>
      </c>
      <c r="T3728" s="55">
        <v>2004</v>
      </c>
      <c r="U3728" s="54">
        <v>4.7448382377624512</v>
      </c>
      <c r="V3728" s="54">
        <v>1.2475383281707764</v>
      </c>
      <c r="W3728" s="56">
        <v>421.36666870117188</v>
      </c>
    </row>
    <row r="3729" spans="19:23">
      <c r="S3729" s="3" t="s">
        <v>257</v>
      </c>
      <c r="T3729" s="55">
        <v>2005</v>
      </c>
      <c r="U3729" s="54">
        <v>5.2373685836791992</v>
      </c>
      <c r="V3729" s="54">
        <v>0.22793412208557129</v>
      </c>
      <c r="W3729" s="56">
        <v>386.15206909179688</v>
      </c>
    </row>
    <row r="3730" spans="19:23">
      <c r="S3730" s="3" t="s">
        <v>257</v>
      </c>
      <c r="T3730" s="55">
        <v>2006</v>
      </c>
      <c r="U3730" s="54">
        <v>5.5675673484802246</v>
      </c>
      <c r="V3730" s="54">
        <v>-0.85132813453674316</v>
      </c>
      <c r="W3730" s="56">
        <v>392.98031616210938</v>
      </c>
    </row>
    <row r="3731" spans="19:23">
      <c r="S3731" s="3" t="s">
        <v>257</v>
      </c>
      <c r="T3731" s="55">
        <v>2007</v>
      </c>
      <c r="U3731" s="54">
        <v>6.2937440872192383</v>
      </c>
      <c r="V3731" s="54">
        <v>-1.1869971752166748</v>
      </c>
      <c r="W3731" s="56">
        <v>412.82351684570313</v>
      </c>
    </row>
    <row r="3732" spans="19:23">
      <c r="S3732" s="3" t="s">
        <v>257</v>
      </c>
      <c r="T3732" s="55">
        <v>2008</v>
      </c>
      <c r="U3732" s="54">
        <v>6.1243801116943359</v>
      </c>
      <c r="V3732" s="54">
        <v>-0.14616337418556213</v>
      </c>
      <c r="W3732" s="56">
        <v>517.0655517578125</v>
      </c>
    </row>
    <row r="3733" spans="19:23">
      <c r="S3733" s="3" t="s">
        <v>257</v>
      </c>
      <c r="T3733" s="55">
        <v>2009</v>
      </c>
      <c r="U3733" s="54">
        <v>6.407353401184082</v>
      </c>
      <c r="V3733" s="54">
        <v>4.0814652442932129</v>
      </c>
      <c r="W3733" s="56">
        <v>449.73748779296875</v>
      </c>
    </row>
    <row r="3734" spans="19:23">
      <c r="S3734" s="3" t="s">
        <v>257</v>
      </c>
      <c r="T3734" s="55">
        <v>2010</v>
      </c>
      <c r="U3734" s="54">
        <v>5.8568449020385742</v>
      </c>
      <c r="V3734" s="54">
        <v>4.5314960479736328</v>
      </c>
      <c r="W3734" s="56">
        <v>449.34857177734375</v>
      </c>
    </row>
    <row r="3735" spans="19:23">
      <c r="S3735" s="3" t="s">
        <v>257</v>
      </c>
      <c r="T3735" s="55">
        <v>2011</v>
      </c>
      <c r="U3735" s="54">
        <v>5.0335721969604492</v>
      </c>
      <c r="V3735" s="54">
        <v>4.3101029396057129</v>
      </c>
      <c r="W3735" s="56">
        <v>470.29510498046875</v>
      </c>
    </row>
    <row r="3736" spans="19:23">
      <c r="S3736" s="3" t="s">
        <v>257</v>
      </c>
      <c r="T3736" s="55">
        <v>2012</v>
      </c>
      <c r="U3736" s="54">
        <v>5.3482003211975098</v>
      </c>
      <c r="V3736" s="54">
        <v>7.6503124237060547</v>
      </c>
      <c r="W3736" s="56">
        <v>471.720703125</v>
      </c>
    </row>
    <row r="3737" spans="19:23">
      <c r="S3737" s="3" t="s">
        <v>257</v>
      </c>
      <c r="T3737" s="55">
        <v>2013</v>
      </c>
      <c r="U3737" s="54">
        <v>5.7999119758605957</v>
      </c>
      <c r="V3737" s="54">
        <v>7.8147368431091309</v>
      </c>
      <c r="W3737" s="56">
        <v>520.1134033203125</v>
      </c>
    </row>
    <row r="3738" spans="19:23">
      <c r="S3738" s="3" t="s">
        <v>257</v>
      </c>
      <c r="T3738" s="55">
        <v>2014</v>
      </c>
      <c r="U3738" s="54">
        <v>6.0850687026977539</v>
      </c>
      <c r="V3738" s="54">
        <v>7.3406143188476563</v>
      </c>
      <c r="W3738" s="56">
        <v>529.59967041015625</v>
      </c>
    </row>
    <row r="3739" spans="19:23">
      <c r="S3739" s="3" t="s">
        <v>257</v>
      </c>
      <c r="T3739" s="55">
        <v>2015</v>
      </c>
      <c r="U3739" s="54">
        <v>6.0831413269042969</v>
      </c>
      <c r="V3739" s="54">
        <v>7.938230037689209</v>
      </c>
      <c r="W3739" s="56">
        <v>550.7783203125</v>
      </c>
    </row>
    <row r="3740" spans="19:23">
      <c r="S3740" s="3" t="s">
        <v>257</v>
      </c>
      <c r="T3740" s="55">
        <v>2016</v>
      </c>
      <c r="U3740" s="54">
        <v>5.7379765510559082</v>
      </c>
      <c r="V3740" s="54">
        <v>7.0839266777038574</v>
      </c>
      <c r="W3740" s="56">
        <v>588.42962646484375</v>
      </c>
    </row>
    <row r="3741" spans="19:23">
      <c r="S3741" s="3" t="s">
        <v>257</v>
      </c>
      <c r="T3741" s="55">
        <v>2017</v>
      </c>
      <c r="U3741" s="54">
        <v>4.5171475410461426</v>
      </c>
      <c r="V3741" s="54">
        <v>6.4285721778869629</v>
      </c>
      <c r="W3741" s="56">
        <v>676.20892333984375</v>
      </c>
    </row>
    <row r="3742" spans="19:23">
      <c r="S3742" s="3" t="s">
        <v>257</v>
      </c>
      <c r="T3742" s="55">
        <v>2018</v>
      </c>
      <c r="U3742" s="54">
        <v>3.5198781490325928</v>
      </c>
      <c r="V3742" s="54">
        <v>7.4449691772460938</v>
      </c>
      <c r="W3742" s="56">
        <v>693.0887451171875</v>
      </c>
    </row>
    <row r="3743" spans="19:23">
      <c r="S3743" s="3" t="s">
        <v>257</v>
      </c>
      <c r="T3743" s="55">
        <v>2019</v>
      </c>
      <c r="U3743" s="54">
        <v>2.784865140914917</v>
      </c>
      <c r="V3743" s="54">
        <v>8.266627311706543</v>
      </c>
      <c r="W3743" s="56">
        <v>719.19488525390625</v>
      </c>
    </row>
    <row r="3744" spans="19:23">
      <c r="S3744" s="3" t="s">
        <v>257</v>
      </c>
      <c r="T3744" s="55">
        <v>2020</v>
      </c>
      <c r="U3744" s="54">
        <v>5.3333878517150879</v>
      </c>
      <c r="V3744" s="54">
        <v>7.4149541854858398</v>
      </c>
      <c r="W3744" s="56">
        <v>741.79974365234375</v>
      </c>
    </row>
    <row r="3745" spans="19:23">
      <c r="S3745" s="3" t="s">
        <v>257</v>
      </c>
      <c r="T3745" s="55">
        <v>2021</v>
      </c>
      <c r="U3745" s="54">
        <v>7.2682976722717285</v>
      </c>
      <c r="V3745" s="54">
        <v>5.9509897232055664</v>
      </c>
      <c r="W3745" s="56">
        <v>706.35150146484375</v>
      </c>
    </row>
    <row r="3746" spans="19:23">
      <c r="S3746" s="3" t="s">
        <v>258</v>
      </c>
      <c r="T3746" s="55">
        <v>2000</v>
      </c>
      <c r="U3746" s="54">
        <v>0</v>
      </c>
      <c r="V3746" s="54">
        <v>0</v>
      </c>
      <c r="W3746" s="56"/>
    </row>
    <row r="3747" spans="19:23">
      <c r="S3747" s="3" t="s">
        <v>258</v>
      </c>
      <c r="T3747" s="55">
        <v>2001</v>
      </c>
      <c r="U3747" s="54">
        <v>0.32586938142776489</v>
      </c>
      <c r="V3747" s="54">
        <v>-0.67089837789535522</v>
      </c>
      <c r="W3747" s="56">
        <v>315.58828735351563</v>
      </c>
    </row>
    <row r="3748" spans="19:23">
      <c r="S3748" s="3" t="s">
        <v>258</v>
      </c>
      <c r="T3748" s="55">
        <v>2002</v>
      </c>
      <c r="U3748" s="54">
        <v>1.3096565008163452</v>
      </c>
      <c r="V3748" s="54">
        <v>-0.94208806753158569</v>
      </c>
      <c r="W3748" s="56">
        <v>330.02020263671875</v>
      </c>
    </row>
    <row r="3749" spans="19:23">
      <c r="S3749" s="3" t="s">
        <v>258</v>
      </c>
      <c r="T3749" s="55">
        <v>2003</v>
      </c>
      <c r="U3749" s="54">
        <v>1.8528604507446289</v>
      </c>
      <c r="V3749" s="54">
        <v>1.1439222097396851</v>
      </c>
      <c r="W3749" s="56">
        <v>338.20941162109375</v>
      </c>
    </row>
    <row r="3750" spans="19:23">
      <c r="S3750" s="3" t="s">
        <v>258</v>
      </c>
      <c r="T3750" s="55">
        <v>2004</v>
      </c>
      <c r="U3750" s="54">
        <v>3.3954362869262695</v>
      </c>
      <c r="V3750" s="54">
        <v>-0.31070655584335327</v>
      </c>
      <c r="W3750" s="56">
        <v>344.27688598632813</v>
      </c>
    </row>
    <row r="3751" spans="19:23">
      <c r="S3751" s="3" t="s">
        <v>258</v>
      </c>
      <c r="T3751" s="55">
        <v>2005</v>
      </c>
      <c r="U3751" s="54">
        <v>4.0141024589538574</v>
      </c>
      <c r="V3751" s="54">
        <v>-0.64608323574066162</v>
      </c>
      <c r="W3751" s="56">
        <v>337.85009765625</v>
      </c>
    </row>
    <row r="3752" spans="19:23">
      <c r="S3752" s="3" t="s">
        <v>258</v>
      </c>
      <c r="T3752" s="55">
        <v>2006</v>
      </c>
      <c r="U3752" s="54">
        <v>4.4992237091064453</v>
      </c>
      <c r="V3752" s="54">
        <v>-0.99325388669967651</v>
      </c>
      <c r="W3752" s="56">
        <v>327.40716552734375</v>
      </c>
    </row>
    <row r="3753" spans="19:23">
      <c r="S3753" s="3" t="s">
        <v>258</v>
      </c>
      <c r="T3753" s="55">
        <v>2007</v>
      </c>
      <c r="U3753" s="54">
        <v>5.2200107574462891</v>
      </c>
      <c r="V3753" s="54">
        <v>-0.96569424867630005</v>
      </c>
      <c r="W3753" s="56">
        <v>344.9195556640625</v>
      </c>
    </row>
    <row r="3754" spans="19:23">
      <c r="S3754" s="3" t="s">
        <v>258</v>
      </c>
      <c r="T3754" s="55">
        <v>2008</v>
      </c>
      <c r="U3754" s="54">
        <v>5.1146240234375</v>
      </c>
      <c r="V3754" s="54">
        <v>-5.2683133631944656E-2</v>
      </c>
      <c r="W3754" s="56">
        <v>312.594970703125</v>
      </c>
    </row>
    <row r="3755" spans="19:23">
      <c r="S3755" s="3" t="s">
        <v>258</v>
      </c>
      <c r="T3755" s="55">
        <v>2009</v>
      </c>
      <c r="U3755" s="54">
        <v>4.5253229141235352</v>
      </c>
      <c r="V3755" s="54">
        <v>1.2984714508056641</v>
      </c>
      <c r="W3755" s="56">
        <v>343.60552978515625</v>
      </c>
    </row>
    <row r="3756" spans="19:23">
      <c r="S3756" s="3" t="s">
        <v>258</v>
      </c>
      <c r="T3756" s="55">
        <v>2010</v>
      </c>
      <c r="U3756" s="54">
        <v>4.3375887870788574</v>
      </c>
      <c r="V3756" s="54">
        <v>2.3377165794372559</v>
      </c>
      <c r="W3756" s="56">
        <v>360.22195434570313</v>
      </c>
    </row>
    <row r="3757" spans="19:23">
      <c r="S3757" s="3" t="s">
        <v>258</v>
      </c>
      <c r="T3757" s="55">
        <v>2011</v>
      </c>
      <c r="U3757" s="54">
        <v>3.9804222583770752</v>
      </c>
      <c r="V3757" s="54">
        <v>2.943279504776001</v>
      </c>
      <c r="W3757" s="56">
        <v>351.95068359375</v>
      </c>
    </row>
    <row r="3758" spans="19:23">
      <c r="S3758" s="3" t="s">
        <v>258</v>
      </c>
      <c r="T3758" s="55">
        <v>2012</v>
      </c>
      <c r="U3758" s="54">
        <v>3.9285871982574463</v>
      </c>
      <c r="V3758" s="54">
        <v>4.9101166725158691</v>
      </c>
      <c r="W3758" s="56">
        <v>345.03982543945313</v>
      </c>
    </row>
    <row r="3759" spans="19:23">
      <c r="S3759" s="3" t="s">
        <v>258</v>
      </c>
      <c r="T3759" s="55">
        <v>2013</v>
      </c>
      <c r="U3759" s="54">
        <v>4.5454587936401367</v>
      </c>
      <c r="V3759" s="54">
        <v>5.5649833679199219</v>
      </c>
      <c r="W3759" s="56">
        <v>360.52481079101563</v>
      </c>
    </row>
    <row r="3760" spans="19:23">
      <c r="S3760" s="3" t="s">
        <v>258</v>
      </c>
      <c r="T3760" s="55">
        <v>2014</v>
      </c>
      <c r="U3760" s="54">
        <v>4.7462077140808105</v>
      </c>
      <c r="V3760" s="54">
        <v>5.0970673561096191</v>
      </c>
      <c r="W3760" s="56">
        <v>361.6597900390625</v>
      </c>
    </row>
    <row r="3761" spans="19:23">
      <c r="S3761" s="3" t="s">
        <v>258</v>
      </c>
      <c r="T3761" s="55">
        <v>2015</v>
      </c>
      <c r="U3761" s="54">
        <v>4.821601390838623</v>
      </c>
      <c r="V3761" s="54">
        <v>5.7495284080505371</v>
      </c>
      <c r="W3761" s="56">
        <v>370.209228515625</v>
      </c>
    </row>
    <row r="3762" spans="19:23">
      <c r="S3762" s="3" t="s">
        <v>258</v>
      </c>
      <c r="T3762" s="55">
        <v>2016</v>
      </c>
      <c r="U3762" s="54">
        <v>4.673668384552002</v>
      </c>
      <c r="V3762" s="54">
        <v>5.3871121406555176</v>
      </c>
      <c r="W3762" s="56">
        <v>378.18902587890625</v>
      </c>
    </row>
    <row r="3763" spans="19:23">
      <c r="S3763" s="3" t="s">
        <v>258</v>
      </c>
      <c r="T3763" s="55">
        <v>2017</v>
      </c>
      <c r="U3763" s="54">
        <v>3.8145108222961426</v>
      </c>
      <c r="V3763" s="54">
        <v>5.2152614593505859</v>
      </c>
      <c r="W3763" s="56">
        <v>394.16299438476563</v>
      </c>
    </row>
    <row r="3764" spans="19:23">
      <c r="S3764" s="3" t="s">
        <v>258</v>
      </c>
      <c r="T3764" s="55">
        <v>2018</v>
      </c>
      <c r="U3764" s="54">
        <v>2.90444016456604</v>
      </c>
      <c r="V3764" s="54">
        <v>5.8435297012329102</v>
      </c>
      <c r="W3764" s="56">
        <v>442.3988037109375</v>
      </c>
    </row>
    <row r="3765" spans="19:23">
      <c r="S3765" s="3" t="s">
        <v>258</v>
      </c>
      <c r="T3765" s="55">
        <v>2019</v>
      </c>
      <c r="U3765" s="54">
        <v>1.4813644886016846</v>
      </c>
      <c r="V3765" s="54">
        <v>4.8627347946166992</v>
      </c>
      <c r="W3765" s="56">
        <v>481.63616943359375</v>
      </c>
    </row>
    <row r="3766" spans="19:23">
      <c r="S3766" s="3" t="s">
        <v>258</v>
      </c>
      <c r="T3766" s="55">
        <v>2020</v>
      </c>
      <c r="U3766" s="54">
        <v>4.9865221977233887</v>
      </c>
      <c r="V3766" s="54">
        <v>7.0897412300109863</v>
      </c>
      <c r="W3766" s="56">
        <v>516.89971923828125</v>
      </c>
    </row>
    <row r="3767" spans="19:23">
      <c r="S3767" s="3" t="s">
        <v>258</v>
      </c>
      <c r="T3767" s="55">
        <v>2021</v>
      </c>
      <c r="U3767" s="54">
        <v>6.8834500312805176</v>
      </c>
      <c r="V3767" s="54">
        <v>6.748265266418457</v>
      </c>
      <c r="W3767" s="56">
        <v>474.88424682617188</v>
      </c>
    </row>
    <row r="3768" spans="19:23">
      <c r="S3768" s="3" t="s">
        <v>259</v>
      </c>
      <c r="T3768" s="55">
        <v>2000</v>
      </c>
      <c r="U3768" s="54">
        <v>0</v>
      </c>
      <c r="V3768" s="54">
        <v>0</v>
      </c>
      <c r="W3768" s="56"/>
    </row>
    <row r="3769" spans="19:23">
      <c r="S3769" s="3" t="s">
        <v>259</v>
      </c>
      <c r="T3769" s="55">
        <v>2001</v>
      </c>
      <c r="U3769" s="54">
        <v>0.30462124943733215</v>
      </c>
      <c r="V3769" s="54">
        <v>-0.59942936897277832</v>
      </c>
      <c r="W3769" s="56">
        <v>255.88748168945313</v>
      </c>
    </row>
    <row r="3770" spans="19:23">
      <c r="S3770" s="3" t="s">
        <v>259</v>
      </c>
      <c r="T3770" s="55">
        <v>2002</v>
      </c>
      <c r="U3770" s="54">
        <v>1.480953574180603</v>
      </c>
      <c r="V3770" s="54">
        <v>-0.26177495718002319</v>
      </c>
      <c r="W3770" s="56">
        <v>267.03515625</v>
      </c>
    </row>
    <row r="3771" spans="19:23">
      <c r="S3771" s="3" t="s">
        <v>259</v>
      </c>
      <c r="T3771" s="55">
        <v>2003</v>
      </c>
      <c r="U3771" s="54">
        <v>2.0386836528778076</v>
      </c>
      <c r="V3771" s="54">
        <v>1.7398501634597778</v>
      </c>
      <c r="W3771" s="56">
        <v>273.23214721679688</v>
      </c>
    </row>
    <row r="3772" spans="19:23">
      <c r="S3772" s="3" t="s">
        <v>259</v>
      </c>
      <c r="T3772" s="55">
        <v>2004</v>
      </c>
      <c r="U3772" s="54">
        <v>3.509361743927002</v>
      </c>
      <c r="V3772" s="54">
        <v>0.59449440240859985</v>
      </c>
      <c r="W3772" s="56">
        <v>229.402099609375</v>
      </c>
    </row>
    <row r="3773" spans="19:23">
      <c r="S3773" s="3" t="s">
        <v>259</v>
      </c>
      <c r="T3773" s="55">
        <v>2005</v>
      </c>
      <c r="U3773" s="54">
        <v>4.0965976715087891</v>
      </c>
      <c r="V3773" s="54">
        <v>0.35730096697807312</v>
      </c>
      <c r="W3773" s="56">
        <v>209.16043090820313</v>
      </c>
    </row>
    <row r="3774" spans="19:23">
      <c r="S3774" s="3" t="s">
        <v>259</v>
      </c>
      <c r="T3774" s="55">
        <v>2006</v>
      </c>
      <c r="U3774" s="54">
        <v>4.6074810028076172</v>
      </c>
      <c r="V3774" s="54">
        <v>0.2231002002954483</v>
      </c>
      <c r="W3774" s="56">
        <v>201.49284362792969</v>
      </c>
    </row>
    <row r="3775" spans="19:23">
      <c r="S3775" s="3" t="s">
        <v>259</v>
      </c>
      <c r="T3775" s="55">
        <v>2007</v>
      </c>
      <c r="U3775" s="54">
        <v>5.4523367881774902</v>
      </c>
      <c r="V3775" s="54">
        <v>0.73805183172225952</v>
      </c>
      <c r="W3775" s="56">
        <v>212.216064453125</v>
      </c>
    </row>
    <row r="3776" spans="19:23">
      <c r="S3776" s="3" t="s">
        <v>259</v>
      </c>
      <c r="T3776" s="55">
        <v>2008</v>
      </c>
      <c r="U3776" s="54">
        <v>5.4092493057250977</v>
      </c>
      <c r="V3776" s="54">
        <v>1.6680073738098145</v>
      </c>
      <c r="W3776" s="56">
        <v>236.94331359863281</v>
      </c>
    </row>
    <row r="3777" spans="19:23">
      <c r="S3777" s="3" t="s">
        <v>259</v>
      </c>
      <c r="T3777" s="55">
        <v>2009</v>
      </c>
      <c r="U3777" s="54">
        <v>5.7643804550170898</v>
      </c>
      <c r="V3777" s="54">
        <v>4.9404506683349609</v>
      </c>
      <c r="W3777" s="56">
        <v>231.11996459960938</v>
      </c>
    </row>
    <row r="3778" spans="19:23">
      <c r="S3778" s="3" t="s">
        <v>259</v>
      </c>
      <c r="T3778" s="55">
        <v>2010</v>
      </c>
      <c r="U3778" s="54">
        <v>5.4353427886962891</v>
      </c>
      <c r="V3778" s="54">
        <v>5.4260144233703613</v>
      </c>
      <c r="W3778" s="56">
        <v>246.28932189941406</v>
      </c>
    </row>
    <row r="3779" spans="19:23">
      <c r="S3779" s="3" t="s">
        <v>259</v>
      </c>
      <c r="T3779" s="55">
        <v>2011</v>
      </c>
      <c r="U3779" s="54">
        <v>5.4558262825012207</v>
      </c>
      <c r="V3779" s="54">
        <v>6.6793208122253418</v>
      </c>
      <c r="W3779" s="56">
        <v>219.80659484863281</v>
      </c>
    </row>
    <row r="3780" spans="19:23">
      <c r="S3780" s="3" t="s">
        <v>259</v>
      </c>
      <c r="T3780" s="55">
        <v>2012</v>
      </c>
      <c r="U3780" s="54">
        <v>5.9387264251708984</v>
      </c>
      <c r="V3780" s="54">
        <v>9.462712287902832</v>
      </c>
      <c r="W3780" s="56">
        <v>215.3538818359375</v>
      </c>
    </row>
    <row r="3781" spans="19:23">
      <c r="S3781" s="3" t="s">
        <v>259</v>
      </c>
      <c r="T3781" s="55">
        <v>2013</v>
      </c>
      <c r="U3781" s="54">
        <v>6.6471090316772461</v>
      </c>
      <c r="V3781" s="54">
        <v>10.428601264953613</v>
      </c>
      <c r="W3781" s="56">
        <v>210.28375244140625</v>
      </c>
    </row>
    <row r="3782" spans="19:23">
      <c r="S3782" s="3" t="s">
        <v>259</v>
      </c>
      <c r="T3782" s="55">
        <v>2014</v>
      </c>
      <c r="U3782" s="54">
        <v>7.5122461318969727</v>
      </c>
      <c r="V3782" s="54">
        <v>11.616260528564453</v>
      </c>
      <c r="W3782" s="56">
        <v>198.68025207519531</v>
      </c>
    </row>
    <row r="3783" spans="19:23">
      <c r="S3783" s="3" t="s">
        <v>259</v>
      </c>
      <c r="T3783" s="55">
        <v>2015</v>
      </c>
      <c r="U3783" s="54">
        <v>6.9912033081054688</v>
      </c>
      <c r="V3783" s="54">
        <v>10.837469100952148</v>
      </c>
      <c r="W3783" s="56">
        <v>221.02365112304688</v>
      </c>
    </row>
    <row r="3784" spans="19:23">
      <c r="S3784" s="3" t="s">
        <v>259</v>
      </c>
      <c r="T3784" s="55">
        <v>2016</v>
      </c>
      <c r="U3784" s="54">
        <v>7.1448054313659668</v>
      </c>
      <c r="V3784" s="54">
        <v>11.154718399047852</v>
      </c>
      <c r="W3784" s="56">
        <v>224.09194946289063</v>
      </c>
    </row>
    <row r="3785" spans="19:23">
      <c r="S3785" s="3" t="s">
        <v>259</v>
      </c>
      <c r="T3785" s="55">
        <v>2017</v>
      </c>
      <c r="U3785" s="54">
        <v>6.3625278472900391</v>
      </c>
      <c r="V3785" s="54">
        <v>10.822698593139648</v>
      </c>
      <c r="W3785" s="56">
        <v>240.05807495117188</v>
      </c>
    </row>
    <row r="3786" spans="19:23">
      <c r="S3786" s="3" t="s">
        <v>259</v>
      </c>
      <c r="T3786" s="55">
        <v>2018</v>
      </c>
      <c r="U3786" s="54">
        <v>5.4523463249206543</v>
      </c>
      <c r="V3786" s="54">
        <v>10.962767601013184</v>
      </c>
      <c r="W3786" s="56">
        <v>240.92793273925781</v>
      </c>
    </row>
    <row r="3787" spans="19:23">
      <c r="S3787" s="3" t="s">
        <v>259</v>
      </c>
      <c r="T3787" s="55">
        <v>2019</v>
      </c>
      <c r="U3787" s="54">
        <v>4.9182038307189941</v>
      </c>
      <c r="V3787" s="54">
        <v>11.411301612854004</v>
      </c>
      <c r="W3787" s="56">
        <v>257.92245483398438</v>
      </c>
    </row>
    <row r="3788" spans="19:23">
      <c r="S3788" s="3" t="s">
        <v>259</v>
      </c>
      <c r="T3788" s="55">
        <v>2020</v>
      </c>
      <c r="U3788" s="54">
        <v>6.9285287857055664</v>
      </c>
      <c r="V3788" s="54">
        <v>11.481966018676758</v>
      </c>
      <c r="W3788" s="56">
        <v>264.70980834960938</v>
      </c>
    </row>
    <row r="3789" spans="19:23">
      <c r="S3789" s="3" t="s">
        <v>259</v>
      </c>
      <c r="T3789" s="55">
        <v>2021</v>
      </c>
      <c r="U3789" s="54">
        <v>8.2614803314208984</v>
      </c>
      <c r="V3789" s="54">
        <v>10.6591796875</v>
      </c>
      <c r="W3789" s="56">
        <v>251.80348205566406</v>
      </c>
    </row>
    <row r="3790" spans="19:23">
      <c r="S3790" s="3" t="s">
        <v>260</v>
      </c>
      <c r="T3790" s="55">
        <v>2000</v>
      </c>
      <c r="U3790" s="54">
        <v>0</v>
      </c>
      <c r="V3790" s="54">
        <v>0</v>
      </c>
      <c r="W3790" s="56"/>
    </row>
    <row r="3791" spans="19:23">
      <c r="S3791" s="3" t="s">
        <v>260</v>
      </c>
      <c r="T3791" s="55">
        <v>2001</v>
      </c>
      <c r="U3791" s="54">
        <v>0.13137257099151611</v>
      </c>
      <c r="V3791" s="54">
        <v>-0.86577749252319336</v>
      </c>
      <c r="W3791" s="56">
        <v>143.07611083984375</v>
      </c>
    </row>
    <row r="3792" spans="19:23">
      <c r="S3792" s="3" t="s">
        <v>260</v>
      </c>
      <c r="T3792" s="55">
        <v>2002</v>
      </c>
      <c r="U3792" s="54">
        <v>0.48980742692947388</v>
      </c>
      <c r="V3792" s="54">
        <v>-2.1494512557983398</v>
      </c>
      <c r="W3792" s="56">
        <v>150.00471496582031</v>
      </c>
    </row>
    <row r="3793" spans="19:23">
      <c r="S3793" s="3" t="s">
        <v>260</v>
      </c>
      <c r="T3793" s="55">
        <v>2003</v>
      </c>
      <c r="U3793" s="54">
        <v>1.2486050128936768</v>
      </c>
      <c r="V3793" s="54">
        <v>0.22271014750003815</v>
      </c>
      <c r="W3793" s="56">
        <v>154.1287841796875</v>
      </c>
    </row>
    <row r="3794" spans="19:23">
      <c r="S3794" s="3" t="s">
        <v>260</v>
      </c>
      <c r="T3794" s="55">
        <v>2004</v>
      </c>
      <c r="U3794" s="54">
        <v>2.5070669651031494</v>
      </c>
      <c r="V3794" s="54">
        <v>-1.2137918472290039</v>
      </c>
      <c r="W3794" s="56">
        <v>190.04754638671875</v>
      </c>
    </row>
    <row r="3795" spans="19:23">
      <c r="S3795" s="3" t="s">
        <v>260</v>
      </c>
      <c r="T3795" s="55">
        <v>2005</v>
      </c>
      <c r="U3795" s="54">
        <v>2.8485538959503174</v>
      </c>
      <c r="V3795" s="54">
        <v>-1.9746898412704468</v>
      </c>
      <c r="W3795" s="56">
        <v>149.28504943847656</v>
      </c>
    </row>
    <row r="3796" spans="19:23">
      <c r="S3796" s="3" t="s">
        <v>260</v>
      </c>
      <c r="T3796" s="55">
        <v>2006</v>
      </c>
      <c r="U3796" s="54">
        <v>2.9891464710235596</v>
      </c>
      <c r="V3796" s="54">
        <v>-2.9733471870422363</v>
      </c>
      <c r="W3796" s="56">
        <v>157.47686767578125</v>
      </c>
    </row>
    <row r="3797" spans="19:23">
      <c r="S3797" s="3" t="s">
        <v>260</v>
      </c>
      <c r="T3797" s="55">
        <v>2007</v>
      </c>
      <c r="U3797" s="54">
        <v>3.6559898853302002</v>
      </c>
      <c r="V3797" s="54">
        <v>-2.900233268737793</v>
      </c>
      <c r="W3797" s="56">
        <v>165.91322326660156</v>
      </c>
    </row>
    <row r="3798" spans="19:23">
      <c r="S3798" s="3" t="s">
        <v>260</v>
      </c>
      <c r="T3798" s="55">
        <v>2008</v>
      </c>
      <c r="U3798" s="54">
        <v>3.9402265548706055</v>
      </c>
      <c r="V3798" s="54">
        <v>-1.1798943281173706</v>
      </c>
      <c r="W3798" s="56">
        <v>193.37823486328125</v>
      </c>
    </row>
    <row r="3799" spans="19:23">
      <c r="S3799" s="3" t="s">
        <v>260</v>
      </c>
      <c r="T3799" s="55">
        <v>2009</v>
      </c>
      <c r="U3799" s="54">
        <v>3.5697579383850098</v>
      </c>
      <c r="V3799" s="54">
        <v>0.31905004382133484</v>
      </c>
      <c r="W3799" s="56">
        <v>210.23310852050781</v>
      </c>
    </row>
    <row r="3800" spans="19:23">
      <c r="S3800" s="3" t="s">
        <v>260</v>
      </c>
      <c r="T3800" s="55">
        <v>2010</v>
      </c>
      <c r="U3800" s="54">
        <v>3.4477577209472656</v>
      </c>
      <c r="V3800" s="54">
        <v>1.2948670387268066</v>
      </c>
      <c r="W3800" s="56">
        <v>192.73635864257813</v>
      </c>
    </row>
    <row r="3801" spans="19:23">
      <c r="S3801" s="3" t="s">
        <v>260</v>
      </c>
      <c r="T3801" s="55">
        <v>2011</v>
      </c>
      <c r="U3801" s="54">
        <v>3.2687826156616211</v>
      </c>
      <c r="V3801" s="54">
        <v>2.1010828018188477</v>
      </c>
      <c r="W3801" s="56">
        <v>201.51045227050781</v>
      </c>
    </row>
    <row r="3802" spans="19:23">
      <c r="S3802" s="3" t="s">
        <v>260</v>
      </c>
      <c r="T3802" s="55">
        <v>2012</v>
      </c>
      <c r="U3802" s="54">
        <v>3.6122941970825195</v>
      </c>
      <c r="V3802" s="54">
        <v>4.5824103355407715</v>
      </c>
      <c r="W3802" s="56">
        <v>198.33212280273438</v>
      </c>
    </row>
    <row r="3803" spans="19:23">
      <c r="S3803" s="3" t="s">
        <v>260</v>
      </c>
      <c r="T3803" s="55">
        <v>2013</v>
      </c>
      <c r="U3803" s="54">
        <v>4.1862707138061523</v>
      </c>
      <c r="V3803" s="54">
        <v>5.2273831367492676</v>
      </c>
      <c r="W3803" s="56">
        <v>205.7529296875</v>
      </c>
    </row>
    <row r="3804" spans="19:23">
      <c r="S3804" s="3" t="s">
        <v>260</v>
      </c>
      <c r="T3804" s="55">
        <v>2014</v>
      </c>
      <c r="U3804" s="54">
        <v>4.249880313873291</v>
      </c>
      <c r="V3804" s="54">
        <v>4.6070084571838379</v>
      </c>
      <c r="W3804" s="56">
        <v>206.06346130371094</v>
      </c>
    </row>
    <row r="3805" spans="19:23">
      <c r="S3805" s="3" t="s">
        <v>260</v>
      </c>
      <c r="T3805" s="55">
        <v>2015</v>
      </c>
      <c r="U3805" s="54">
        <v>4.3717951774597168</v>
      </c>
      <c r="V3805" s="54">
        <v>5.2719521522521973</v>
      </c>
      <c r="W3805" s="56">
        <v>220.3201904296875</v>
      </c>
    </row>
    <row r="3806" spans="19:23">
      <c r="S3806" s="3" t="s">
        <v>260</v>
      </c>
      <c r="T3806" s="55">
        <v>2016</v>
      </c>
      <c r="U3806" s="54">
        <v>4.2456502914428711</v>
      </c>
      <c r="V3806" s="54">
        <v>4.9728732109069824</v>
      </c>
      <c r="W3806" s="56">
        <v>216.31390380859375</v>
      </c>
    </row>
    <row r="3807" spans="19:23">
      <c r="S3807" s="3" t="s">
        <v>260</v>
      </c>
      <c r="T3807" s="55">
        <v>2017</v>
      </c>
      <c r="U3807" s="54">
        <v>3.3872184753417969</v>
      </c>
      <c r="V3807" s="54">
        <v>4.5635056495666504</v>
      </c>
      <c r="W3807" s="56">
        <v>270.84140014648438</v>
      </c>
    </row>
    <row r="3808" spans="19:23">
      <c r="S3808" s="3" t="s">
        <v>260</v>
      </c>
      <c r="T3808" s="55">
        <v>2018</v>
      </c>
      <c r="U3808" s="54">
        <v>2.7490146160125732</v>
      </c>
      <c r="V3808" s="54">
        <v>5.3701066970825195</v>
      </c>
      <c r="W3808" s="56">
        <v>295.00888061523438</v>
      </c>
    </row>
    <row r="3809" spans="19:23">
      <c r="S3809" s="3" t="s">
        <v>260</v>
      </c>
      <c r="T3809" s="55">
        <v>2019</v>
      </c>
      <c r="U3809" s="54">
        <v>1.9511312246322632</v>
      </c>
      <c r="V3809" s="54">
        <v>5.3664779663085938</v>
      </c>
      <c r="W3809" s="56">
        <v>293.65365600585938</v>
      </c>
    </row>
    <row r="3810" spans="19:23">
      <c r="S3810" s="3" t="s">
        <v>260</v>
      </c>
      <c r="T3810" s="55">
        <v>2020</v>
      </c>
      <c r="U3810" s="54">
        <v>3.8459815979003906</v>
      </c>
      <c r="V3810" s="54">
        <v>4.9493298530578613</v>
      </c>
      <c r="W3810" s="56">
        <v>295.20404052734375</v>
      </c>
    </row>
    <row r="3811" spans="19:23">
      <c r="S3811" s="3" t="s">
        <v>260</v>
      </c>
      <c r="T3811" s="55">
        <v>2021</v>
      </c>
      <c r="U3811" s="54">
        <v>5.2219576835632324</v>
      </c>
      <c r="V3811" s="54">
        <v>3.9702467918395996</v>
      </c>
      <c r="W3811" s="56">
        <v>263.39584350585938</v>
      </c>
    </row>
    <row r="3812" spans="19:23">
      <c r="S3812" s="3" t="s">
        <v>261</v>
      </c>
      <c r="T3812" s="55">
        <v>2000</v>
      </c>
      <c r="U3812" s="54">
        <v>0</v>
      </c>
      <c r="V3812" s="54">
        <v>0</v>
      </c>
      <c r="W3812" s="56"/>
    </row>
    <row r="3813" spans="19:23">
      <c r="S3813" s="3" t="s">
        <v>261</v>
      </c>
      <c r="T3813" s="55">
        <v>2001</v>
      </c>
      <c r="U3813" s="54">
        <v>-0.33090263605117798</v>
      </c>
      <c r="V3813" s="54">
        <v>-2.4173510074615479</v>
      </c>
      <c r="W3813" s="56">
        <v>616.377685546875</v>
      </c>
    </row>
    <row r="3814" spans="19:23">
      <c r="S3814" s="3" t="s">
        <v>261</v>
      </c>
      <c r="T3814" s="55">
        <v>2002</v>
      </c>
      <c r="U3814" s="54">
        <v>0.19439293444156647</v>
      </c>
      <c r="V3814" s="54">
        <v>-4.2884411811828613</v>
      </c>
      <c r="W3814" s="56">
        <v>645.2269287109375</v>
      </c>
    </row>
    <row r="3815" spans="19:23">
      <c r="S3815" s="3" t="s">
        <v>261</v>
      </c>
      <c r="T3815" s="55">
        <v>2003</v>
      </c>
      <c r="U3815" s="54">
        <v>1.1303093433380127</v>
      </c>
      <c r="V3815" s="54">
        <v>-0.99612492322921753</v>
      </c>
      <c r="W3815" s="56">
        <v>661.51141357421875</v>
      </c>
    </row>
    <row r="3816" spans="19:23">
      <c r="S3816" s="3" t="s">
        <v>261</v>
      </c>
      <c r="T3816" s="55">
        <v>2004</v>
      </c>
      <c r="U3816" s="54">
        <v>2.2886981964111328</v>
      </c>
      <c r="V3816" s="54">
        <v>-4.6479759216308594</v>
      </c>
      <c r="W3816" s="56">
        <v>619.7208251953125</v>
      </c>
    </row>
    <row r="3817" spans="19:23">
      <c r="S3817" s="3" t="s">
        <v>261</v>
      </c>
      <c r="T3817" s="55">
        <v>2005</v>
      </c>
      <c r="U3817" s="54">
        <v>2.9141390323638916</v>
      </c>
      <c r="V3817" s="54">
        <v>-5.4634494781494141</v>
      </c>
      <c r="W3817" s="56">
        <v>593.4881591796875</v>
      </c>
    </row>
    <row r="3818" spans="19:23">
      <c r="S3818" s="3" t="s">
        <v>261</v>
      </c>
      <c r="T3818" s="55">
        <v>2006</v>
      </c>
      <c r="U3818" s="54">
        <v>3.8011000156402588</v>
      </c>
      <c r="V3818" s="54">
        <v>-5.1922516822814941</v>
      </c>
      <c r="W3818" s="56">
        <v>600.6627197265625</v>
      </c>
    </row>
    <row r="3819" spans="19:23">
      <c r="S3819" s="3" t="s">
        <v>261</v>
      </c>
      <c r="T3819" s="55">
        <v>2007</v>
      </c>
      <c r="U3819" s="54">
        <v>4.7034883499145508</v>
      </c>
      <c r="V3819" s="54">
        <v>-5.1417393684387207</v>
      </c>
      <c r="W3819" s="56">
        <v>631.03741455078125</v>
      </c>
    </row>
    <row r="3820" spans="19:23">
      <c r="S3820" s="3" t="s">
        <v>261</v>
      </c>
      <c r="T3820" s="55">
        <v>2008</v>
      </c>
      <c r="U3820" s="54">
        <v>4.7732281684875488</v>
      </c>
      <c r="V3820" s="54">
        <v>-3.4230339527130127</v>
      </c>
      <c r="W3820" s="56">
        <v>560.25799560546875</v>
      </c>
    </row>
    <row r="3821" spans="19:23">
      <c r="S3821" s="3" t="s">
        <v>261</v>
      </c>
      <c r="T3821" s="55">
        <v>2009</v>
      </c>
      <c r="U3821" s="54">
        <v>3.8796756267547607</v>
      </c>
      <c r="V3821" s="54">
        <v>-2.0948915481567383</v>
      </c>
      <c r="W3821" s="56">
        <v>592.66619873046875</v>
      </c>
    </row>
    <row r="3822" spans="19:23">
      <c r="S3822" s="3" t="s">
        <v>261</v>
      </c>
      <c r="T3822" s="55">
        <v>2010</v>
      </c>
      <c r="U3822" s="54">
        <v>3.9005718231201172</v>
      </c>
      <c r="V3822" s="54">
        <v>-0.12067987024784088</v>
      </c>
      <c r="W3822" s="56">
        <v>573.8033447265625</v>
      </c>
    </row>
    <row r="3823" spans="19:23">
      <c r="S3823" s="3" t="s">
        <v>261</v>
      </c>
      <c r="T3823" s="55">
        <v>2011</v>
      </c>
      <c r="U3823" s="54">
        <v>3.6075029373168945</v>
      </c>
      <c r="V3823" s="54">
        <v>1.011257529258728</v>
      </c>
      <c r="W3823" s="56">
        <v>552.3443603515625</v>
      </c>
    </row>
    <row r="3824" spans="19:23">
      <c r="S3824" s="3" t="s">
        <v>261</v>
      </c>
      <c r="T3824" s="55">
        <v>2012</v>
      </c>
      <c r="U3824" s="54">
        <v>4.4969229698181152</v>
      </c>
      <c r="V3824" s="54">
        <v>5.730433464050293</v>
      </c>
      <c r="W3824" s="56">
        <v>518.6456298828125</v>
      </c>
    </row>
    <row r="3825" spans="19:23">
      <c r="S3825" s="3" t="s">
        <v>261</v>
      </c>
      <c r="T3825" s="55">
        <v>2013</v>
      </c>
      <c r="U3825" s="54">
        <v>5.5289545059204102</v>
      </c>
      <c r="V3825" s="54">
        <v>7.2436385154724121</v>
      </c>
      <c r="W3825" s="56">
        <v>519.32403564453125</v>
      </c>
    </row>
    <row r="3826" spans="19:23">
      <c r="S3826" s="3" t="s">
        <v>261</v>
      </c>
      <c r="T3826" s="55">
        <v>2014</v>
      </c>
      <c r="U3826" s="54">
        <v>6.3833770751953125</v>
      </c>
      <c r="V3826" s="54">
        <v>8.1399812698364258</v>
      </c>
      <c r="W3826" s="56">
        <v>522.41796875</v>
      </c>
    </row>
    <row r="3827" spans="19:23">
      <c r="S3827" s="3" t="s">
        <v>261</v>
      </c>
      <c r="T3827" s="55">
        <v>2015</v>
      </c>
      <c r="U3827" s="54">
        <v>6.6785683631896973</v>
      </c>
      <c r="V3827" s="54">
        <v>9.4151067733764648</v>
      </c>
      <c r="W3827" s="56">
        <v>507.237060546875</v>
      </c>
    </row>
    <row r="3828" spans="19:23">
      <c r="S3828" s="3" t="s">
        <v>261</v>
      </c>
      <c r="T3828" s="55">
        <v>2016</v>
      </c>
      <c r="U3828" s="54">
        <v>6.1053380966186523</v>
      </c>
      <c r="V3828" s="54">
        <v>8.0291814804077148</v>
      </c>
      <c r="W3828" s="56">
        <v>493.177001953125</v>
      </c>
    </row>
    <row r="3829" spans="19:23">
      <c r="S3829" s="3" t="s">
        <v>261</v>
      </c>
      <c r="T3829" s="55">
        <v>2017</v>
      </c>
      <c r="U3829" s="54">
        <v>5.3437442779541016</v>
      </c>
      <c r="V3829" s="54">
        <v>8.3521604537963867</v>
      </c>
      <c r="W3829" s="56">
        <v>538.2274169921875</v>
      </c>
    </row>
    <row r="3830" spans="19:23">
      <c r="S3830" s="3" t="s">
        <v>261</v>
      </c>
      <c r="T3830" s="55">
        <v>2018</v>
      </c>
      <c r="U3830" s="54">
        <v>4.6603388786315918</v>
      </c>
      <c r="V3830" s="54">
        <v>9.8917455673217773</v>
      </c>
      <c r="W3830" s="56">
        <v>563.64837646484375</v>
      </c>
    </row>
    <row r="3831" spans="19:23">
      <c r="S3831" s="3" t="s">
        <v>261</v>
      </c>
      <c r="T3831" s="55">
        <v>2019</v>
      </c>
      <c r="U3831" s="54">
        <v>3.6280422210693359</v>
      </c>
      <c r="V3831" s="54">
        <v>9.949554443359375</v>
      </c>
      <c r="W3831" s="56">
        <v>584.36407470703125</v>
      </c>
    </row>
    <row r="3832" spans="19:23">
      <c r="S3832" s="3" t="s">
        <v>261</v>
      </c>
      <c r="T3832" s="55">
        <v>2020</v>
      </c>
      <c r="U3832" s="54">
        <v>6.2120232582092285</v>
      </c>
      <c r="V3832" s="54">
        <v>9.4976663589477539</v>
      </c>
      <c r="W3832" s="56">
        <v>632.2232666015625</v>
      </c>
    </row>
    <row r="3833" spans="19:23">
      <c r="S3833" s="3" t="s">
        <v>261</v>
      </c>
      <c r="T3833" s="55">
        <v>2021</v>
      </c>
      <c r="U3833" s="54">
        <v>8.5596761703491211</v>
      </c>
      <c r="V3833" s="54">
        <v>9.4159746170043945</v>
      </c>
      <c r="W3833" s="56">
        <v>627.6259765625</v>
      </c>
    </row>
    <row r="3834" spans="19:23">
      <c r="S3834" s="3" t="s">
        <v>262</v>
      </c>
      <c r="T3834" s="55">
        <v>2000</v>
      </c>
      <c r="U3834" s="54">
        <v>0</v>
      </c>
      <c r="V3834" s="54">
        <v>0</v>
      </c>
      <c r="W3834" s="56"/>
    </row>
    <row r="3835" spans="19:23">
      <c r="S3835" s="3" t="s">
        <v>262</v>
      </c>
      <c r="T3835" s="55">
        <v>2001</v>
      </c>
      <c r="U3835" s="54">
        <v>-1.0864981412887573</v>
      </c>
      <c r="V3835" s="54">
        <v>0</v>
      </c>
      <c r="W3835" s="56">
        <v>136.230224609375</v>
      </c>
    </row>
    <row r="3836" spans="19:23">
      <c r="S3836" s="3" t="s">
        <v>262</v>
      </c>
      <c r="T3836" s="55">
        <v>2002</v>
      </c>
      <c r="U3836" s="54">
        <v>-2.1980316638946533</v>
      </c>
      <c r="V3836" s="54">
        <v>0</v>
      </c>
      <c r="W3836" s="56">
        <v>165.60566711425781</v>
      </c>
    </row>
    <row r="3837" spans="19:23">
      <c r="S3837" s="3" t="s">
        <v>262</v>
      </c>
      <c r="T3837" s="55">
        <v>2003</v>
      </c>
      <c r="U3837" s="54">
        <v>-4.3669238090515137</v>
      </c>
      <c r="V3837" s="54">
        <v>0</v>
      </c>
      <c r="W3837" s="56">
        <v>177.47026062011719</v>
      </c>
    </row>
    <row r="3838" spans="19:23">
      <c r="S3838" s="3" t="s">
        <v>262</v>
      </c>
      <c r="T3838" s="55">
        <v>2004</v>
      </c>
      <c r="U3838" s="54">
        <v>-4.4592528343200684</v>
      </c>
      <c r="V3838" s="54">
        <v>0</v>
      </c>
      <c r="W3838" s="56">
        <v>204.95872497558594</v>
      </c>
    </row>
    <row r="3839" spans="19:23">
      <c r="S3839" s="3" t="s">
        <v>262</v>
      </c>
      <c r="T3839" s="55">
        <v>2005</v>
      </c>
      <c r="U3839" s="54">
        <v>-5.0130791664123535</v>
      </c>
      <c r="V3839" s="54">
        <v>0</v>
      </c>
      <c r="W3839" s="56">
        <v>246.02467346191406</v>
      </c>
    </row>
    <row r="3840" spans="19:23">
      <c r="S3840" s="3" t="s">
        <v>262</v>
      </c>
      <c r="T3840" s="55">
        <v>2006</v>
      </c>
      <c r="U3840" s="54">
        <v>-5.2572169303894043</v>
      </c>
      <c r="V3840" s="54">
        <v>0</v>
      </c>
      <c r="W3840" s="56">
        <v>256.58193969726563</v>
      </c>
    </row>
    <row r="3841" spans="19:23">
      <c r="S3841" s="3" t="s">
        <v>262</v>
      </c>
      <c r="T3841" s="55">
        <v>2007</v>
      </c>
      <c r="U3841" s="54">
        <v>-5.5659527778625488</v>
      </c>
      <c r="V3841" s="54">
        <v>0</v>
      </c>
      <c r="W3841" s="56">
        <v>279.04531860351563</v>
      </c>
    </row>
    <row r="3842" spans="19:23">
      <c r="S3842" s="3" t="s">
        <v>262</v>
      </c>
      <c r="T3842" s="55">
        <v>2008</v>
      </c>
      <c r="U3842" s="54">
        <v>-4.8225064277648926</v>
      </c>
      <c r="V3842" s="54">
        <v>0</v>
      </c>
      <c r="W3842" s="56">
        <v>296.458251953125</v>
      </c>
    </row>
    <row r="3843" spans="19:23">
      <c r="S3843" s="3" t="s">
        <v>262</v>
      </c>
      <c r="T3843" s="55">
        <v>2009</v>
      </c>
      <c r="U3843" s="54">
        <v>-3.6860918998718262</v>
      </c>
      <c r="V3843" s="54">
        <v>0</v>
      </c>
      <c r="W3843" s="56">
        <v>298.98849487304688</v>
      </c>
    </row>
    <row r="3844" spans="19:23">
      <c r="S3844" s="3" t="s">
        <v>262</v>
      </c>
      <c r="T3844" s="55">
        <v>2010</v>
      </c>
      <c r="U3844" s="54">
        <v>-5.0686960220336914</v>
      </c>
      <c r="V3844" s="54">
        <v>0</v>
      </c>
      <c r="W3844" s="56">
        <v>286.69171142578125</v>
      </c>
    </row>
    <row r="3845" spans="19:23">
      <c r="S3845" s="3" t="s">
        <v>262</v>
      </c>
      <c r="T3845" s="55">
        <v>2011</v>
      </c>
      <c r="U3845" s="54">
        <v>-6.0449819564819336</v>
      </c>
      <c r="V3845" s="54">
        <v>0</v>
      </c>
      <c r="W3845" s="56">
        <v>306.71902465820313</v>
      </c>
    </row>
    <row r="3846" spans="19:23">
      <c r="S3846" s="3" t="s">
        <v>262</v>
      </c>
      <c r="T3846" s="55">
        <v>2012</v>
      </c>
      <c r="U3846" s="54">
        <v>-7.3539738655090332</v>
      </c>
      <c r="V3846" s="54">
        <v>0</v>
      </c>
      <c r="W3846" s="56">
        <v>384.86895751953125</v>
      </c>
    </row>
    <row r="3847" spans="19:23">
      <c r="S3847" s="3" t="s">
        <v>262</v>
      </c>
      <c r="T3847" s="55">
        <v>2013</v>
      </c>
      <c r="U3847" s="54">
        <v>-8.4405927658081055</v>
      </c>
      <c r="V3847" s="54">
        <v>0</v>
      </c>
      <c r="W3847" s="56">
        <v>395.542236328125</v>
      </c>
    </row>
    <row r="3848" spans="19:23">
      <c r="S3848" s="3" t="s">
        <v>262</v>
      </c>
      <c r="T3848" s="55">
        <v>2014</v>
      </c>
      <c r="U3848" s="54">
        <v>-9.103480339050293</v>
      </c>
      <c r="V3848" s="54">
        <v>0</v>
      </c>
      <c r="W3848" s="56">
        <v>426.9925537109375</v>
      </c>
    </row>
    <row r="3849" spans="19:23">
      <c r="S3849" s="3" t="s">
        <v>262</v>
      </c>
      <c r="T3849" s="55">
        <v>2015</v>
      </c>
      <c r="U3849" s="54">
        <v>-9.3555431365966797</v>
      </c>
      <c r="V3849" s="54">
        <v>0</v>
      </c>
      <c r="W3849" s="56">
        <v>475.56292724609375</v>
      </c>
    </row>
    <row r="3850" spans="19:23">
      <c r="S3850" s="3" t="s">
        <v>262</v>
      </c>
      <c r="T3850" s="55">
        <v>2016</v>
      </c>
      <c r="U3850" s="54">
        <v>-9.1306962966918945</v>
      </c>
      <c r="V3850" s="54">
        <v>0</v>
      </c>
      <c r="W3850" s="56">
        <v>484.21670532226563</v>
      </c>
    </row>
    <row r="3851" spans="19:23">
      <c r="S3851" s="3" t="s">
        <v>262</v>
      </c>
      <c r="T3851" s="55">
        <v>2017</v>
      </c>
      <c r="U3851" s="54">
        <v>-10.019169807434082</v>
      </c>
      <c r="V3851" s="54">
        <v>0</v>
      </c>
      <c r="W3851" s="56">
        <v>358.02130126953125</v>
      </c>
    </row>
    <row r="3852" spans="19:23">
      <c r="S3852" s="3" t="s">
        <v>262</v>
      </c>
      <c r="T3852" s="55">
        <v>2018</v>
      </c>
      <c r="U3852" s="54">
        <v>-11.327380180358887</v>
      </c>
      <c r="V3852" s="54">
        <v>0</v>
      </c>
      <c r="W3852" s="56">
        <v>367.80453491210938</v>
      </c>
    </row>
    <row r="3853" spans="19:23">
      <c r="S3853" s="3" t="s">
        <v>262</v>
      </c>
      <c r="T3853" s="55">
        <v>2019</v>
      </c>
      <c r="U3853" s="54">
        <v>-12.780119895935059</v>
      </c>
      <c r="V3853" s="54">
        <v>0</v>
      </c>
      <c r="W3853" s="56">
        <v>436.14877319335938</v>
      </c>
    </row>
    <row r="3854" spans="19:23">
      <c r="S3854" s="3" t="s">
        <v>262</v>
      </c>
      <c r="T3854" s="55">
        <v>2020</v>
      </c>
      <c r="U3854" s="54">
        <v>-11.802143096923828</v>
      </c>
      <c r="V3854" s="54">
        <v>0</v>
      </c>
      <c r="W3854" s="56">
        <v>509.90631103515625</v>
      </c>
    </row>
    <row r="3855" spans="19:23">
      <c r="S3855" s="3" t="s">
        <v>262</v>
      </c>
      <c r="T3855" s="55">
        <v>2021</v>
      </c>
      <c r="U3855" s="54">
        <v>-9.657135009765625</v>
      </c>
      <c r="V3855" s="54">
        <v>0</v>
      </c>
      <c r="W3855" s="56">
        <v>606.56903076171875</v>
      </c>
    </row>
    <row r="3856" spans="19:23">
      <c r="S3856" s="3" t="s">
        <v>263</v>
      </c>
      <c r="T3856" s="55">
        <v>2000</v>
      </c>
      <c r="U3856" s="54">
        <v>0</v>
      </c>
      <c r="V3856" s="54">
        <v>0</v>
      </c>
      <c r="W3856" s="56"/>
    </row>
    <row r="3857" spans="19:23">
      <c r="S3857" s="3" t="s">
        <v>263</v>
      </c>
      <c r="T3857" s="55">
        <v>2001</v>
      </c>
      <c r="U3857" s="54">
        <v>-0.48651221394538879</v>
      </c>
      <c r="V3857" s="54">
        <v>0.80639910697937012</v>
      </c>
      <c r="W3857" s="56">
        <v>29.289161682128906</v>
      </c>
    </row>
    <row r="3858" spans="19:23">
      <c r="S3858" s="3" t="s">
        <v>263</v>
      </c>
      <c r="T3858" s="55">
        <v>2002</v>
      </c>
      <c r="U3858" s="54">
        <v>-0.63540726900100708</v>
      </c>
      <c r="V3858" s="54">
        <v>3.2834908962249756</v>
      </c>
      <c r="W3858" s="56">
        <v>35.700344085693359</v>
      </c>
    </row>
    <row r="3859" spans="19:23">
      <c r="S3859" s="3" t="s">
        <v>263</v>
      </c>
      <c r="T3859" s="55">
        <v>2003</v>
      </c>
      <c r="U3859" s="54">
        <v>-1.8419828414916992</v>
      </c>
      <c r="V3859" s="54">
        <v>3.1151301860809326</v>
      </c>
      <c r="W3859" s="56">
        <v>38.445106506347656</v>
      </c>
    </row>
    <row r="3860" spans="19:23">
      <c r="S3860" s="3" t="s">
        <v>263</v>
      </c>
      <c r="T3860" s="55">
        <v>2004</v>
      </c>
      <c r="U3860" s="54">
        <v>-1.9269580841064453</v>
      </c>
      <c r="V3860" s="54">
        <v>2.96063232421875</v>
      </c>
      <c r="W3860" s="56">
        <v>44.755641937255859</v>
      </c>
    </row>
    <row r="3861" spans="19:23">
      <c r="S3861" s="3" t="s">
        <v>263</v>
      </c>
      <c r="T3861" s="55">
        <v>2005</v>
      </c>
      <c r="U3861" s="54">
        <v>-2.1231217384338379</v>
      </c>
      <c r="V3861" s="54">
        <v>3.407656192779541</v>
      </c>
      <c r="W3861" s="56">
        <v>54.326248168945313</v>
      </c>
    </row>
    <row r="3862" spans="19:23">
      <c r="S3862" s="3" t="s">
        <v>263</v>
      </c>
      <c r="T3862" s="55">
        <v>2006</v>
      </c>
      <c r="U3862" s="54">
        <v>-1.8370709419250488</v>
      </c>
      <c r="V3862" s="54">
        <v>5.1657142639160156</v>
      </c>
      <c r="W3862" s="56">
        <v>57.418693542480469</v>
      </c>
    </row>
    <row r="3863" spans="19:23">
      <c r="S3863" s="3" t="s">
        <v>263</v>
      </c>
      <c r="T3863" s="55">
        <v>2007</v>
      </c>
      <c r="U3863" s="54">
        <v>-1.8493669033050537</v>
      </c>
      <c r="V3863" s="54">
        <v>5.7717075347900391</v>
      </c>
      <c r="W3863" s="56">
        <v>63.264034271240234</v>
      </c>
    </row>
    <row r="3864" spans="19:23">
      <c r="S3864" s="3" t="s">
        <v>263</v>
      </c>
      <c r="T3864" s="55">
        <v>2008</v>
      </c>
      <c r="U3864" s="54">
        <v>-1.8491377830505371</v>
      </c>
      <c r="V3864" s="54">
        <v>4.1489729881286621</v>
      </c>
      <c r="W3864" s="56">
        <v>68.020050048828125</v>
      </c>
    </row>
    <row r="3865" spans="19:23">
      <c r="S3865" s="3" t="s">
        <v>263</v>
      </c>
      <c r="T3865" s="55">
        <v>2009</v>
      </c>
      <c r="U3865" s="54">
        <v>-1.5317165851593018</v>
      </c>
      <c r="V3865" s="54">
        <v>2.8465666770935059</v>
      </c>
      <c r="W3865" s="56">
        <v>63.430568695068359</v>
      </c>
    </row>
    <row r="3866" spans="19:23">
      <c r="S3866" s="3" t="s">
        <v>263</v>
      </c>
      <c r="T3866" s="55">
        <v>2010</v>
      </c>
      <c r="U3866" s="54">
        <v>-2.3074231147766113</v>
      </c>
      <c r="V3866" s="54">
        <v>2.7499415874481201</v>
      </c>
      <c r="W3866" s="56">
        <v>61.633880615234375</v>
      </c>
    </row>
    <row r="3867" spans="19:23">
      <c r="S3867" s="3" t="s">
        <v>263</v>
      </c>
      <c r="T3867" s="55">
        <v>2011</v>
      </c>
      <c r="U3867" s="54">
        <v>-3.035050630569458</v>
      </c>
      <c r="V3867" s="54">
        <v>1.9644839763641357</v>
      </c>
      <c r="W3867" s="56">
        <v>67.010108947753906</v>
      </c>
    </row>
    <row r="3868" spans="19:23">
      <c r="S3868" s="3" t="s">
        <v>263</v>
      </c>
      <c r="T3868" s="55">
        <v>2012</v>
      </c>
      <c r="U3868" s="54">
        <v>-3.5538830757141113</v>
      </c>
      <c r="V3868" s="54">
        <v>2.7542171478271484</v>
      </c>
      <c r="W3868" s="56">
        <v>85.39410400390625</v>
      </c>
    </row>
    <row r="3869" spans="19:23">
      <c r="S3869" s="3" t="s">
        <v>263</v>
      </c>
      <c r="T3869" s="55">
        <v>2013</v>
      </c>
      <c r="U3869" s="54">
        <v>-4.0208706855773926</v>
      </c>
      <c r="V3869" s="54">
        <v>3.2051565647125244</v>
      </c>
      <c r="W3869" s="56">
        <v>88.992652893066406</v>
      </c>
    </row>
    <row r="3870" spans="19:23">
      <c r="S3870" s="3" t="s">
        <v>263</v>
      </c>
      <c r="T3870" s="55">
        <v>2014</v>
      </c>
      <c r="U3870" s="54">
        <v>-4.3281979560852051</v>
      </c>
      <c r="V3870" s="54">
        <v>3.3802578449249268</v>
      </c>
      <c r="W3870" s="56">
        <v>97.4283447265625</v>
      </c>
    </row>
    <row r="3871" spans="19:23">
      <c r="S3871" s="3" t="s">
        <v>263</v>
      </c>
      <c r="T3871" s="55">
        <v>2015</v>
      </c>
      <c r="U3871" s="54">
        <v>-4.5254254341125488</v>
      </c>
      <c r="V3871" s="54">
        <v>3.1688253879547119</v>
      </c>
      <c r="W3871" s="56">
        <v>109.91575622558594</v>
      </c>
    </row>
    <row r="3872" spans="19:23">
      <c r="S3872" s="3" t="s">
        <v>263</v>
      </c>
      <c r="T3872" s="55">
        <v>2016</v>
      </c>
      <c r="U3872" s="54">
        <v>-4.5187702178955078</v>
      </c>
      <c r="V3872" s="54">
        <v>2.7714173793792725</v>
      </c>
      <c r="W3872" s="56">
        <v>113.31044006347656</v>
      </c>
    </row>
    <row r="3873" spans="19:23">
      <c r="S3873" s="3" t="s">
        <v>263</v>
      </c>
      <c r="T3873" s="55">
        <v>2017</v>
      </c>
      <c r="U3873" s="54">
        <v>-5.1668825149536133</v>
      </c>
      <c r="V3873" s="54">
        <v>2.2284772396087646</v>
      </c>
      <c r="W3873" s="56">
        <v>106.88949584960938</v>
      </c>
    </row>
    <row r="3874" spans="19:23">
      <c r="S3874" s="3" t="s">
        <v>263</v>
      </c>
      <c r="T3874" s="55">
        <v>2018</v>
      </c>
      <c r="U3874" s="54">
        <v>-5.652559757232666</v>
      </c>
      <c r="V3874" s="54">
        <v>2.9750404357910156</v>
      </c>
      <c r="W3874" s="56">
        <v>135.31510925292969</v>
      </c>
    </row>
    <row r="3875" spans="19:23">
      <c r="S3875" s="3" t="s">
        <v>263</v>
      </c>
      <c r="T3875" s="55">
        <v>2019</v>
      </c>
      <c r="U3875" s="54">
        <v>-6.3172664642333984</v>
      </c>
      <c r="V3875" s="54">
        <v>3.3423342704772949</v>
      </c>
      <c r="W3875" s="56">
        <v>132.25567626953125</v>
      </c>
    </row>
    <row r="3876" spans="19:23">
      <c r="S3876" s="3" t="s">
        <v>263</v>
      </c>
      <c r="T3876" s="55">
        <v>2020</v>
      </c>
      <c r="U3876" s="54">
        <v>-6.0522546768188477</v>
      </c>
      <c r="V3876" s="54">
        <v>2.5377893447875977</v>
      </c>
      <c r="W3876" s="56">
        <v>131.20819091796875</v>
      </c>
    </row>
    <row r="3877" spans="19:23">
      <c r="S3877" s="3" t="s">
        <v>263</v>
      </c>
      <c r="T3877" s="55">
        <v>2021</v>
      </c>
      <c r="U3877" s="54">
        <v>-4.2953619956970215</v>
      </c>
      <c r="V3877" s="54">
        <v>4.4966235160827637</v>
      </c>
      <c r="W3877" s="56">
        <v>130.82745361328125</v>
      </c>
    </row>
    <row r="3878" spans="19:23">
      <c r="S3878" s="3" t="s">
        <v>264</v>
      </c>
      <c r="T3878" s="55">
        <v>2000</v>
      </c>
      <c r="U3878" s="54">
        <v>0</v>
      </c>
      <c r="V3878" s="54">
        <v>0</v>
      </c>
      <c r="W3878" s="56"/>
    </row>
    <row r="3879" spans="19:23">
      <c r="S3879" s="3" t="s">
        <v>264</v>
      </c>
      <c r="T3879" s="55">
        <v>2001</v>
      </c>
      <c r="U3879" s="54">
        <v>0</v>
      </c>
      <c r="V3879" s="54">
        <v>0</v>
      </c>
      <c r="W3879" s="56">
        <v>955.37445068359375</v>
      </c>
    </row>
    <row r="3880" spans="19:23">
      <c r="S3880" s="3" t="s">
        <v>264</v>
      </c>
      <c r="T3880" s="55">
        <v>2002</v>
      </c>
      <c r="U3880" s="54">
        <v>0</v>
      </c>
      <c r="V3880" s="54">
        <v>0</v>
      </c>
      <c r="W3880" s="56">
        <v>955.64044189453125</v>
      </c>
    </row>
    <row r="3881" spans="19:23">
      <c r="S3881" s="3" t="s">
        <v>264</v>
      </c>
      <c r="T3881" s="55">
        <v>2003</v>
      </c>
      <c r="U3881" s="54">
        <v>0</v>
      </c>
      <c r="V3881" s="54">
        <v>0</v>
      </c>
      <c r="W3881" s="56">
        <v>978.0367431640625</v>
      </c>
    </row>
    <row r="3882" spans="19:23">
      <c r="S3882" s="3" t="s">
        <v>264</v>
      </c>
      <c r="T3882" s="55">
        <v>2004</v>
      </c>
      <c r="U3882" s="54">
        <v>0</v>
      </c>
      <c r="V3882" s="54">
        <v>0</v>
      </c>
      <c r="W3882" s="56">
        <v>993.8768310546875</v>
      </c>
    </row>
    <row r="3883" spans="19:23">
      <c r="S3883" s="3" t="s">
        <v>264</v>
      </c>
      <c r="T3883" s="55">
        <v>2005</v>
      </c>
      <c r="U3883" s="54">
        <v>0</v>
      </c>
      <c r="V3883" s="54">
        <v>0</v>
      </c>
      <c r="W3883" s="56">
        <v>1020.0101928710938</v>
      </c>
    </row>
    <row r="3884" spans="19:23">
      <c r="S3884" s="3" t="s">
        <v>264</v>
      </c>
      <c r="T3884" s="55">
        <v>2006</v>
      </c>
      <c r="U3884" s="54">
        <v>0</v>
      </c>
      <c r="V3884" s="54">
        <v>0</v>
      </c>
      <c r="W3884" s="56">
        <v>1039.31005859375</v>
      </c>
    </row>
    <row r="3885" spans="19:23">
      <c r="S3885" s="3" t="s">
        <v>264</v>
      </c>
      <c r="T3885" s="55">
        <v>2007</v>
      </c>
      <c r="U3885" s="54">
        <v>0</v>
      </c>
      <c r="V3885" s="54">
        <v>0</v>
      </c>
      <c r="W3885" s="56">
        <v>1201.002197265625</v>
      </c>
    </row>
    <row r="3886" spans="19:23">
      <c r="S3886" s="3" t="s">
        <v>264</v>
      </c>
      <c r="T3886" s="55">
        <v>2008</v>
      </c>
      <c r="U3886" s="54">
        <v>0</v>
      </c>
      <c r="V3886" s="54">
        <v>0</v>
      </c>
      <c r="W3886" s="56">
        <v>1202.9432373046875</v>
      </c>
    </row>
    <row r="3887" spans="19:23">
      <c r="S3887" s="3" t="s">
        <v>264</v>
      </c>
      <c r="T3887" s="55">
        <v>2009</v>
      </c>
      <c r="U3887" s="54">
        <v>0</v>
      </c>
      <c r="V3887" s="54">
        <v>0</v>
      </c>
      <c r="W3887" s="56">
        <v>1219.6585693359375</v>
      </c>
    </row>
    <row r="3888" spans="19:23">
      <c r="S3888" s="3" t="s">
        <v>264</v>
      </c>
      <c r="T3888" s="55">
        <v>2010</v>
      </c>
      <c r="U3888" s="54">
        <v>0</v>
      </c>
      <c r="V3888" s="54">
        <v>0</v>
      </c>
      <c r="W3888" s="56">
        <v>1149.430419921875</v>
      </c>
    </row>
    <row r="3889" spans="19:23">
      <c r="S3889" s="3" t="s">
        <v>264</v>
      </c>
      <c r="T3889" s="55">
        <v>2011</v>
      </c>
      <c r="U3889" s="54">
        <v>0</v>
      </c>
      <c r="V3889" s="54">
        <v>0</v>
      </c>
      <c r="W3889" s="56">
        <v>1065.4395751953125</v>
      </c>
    </row>
    <row r="3890" spans="19:23">
      <c r="S3890" s="3" t="s">
        <v>264</v>
      </c>
      <c r="T3890" s="55">
        <v>2012</v>
      </c>
      <c r="U3890" s="54">
        <v>0</v>
      </c>
      <c r="V3890" s="54">
        <v>0</v>
      </c>
      <c r="W3890" s="56">
        <v>1078.6878662109375</v>
      </c>
    </row>
    <row r="3891" spans="19:23">
      <c r="S3891" s="3" t="s">
        <v>264</v>
      </c>
      <c r="T3891" s="55">
        <v>2013</v>
      </c>
      <c r="U3891" s="54">
        <v>0</v>
      </c>
      <c r="V3891" s="54">
        <v>0</v>
      </c>
      <c r="W3891" s="56">
        <v>900.2767333984375</v>
      </c>
    </row>
    <row r="3892" spans="19:23">
      <c r="S3892" s="3" t="s">
        <v>264</v>
      </c>
      <c r="T3892" s="55">
        <v>2014</v>
      </c>
      <c r="U3892" s="54">
        <v>0</v>
      </c>
      <c r="V3892" s="54">
        <v>0</v>
      </c>
      <c r="W3892" s="56">
        <v>929.78515625</v>
      </c>
    </row>
    <row r="3893" spans="19:23">
      <c r="S3893" s="3" t="s">
        <v>264</v>
      </c>
      <c r="T3893" s="55">
        <v>2015</v>
      </c>
      <c r="U3893" s="54">
        <v>0</v>
      </c>
      <c r="V3893" s="54">
        <v>0</v>
      </c>
      <c r="W3893" s="56">
        <v>941.93731689453125</v>
      </c>
    </row>
    <row r="3894" spans="19:23">
      <c r="S3894" s="3" t="s">
        <v>264</v>
      </c>
      <c r="T3894" s="55">
        <v>2016</v>
      </c>
      <c r="U3894" s="54">
        <v>0</v>
      </c>
      <c r="V3894" s="54">
        <v>0</v>
      </c>
      <c r="W3894" s="56">
        <v>971.30859375</v>
      </c>
    </row>
    <row r="3895" spans="19:23">
      <c r="S3895" s="3" t="s">
        <v>264</v>
      </c>
      <c r="T3895" s="55">
        <v>2017</v>
      </c>
      <c r="U3895" s="54">
        <v>0</v>
      </c>
      <c r="V3895" s="54">
        <v>0</v>
      </c>
      <c r="W3895" s="56">
        <v>985.32110595703125</v>
      </c>
    </row>
    <row r="3896" spans="19:23">
      <c r="S3896" s="3" t="s">
        <v>264</v>
      </c>
      <c r="T3896" s="55">
        <v>2018</v>
      </c>
      <c r="U3896" s="54">
        <v>0</v>
      </c>
      <c r="V3896" s="54">
        <v>0</v>
      </c>
      <c r="W3896" s="56">
        <v>957.133056640625</v>
      </c>
    </row>
    <row r="3897" spans="19:23">
      <c r="S3897" s="3" t="s">
        <v>264</v>
      </c>
      <c r="T3897" s="55">
        <v>2019</v>
      </c>
      <c r="U3897" s="54">
        <v>0</v>
      </c>
      <c r="V3897" s="54">
        <v>0</v>
      </c>
      <c r="W3897" s="56">
        <v>892.7674560546875</v>
      </c>
    </row>
    <row r="3898" spans="19:23">
      <c r="S3898" s="3" t="s">
        <v>264</v>
      </c>
      <c r="T3898" s="55">
        <v>2020</v>
      </c>
      <c r="U3898" s="54">
        <v>5.1743316650390625</v>
      </c>
      <c r="V3898" s="54">
        <v>0</v>
      </c>
      <c r="W3898" s="56">
        <v>880.22064208984375</v>
      </c>
    </row>
    <row r="3899" spans="19:23">
      <c r="S3899" s="3" t="s">
        <v>264</v>
      </c>
      <c r="T3899" s="55">
        <v>2021</v>
      </c>
      <c r="U3899" s="54">
        <v>15.460212707519531</v>
      </c>
      <c r="V3899" s="54">
        <v>0</v>
      </c>
      <c r="W3899" s="56">
        <v>793.49249267578125</v>
      </c>
    </row>
    <row r="3900" spans="19:23">
      <c r="S3900" s="3" t="s">
        <v>265</v>
      </c>
      <c r="T3900" s="55">
        <v>2000</v>
      </c>
      <c r="U3900" s="54">
        <v>0</v>
      </c>
      <c r="V3900" s="54">
        <v>0</v>
      </c>
      <c r="W3900" s="56"/>
    </row>
    <row r="3901" spans="19:23">
      <c r="S3901" s="3" t="s">
        <v>265</v>
      </c>
      <c r="T3901" s="55">
        <v>2001</v>
      </c>
      <c r="U3901" s="54">
        <v>-0.73600280284881592</v>
      </c>
      <c r="V3901" s="54">
        <v>0</v>
      </c>
      <c r="W3901" s="56">
        <v>41.702175140380859</v>
      </c>
    </row>
    <row r="3902" spans="19:23">
      <c r="S3902" s="3" t="s">
        <v>265</v>
      </c>
      <c r="T3902" s="55">
        <v>2002</v>
      </c>
      <c r="U3902" s="54">
        <v>-1.3751553297042847</v>
      </c>
      <c r="V3902" s="54">
        <v>0</v>
      </c>
      <c r="W3902" s="56">
        <v>43.799957275390625</v>
      </c>
    </row>
    <row r="3903" spans="19:23">
      <c r="S3903" s="3" t="s">
        <v>265</v>
      </c>
      <c r="T3903" s="55">
        <v>2003</v>
      </c>
      <c r="U3903" s="54">
        <v>-2.7827482223510742</v>
      </c>
      <c r="V3903" s="54">
        <v>0</v>
      </c>
      <c r="W3903" s="56">
        <v>48.478645324707031</v>
      </c>
    </row>
    <row r="3904" spans="19:23">
      <c r="S3904" s="3" t="s">
        <v>265</v>
      </c>
      <c r="T3904" s="55">
        <v>2004</v>
      </c>
      <c r="U3904" s="54">
        <v>-3.1481800079345703</v>
      </c>
      <c r="V3904" s="54">
        <v>0</v>
      </c>
      <c r="W3904" s="56">
        <v>49.534042358398438</v>
      </c>
    </row>
    <row r="3905" spans="19:23">
      <c r="S3905" s="3" t="s">
        <v>265</v>
      </c>
      <c r="T3905" s="55">
        <v>2005</v>
      </c>
      <c r="U3905" s="54">
        <v>-3.7284142971038818</v>
      </c>
      <c r="V3905" s="54">
        <v>0</v>
      </c>
      <c r="W3905" s="56">
        <v>60.204196929931641</v>
      </c>
    </row>
    <row r="3906" spans="19:23">
      <c r="S3906" s="3" t="s">
        <v>265</v>
      </c>
      <c r="T3906" s="55">
        <v>2006</v>
      </c>
      <c r="U3906" s="54">
        <v>-3.0218250751495361</v>
      </c>
      <c r="V3906" s="54">
        <v>0</v>
      </c>
      <c r="W3906" s="56">
        <v>85.725547790527344</v>
      </c>
    </row>
    <row r="3907" spans="19:23">
      <c r="S3907" s="3" t="s">
        <v>265</v>
      </c>
      <c r="T3907" s="55">
        <v>2007</v>
      </c>
      <c r="U3907" s="54">
        <v>-2.0055332183837891</v>
      </c>
      <c r="V3907" s="54">
        <v>0</v>
      </c>
      <c r="W3907" s="56">
        <v>96.841522216796875</v>
      </c>
    </row>
    <row r="3908" spans="19:23">
      <c r="S3908" s="3" t="s">
        <v>265</v>
      </c>
      <c r="T3908" s="55">
        <v>2008</v>
      </c>
      <c r="U3908" s="54">
        <v>-1.6131664514541626</v>
      </c>
      <c r="V3908" s="54">
        <v>0</v>
      </c>
      <c r="W3908" s="56">
        <v>82.130203247070313</v>
      </c>
    </row>
    <row r="3909" spans="19:23">
      <c r="S3909" s="3" t="s">
        <v>265</v>
      </c>
      <c r="T3909" s="55">
        <v>2009</v>
      </c>
      <c r="U3909" s="54">
        <v>-1.8186490535736084</v>
      </c>
      <c r="V3909" s="54">
        <v>0</v>
      </c>
      <c r="W3909" s="56">
        <v>86.025161743164063</v>
      </c>
    </row>
    <row r="3910" spans="19:23">
      <c r="S3910" s="3" t="s">
        <v>265</v>
      </c>
      <c r="T3910" s="55">
        <v>2010</v>
      </c>
      <c r="U3910" s="54">
        <v>-2.3770792484283447</v>
      </c>
      <c r="V3910" s="54">
        <v>0</v>
      </c>
      <c r="W3910" s="56">
        <v>68.813667297363281</v>
      </c>
    </row>
    <row r="3911" spans="19:23">
      <c r="S3911" s="3" t="s">
        <v>265</v>
      </c>
      <c r="T3911" s="55">
        <v>2011</v>
      </c>
      <c r="U3911" s="54">
        <v>-2.4541494846343994</v>
      </c>
      <c r="V3911" s="54">
        <v>0</v>
      </c>
      <c r="W3911" s="56">
        <v>95.711265563964844</v>
      </c>
    </row>
    <row r="3912" spans="19:23">
      <c r="S3912" s="3" t="s">
        <v>265</v>
      </c>
      <c r="T3912" s="55">
        <v>2012</v>
      </c>
      <c r="U3912" s="54">
        <v>-3.1276235580444336</v>
      </c>
      <c r="V3912" s="54">
        <v>0</v>
      </c>
      <c r="W3912" s="56">
        <v>115.134765625</v>
      </c>
    </row>
    <row r="3913" spans="19:23">
      <c r="S3913" s="3" t="s">
        <v>265</v>
      </c>
      <c r="T3913" s="55">
        <v>2013</v>
      </c>
      <c r="U3913" s="54">
        <v>-3.5036392211914063</v>
      </c>
      <c r="V3913" s="54">
        <v>0</v>
      </c>
      <c r="W3913" s="56">
        <v>108.1943359375</v>
      </c>
    </row>
    <row r="3914" spans="19:23">
      <c r="S3914" s="3" t="s">
        <v>265</v>
      </c>
      <c r="T3914" s="55">
        <v>2014</v>
      </c>
      <c r="U3914" s="54">
        <v>-3.7250268459320068</v>
      </c>
      <c r="V3914" s="54">
        <v>0</v>
      </c>
      <c r="W3914" s="56">
        <v>103.26126098632813</v>
      </c>
    </row>
    <row r="3915" spans="19:23">
      <c r="S3915" s="3" t="s">
        <v>265</v>
      </c>
      <c r="T3915" s="55">
        <v>2015</v>
      </c>
      <c r="U3915" s="54">
        <v>-4.2198705673217773</v>
      </c>
      <c r="V3915" s="54">
        <v>0</v>
      </c>
      <c r="W3915" s="56">
        <v>119.66848754882813</v>
      </c>
    </row>
    <row r="3916" spans="19:23">
      <c r="S3916" s="3" t="s">
        <v>265</v>
      </c>
      <c r="T3916" s="55">
        <v>2016</v>
      </c>
      <c r="U3916" s="54">
        <v>-4.2480859756469727</v>
      </c>
      <c r="V3916" s="54">
        <v>0</v>
      </c>
      <c r="W3916" s="56">
        <v>111.20763397216797</v>
      </c>
    </row>
    <row r="3917" spans="19:23">
      <c r="S3917" s="3" t="s">
        <v>265</v>
      </c>
      <c r="T3917" s="55">
        <v>2017</v>
      </c>
      <c r="U3917" s="54">
        <v>-4.8422508239746094</v>
      </c>
      <c r="V3917" s="54">
        <v>0</v>
      </c>
      <c r="W3917" s="56">
        <v>81.277999877929688</v>
      </c>
    </row>
    <row r="3918" spans="19:23">
      <c r="S3918" s="3" t="s">
        <v>265</v>
      </c>
      <c r="T3918" s="55">
        <v>2018</v>
      </c>
      <c r="U3918" s="54">
        <v>-5.4291524887084961</v>
      </c>
      <c r="V3918" s="54">
        <v>0</v>
      </c>
      <c r="W3918" s="56">
        <v>99.489311218261719</v>
      </c>
    </row>
    <row r="3919" spans="19:23">
      <c r="S3919" s="3" t="s">
        <v>265</v>
      </c>
      <c r="T3919" s="55">
        <v>2019</v>
      </c>
      <c r="U3919" s="54">
        <v>-5.8096714019775391</v>
      </c>
      <c r="V3919" s="54">
        <v>0</v>
      </c>
      <c r="W3919" s="56">
        <v>127.3275146484375</v>
      </c>
    </row>
    <row r="3920" spans="19:23">
      <c r="S3920" s="3" t="s">
        <v>265</v>
      </c>
      <c r="T3920" s="55">
        <v>2020</v>
      </c>
      <c r="U3920" s="54">
        <v>-5.5315961837768555</v>
      </c>
      <c r="V3920" s="54">
        <v>0</v>
      </c>
      <c r="W3920" s="56">
        <v>127.78421020507813</v>
      </c>
    </row>
    <row r="3921" spans="19:23">
      <c r="S3921" s="3" t="s">
        <v>265</v>
      </c>
      <c r="T3921" s="55">
        <v>2021</v>
      </c>
      <c r="U3921" s="54">
        <v>-3.611461877822876</v>
      </c>
      <c r="V3921" s="54">
        <v>0</v>
      </c>
      <c r="W3921" s="56">
        <v>144.13417053222656</v>
      </c>
    </row>
    <row r="3922" spans="19:23">
      <c r="S3922" s="3" t="s">
        <v>266</v>
      </c>
      <c r="T3922" s="55">
        <v>2000</v>
      </c>
      <c r="U3922" s="54">
        <v>0</v>
      </c>
      <c r="V3922" s="54">
        <v>0</v>
      </c>
      <c r="W3922" s="56"/>
    </row>
    <row r="3923" spans="19:23">
      <c r="S3923" s="3" t="s">
        <v>266</v>
      </c>
      <c r="T3923" s="55">
        <v>2001</v>
      </c>
      <c r="U3923" s="54">
        <v>0.83920329809188843</v>
      </c>
      <c r="V3923" s="54">
        <v>0</v>
      </c>
      <c r="W3923" s="56">
        <v>50.4925537109375</v>
      </c>
    </row>
    <row r="3924" spans="19:23">
      <c r="S3924" s="3" t="s">
        <v>266</v>
      </c>
      <c r="T3924" s="55">
        <v>2002</v>
      </c>
      <c r="U3924" s="54">
        <v>0.53488624095916748</v>
      </c>
      <c r="V3924" s="54">
        <v>0</v>
      </c>
      <c r="W3924" s="56">
        <v>45.724910736083984</v>
      </c>
    </row>
    <row r="3925" spans="19:23">
      <c r="S3925" s="3" t="s">
        <v>266</v>
      </c>
      <c r="T3925" s="55">
        <v>2003</v>
      </c>
      <c r="U3925" s="54">
        <v>-0.86958682537078857</v>
      </c>
      <c r="V3925" s="54">
        <v>0</v>
      </c>
      <c r="W3925" s="56">
        <v>44.166400909423828</v>
      </c>
    </row>
    <row r="3926" spans="19:23">
      <c r="S3926" s="3" t="s">
        <v>266</v>
      </c>
      <c r="T3926" s="55">
        <v>2004</v>
      </c>
      <c r="U3926" s="54">
        <v>-0.36651065945625305</v>
      </c>
      <c r="V3926" s="54">
        <v>0</v>
      </c>
      <c r="W3926" s="56">
        <v>46.054111480712891</v>
      </c>
    </row>
    <row r="3927" spans="19:23">
      <c r="S3927" s="3" t="s">
        <v>266</v>
      </c>
      <c r="T3927" s="55">
        <v>2005</v>
      </c>
      <c r="U3927" s="54">
        <v>-0.44857656955718994</v>
      </c>
      <c r="V3927" s="54">
        <v>0</v>
      </c>
      <c r="W3927" s="56">
        <v>97.582534790039063</v>
      </c>
    </row>
    <row r="3928" spans="19:23">
      <c r="S3928" s="3" t="s">
        <v>266</v>
      </c>
      <c r="T3928" s="55">
        <v>2006</v>
      </c>
      <c r="U3928" s="54">
        <v>0.43276071548461914</v>
      </c>
      <c r="V3928" s="54">
        <v>0</v>
      </c>
      <c r="W3928" s="56">
        <v>109.57217407226563</v>
      </c>
    </row>
    <row r="3929" spans="19:23">
      <c r="S3929" s="3" t="s">
        <v>266</v>
      </c>
      <c r="T3929" s="55">
        <v>2007</v>
      </c>
      <c r="U3929" s="54">
        <v>0.55433952808380127</v>
      </c>
      <c r="V3929" s="54">
        <v>0</v>
      </c>
      <c r="W3929" s="56">
        <v>120.88273620605469</v>
      </c>
    </row>
    <row r="3930" spans="19:23">
      <c r="S3930" s="3" t="s">
        <v>266</v>
      </c>
      <c r="T3930" s="55">
        <v>2008</v>
      </c>
      <c r="U3930" s="54">
        <v>0.20490182936191559</v>
      </c>
      <c r="V3930" s="54">
        <v>0</v>
      </c>
      <c r="W3930" s="56">
        <v>118.87899017333984</v>
      </c>
    </row>
    <row r="3931" spans="19:23">
      <c r="S3931" s="3" t="s">
        <v>266</v>
      </c>
      <c r="T3931" s="55">
        <v>2009</v>
      </c>
      <c r="U3931" s="54">
        <v>-0.46893927454948425</v>
      </c>
      <c r="V3931" s="54">
        <v>0</v>
      </c>
      <c r="W3931" s="56">
        <v>118.40887451171875</v>
      </c>
    </row>
    <row r="3932" spans="19:23">
      <c r="S3932" s="3" t="s">
        <v>266</v>
      </c>
      <c r="T3932" s="55">
        <v>2010</v>
      </c>
      <c r="U3932" s="54">
        <v>-1.3636941909790039</v>
      </c>
      <c r="V3932" s="54">
        <v>0</v>
      </c>
      <c r="W3932" s="56">
        <v>110.67637634277344</v>
      </c>
    </row>
    <row r="3933" spans="19:23">
      <c r="S3933" s="3" t="s">
        <v>266</v>
      </c>
      <c r="T3933" s="55">
        <v>2011</v>
      </c>
      <c r="U3933" s="54">
        <v>-1.1391785144805908</v>
      </c>
      <c r="V3933" s="54">
        <v>0</v>
      </c>
      <c r="W3933" s="56">
        <v>138.78640747070313</v>
      </c>
    </row>
    <row r="3934" spans="19:23">
      <c r="S3934" s="3" t="s">
        <v>266</v>
      </c>
      <c r="T3934" s="55">
        <v>2012</v>
      </c>
      <c r="U3934" s="54">
        <v>-1.693589448928833</v>
      </c>
      <c r="V3934" s="54">
        <v>0</v>
      </c>
      <c r="W3934" s="56">
        <v>154.81016540527344</v>
      </c>
    </row>
    <row r="3935" spans="19:23">
      <c r="S3935" s="3" t="s">
        <v>266</v>
      </c>
      <c r="T3935" s="55">
        <v>2013</v>
      </c>
      <c r="U3935" s="54">
        <v>-2.1622791290283203</v>
      </c>
      <c r="V3935" s="54">
        <v>0</v>
      </c>
      <c r="W3935" s="56">
        <v>189.60212707519531</v>
      </c>
    </row>
    <row r="3936" spans="19:23">
      <c r="S3936" s="3" t="s">
        <v>266</v>
      </c>
      <c r="T3936" s="55">
        <v>2014</v>
      </c>
      <c r="U3936" s="54">
        <v>-2.5890486240386963</v>
      </c>
      <c r="V3936" s="54">
        <v>0</v>
      </c>
      <c r="W3936" s="56">
        <v>180.40838623046875</v>
      </c>
    </row>
    <row r="3937" spans="19:23">
      <c r="S3937" s="3" t="s">
        <v>266</v>
      </c>
      <c r="T3937" s="55">
        <v>2015</v>
      </c>
      <c r="U3937" s="54">
        <v>-3.3817493915557861</v>
      </c>
      <c r="V3937" s="54">
        <v>0</v>
      </c>
      <c r="W3937" s="56">
        <v>173.93598937988281</v>
      </c>
    </row>
    <row r="3938" spans="19:23">
      <c r="S3938" s="3" t="s">
        <v>266</v>
      </c>
      <c r="T3938" s="55">
        <v>2016</v>
      </c>
      <c r="U3938" s="54">
        <v>-3.0127604007720947</v>
      </c>
      <c r="V3938" s="54">
        <v>0</v>
      </c>
      <c r="W3938" s="56">
        <v>192.42617797851563</v>
      </c>
    </row>
    <row r="3939" spans="19:23">
      <c r="S3939" s="3" t="s">
        <v>266</v>
      </c>
      <c r="T3939" s="55">
        <v>2017</v>
      </c>
      <c r="U3939" s="54">
        <v>-4.5291748046875</v>
      </c>
      <c r="V3939" s="54">
        <v>0</v>
      </c>
      <c r="W3939" s="56">
        <v>151.32365417480469</v>
      </c>
    </row>
    <row r="3940" spans="19:23">
      <c r="S3940" s="3" t="s">
        <v>266</v>
      </c>
      <c r="T3940" s="55">
        <v>2018</v>
      </c>
      <c r="U3940" s="54">
        <v>-5.2389893531799316</v>
      </c>
      <c r="V3940" s="54">
        <v>0</v>
      </c>
      <c r="W3940" s="56">
        <v>159.63313293457031</v>
      </c>
    </row>
    <row r="3941" spans="19:23">
      <c r="S3941" s="3" t="s">
        <v>266</v>
      </c>
      <c r="T3941" s="55">
        <v>2019</v>
      </c>
      <c r="U3941" s="54">
        <v>-6.2080092430114746</v>
      </c>
      <c r="V3941" s="54">
        <v>0</v>
      </c>
      <c r="W3941" s="56">
        <v>170.9398193359375</v>
      </c>
    </row>
    <row r="3942" spans="19:23">
      <c r="S3942" s="3" t="s">
        <v>266</v>
      </c>
      <c r="T3942" s="55">
        <v>2020</v>
      </c>
      <c r="U3942" s="54">
        <v>-3.6164731979370117</v>
      </c>
      <c r="V3942" s="54">
        <v>0</v>
      </c>
      <c r="W3942" s="56">
        <v>174.15219116210938</v>
      </c>
    </row>
    <row r="3943" spans="19:23">
      <c r="S3943" s="3" t="s">
        <v>266</v>
      </c>
      <c r="T3943" s="55">
        <v>2021</v>
      </c>
      <c r="U3943" s="54">
        <v>-2.4562809467315674</v>
      </c>
      <c r="V3943" s="54">
        <v>0</v>
      </c>
      <c r="W3943" s="56">
        <v>181.59280395507813</v>
      </c>
    </row>
    <row r="3944" spans="19:23">
      <c r="S3944" s="3" t="s">
        <v>267</v>
      </c>
      <c r="T3944" s="55">
        <v>2000</v>
      </c>
      <c r="U3944" s="54">
        <v>0</v>
      </c>
      <c r="V3944" s="54">
        <v>0</v>
      </c>
      <c r="W3944" s="56"/>
    </row>
    <row r="3945" spans="19:23">
      <c r="S3945" s="3" t="s">
        <v>267</v>
      </c>
      <c r="T3945" s="55">
        <v>2001</v>
      </c>
      <c r="U3945" s="54">
        <v>0.44212272763252258</v>
      </c>
      <c r="V3945" s="54">
        <v>1.0362306833267212</v>
      </c>
      <c r="W3945" s="56">
        <v>531.5574951171875</v>
      </c>
    </row>
    <row r="3946" spans="19:23">
      <c r="S3946" s="3" t="s">
        <v>267</v>
      </c>
      <c r="T3946" s="55">
        <v>2002</v>
      </c>
      <c r="U3946" s="54">
        <v>1.2628053426742554</v>
      </c>
      <c r="V3946" s="54">
        <v>-1.1801222562789917</v>
      </c>
      <c r="W3946" s="56">
        <v>536.3028564453125</v>
      </c>
    </row>
    <row r="3947" spans="19:23">
      <c r="S3947" s="3" t="s">
        <v>267</v>
      </c>
      <c r="T3947" s="55">
        <v>2003</v>
      </c>
      <c r="U3947" s="54">
        <v>2.817080020904541</v>
      </c>
      <c r="V3947" s="54">
        <v>-2.9232730865478516</v>
      </c>
      <c r="W3947" s="56">
        <v>546.0850830078125</v>
      </c>
    </row>
    <row r="3948" spans="19:23">
      <c r="S3948" s="3" t="s">
        <v>267</v>
      </c>
      <c r="T3948" s="55">
        <v>2004</v>
      </c>
      <c r="U3948" s="54">
        <v>3.0299198627471924</v>
      </c>
      <c r="V3948" s="54">
        <v>-3.6514253616333008</v>
      </c>
      <c r="W3948" s="56">
        <v>638.34564208984375</v>
      </c>
    </row>
    <row r="3949" spans="19:23">
      <c r="S3949" s="3" t="s">
        <v>267</v>
      </c>
      <c r="T3949" s="55">
        <v>2005</v>
      </c>
      <c r="U3949" s="54">
        <v>3.4319651126861572</v>
      </c>
      <c r="V3949" s="54">
        <v>-1.6358253955841064</v>
      </c>
      <c r="W3949" s="56">
        <v>659.525146484375</v>
      </c>
    </row>
    <row r="3950" spans="19:23">
      <c r="S3950" s="3" t="s">
        <v>267</v>
      </c>
      <c r="T3950" s="55">
        <v>2006</v>
      </c>
      <c r="U3950" s="54">
        <v>4.9100537300109863</v>
      </c>
      <c r="V3950" s="54">
        <v>0.69196069240570068</v>
      </c>
      <c r="W3950" s="56">
        <v>672.1578369140625</v>
      </c>
    </row>
    <row r="3951" spans="19:23">
      <c r="S3951" s="3" t="s">
        <v>267</v>
      </c>
      <c r="T3951" s="55">
        <v>2007</v>
      </c>
      <c r="U3951" s="54">
        <v>6.0782885551452637</v>
      </c>
      <c r="V3951" s="54">
        <v>2.5456218719482422</v>
      </c>
      <c r="W3951" s="56">
        <v>684.80889892578125</v>
      </c>
    </row>
    <row r="3952" spans="19:23">
      <c r="S3952" s="3" t="s">
        <v>267</v>
      </c>
      <c r="T3952" s="55">
        <v>2008</v>
      </c>
      <c r="U3952" s="54">
        <v>4.6663236618041992</v>
      </c>
      <c r="V3952" s="54">
        <v>1.3552790880203247</v>
      </c>
      <c r="W3952" s="56">
        <v>627.32220458984375</v>
      </c>
    </row>
    <row r="3953" spans="19:23">
      <c r="S3953" s="3" t="s">
        <v>267</v>
      </c>
      <c r="T3953" s="55">
        <v>2009</v>
      </c>
      <c r="U3953" s="54">
        <v>4.4688596725463867</v>
      </c>
      <c r="V3953" s="54">
        <v>3.5568251609802246</v>
      </c>
      <c r="W3953" s="56">
        <v>621.07037353515625</v>
      </c>
    </row>
    <row r="3954" spans="19:23">
      <c r="S3954" s="3" t="s">
        <v>267</v>
      </c>
      <c r="T3954" s="55">
        <v>2010</v>
      </c>
      <c r="U3954" s="54">
        <v>3.1404318809509277</v>
      </c>
      <c r="V3954" s="54">
        <v>-0.9278644323348999</v>
      </c>
      <c r="W3954" s="56">
        <v>740.6119384765625</v>
      </c>
    </row>
    <row r="3955" spans="19:23">
      <c r="S3955" s="3" t="s">
        <v>267</v>
      </c>
      <c r="T3955" s="55">
        <v>2011</v>
      </c>
      <c r="U3955" s="54">
        <v>3.2397081851959229</v>
      </c>
      <c r="V3955" s="54">
        <v>0.64673525094985962</v>
      </c>
      <c r="W3955" s="56">
        <v>756.67120361328125</v>
      </c>
    </row>
    <row r="3956" spans="19:23">
      <c r="S3956" s="3" t="s">
        <v>267</v>
      </c>
      <c r="T3956" s="55">
        <v>2012</v>
      </c>
      <c r="U3956" s="54">
        <v>2.9638495445251465</v>
      </c>
      <c r="V3956" s="54">
        <v>0.59832495450973511</v>
      </c>
      <c r="W3956" s="56">
        <v>750.07000732421875</v>
      </c>
    </row>
    <row r="3957" spans="19:23">
      <c r="S3957" s="3" t="s">
        <v>267</v>
      </c>
      <c r="T3957" s="55">
        <v>2013</v>
      </c>
      <c r="U3957" s="54">
        <v>1.2513241767883301</v>
      </c>
      <c r="V3957" s="54">
        <v>-1.4904905557632446</v>
      </c>
      <c r="W3957" s="56">
        <v>759.89617919921875</v>
      </c>
    </row>
    <row r="3958" spans="19:23">
      <c r="S3958" s="3" t="s">
        <v>267</v>
      </c>
      <c r="T3958" s="55">
        <v>2014</v>
      </c>
      <c r="U3958" s="54">
        <v>3.4177842140197754</v>
      </c>
      <c r="V3958" s="54">
        <v>3.0441634654998779</v>
      </c>
      <c r="W3958" s="56">
        <v>866.534912109375</v>
      </c>
    </row>
    <row r="3959" spans="19:23">
      <c r="S3959" s="3" t="s">
        <v>267</v>
      </c>
      <c r="T3959" s="55">
        <v>2015</v>
      </c>
      <c r="U3959" s="54">
        <v>5.6622014045715332</v>
      </c>
      <c r="V3959" s="54">
        <v>9.2618875503540039</v>
      </c>
      <c r="W3959" s="56">
        <v>870.2001953125</v>
      </c>
    </row>
    <row r="3960" spans="19:23">
      <c r="S3960" s="3" t="s">
        <v>267</v>
      </c>
      <c r="T3960" s="55">
        <v>2016</v>
      </c>
      <c r="U3960" s="54">
        <v>6.2462601661682129</v>
      </c>
      <c r="V3960" s="54">
        <v>9.6253633499145508</v>
      </c>
      <c r="W3960" s="56">
        <v>882.03045654296875</v>
      </c>
    </row>
    <row r="3961" spans="19:23">
      <c r="S3961" s="3" t="s">
        <v>267</v>
      </c>
      <c r="T3961" s="55">
        <v>2017</v>
      </c>
      <c r="U3961" s="54">
        <v>5.6049661636352539</v>
      </c>
      <c r="V3961" s="54">
        <v>11.793785095214844</v>
      </c>
      <c r="W3961" s="56">
        <v>891.226806640625</v>
      </c>
    </row>
    <row r="3962" spans="19:23">
      <c r="S3962" s="3" t="s">
        <v>267</v>
      </c>
      <c r="T3962" s="55">
        <v>2018</v>
      </c>
      <c r="U3962" s="54">
        <v>6.0057201385498047</v>
      </c>
      <c r="V3962" s="54">
        <v>15.876322746276855</v>
      </c>
      <c r="W3962" s="56">
        <v>941.01702880859375</v>
      </c>
    </row>
    <row r="3963" spans="19:23">
      <c r="S3963" s="3" t="s">
        <v>267</v>
      </c>
      <c r="T3963" s="55">
        <v>2019</v>
      </c>
      <c r="U3963" s="54">
        <v>6.9376082420349121</v>
      </c>
      <c r="V3963" s="54">
        <v>18.644207000732422</v>
      </c>
      <c r="W3963" s="56">
        <v>938.0955810546875</v>
      </c>
    </row>
    <row r="3964" spans="19:23">
      <c r="S3964" s="3" t="s">
        <v>267</v>
      </c>
      <c r="T3964" s="55">
        <v>2020</v>
      </c>
      <c r="U3964" s="54">
        <v>9.2498989105224609</v>
      </c>
      <c r="V3964" s="54">
        <v>18.439380645751953</v>
      </c>
      <c r="W3964" s="56">
        <v>945.71563720703125</v>
      </c>
    </row>
    <row r="3965" spans="19:23">
      <c r="S3965" s="3" t="s">
        <v>267</v>
      </c>
      <c r="T3965" s="55">
        <v>2021</v>
      </c>
      <c r="U3965" s="54">
        <v>12.762979507446289</v>
      </c>
      <c r="V3965" s="54">
        <v>19.824468612670898</v>
      </c>
      <c r="W3965" s="56">
        <v>947.71630859375</v>
      </c>
    </row>
    <row r="3966" spans="19:23">
      <c r="S3966" s="3" t="s">
        <v>268</v>
      </c>
      <c r="T3966" s="55">
        <v>2000</v>
      </c>
      <c r="U3966" s="54">
        <v>0</v>
      </c>
      <c r="V3966" s="54">
        <v>0</v>
      </c>
      <c r="W3966" s="56"/>
    </row>
    <row r="3967" spans="19:23">
      <c r="S3967" s="3" t="s">
        <v>268</v>
      </c>
      <c r="T3967" s="55">
        <v>2001</v>
      </c>
      <c r="U3967" s="54">
        <v>3.9446454495191574E-2</v>
      </c>
      <c r="V3967" s="54">
        <v>0.12163139134645462</v>
      </c>
      <c r="W3967" s="56">
        <v>171.15086364746094</v>
      </c>
    </row>
    <row r="3968" spans="19:23">
      <c r="S3968" s="3" t="s">
        <v>268</v>
      </c>
      <c r="T3968" s="55">
        <v>2002</v>
      </c>
      <c r="U3968" s="54">
        <v>0.77700656652450562</v>
      </c>
      <c r="V3968" s="54">
        <v>-0.2131708562374115</v>
      </c>
      <c r="W3968" s="56">
        <v>166.11909484863281</v>
      </c>
    </row>
    <row r="3969" spans="19:23">
      <c r="S3969" s="3" t="s">
        <v>268</v>
      </c>
      <c r="T3969" s="55">
        <v>2003</v>
      </c>
      <c r="U3969" s="54">
        <v>1.167527437210083</v>
      </c>
      <c r="V3969" s="54">
        <v>-1.6915074586868286</v>
      </c>
      <c r="W3969" s="56">
        <v>147.36940002441406</v>
      </c>
    </row>
    <row r="3970" spans="19:23">
      <c r="S3970" s="3" t="s">
        <v>268</v>
      </c>
      <c r="T3970" s="55">
        <v>2004</v>
      </c>
      <c r="U3970" s="54">
        <v>1.4173153638839722</v>
      </c>
      <c r="V3970" s="54">
        <v>-1.7144283056259155</v>
      </c>
      <c r="W3970" s="56">
        <v>184.29411315917969</v>
      </c>
    </row>
    <row r="3971" spans="19:23">
      <c r="S3971" s="3" t="s">
        <v>268</v>
      </c>
      <c r="T3971" s="55">
        <v>2005</v>
      </c>
      <c r="U3971" s="54">
        <v>1.0275979042053223</v>
      </c>
      <c r="V3971" s="54">
        <v>-2.0317444801330566</v>
      </c>
      <c r="W3971" s="56">
        <v>190.14671325683594</v>
      </c>
    </row>
    <row r="3972" spans="19:23">
      <c r="S3972" s="3" t="s">
        <v>268</v>
      </c>
      <c r="T3972" s="55">
        <v>2006</v>
      </c>
      <c r="U3972" s="54">
        <v>1.408871054649353</v>
      </c>
      <c r="V3972" s="54">
        <v>-1.7632596492767334</v>
      </c>
      <c r="W3972" s="56">
        <v>179.07687377929688</v>
      </c>
    </row>
    <row r="3973" spans="19:23">
      <c r="S3973" s="3" t="s">
        <v>268</v>
      </c>
      <c r="T3973" s="55">
        <v>2007</v>
      </c>
      <c r="U3973" s="54">
        <v>1.460888147354126</v>
      </c>
      <c r="V3973" s="54">
        <v>-2.0728294849395752</v>
      </c>
      <c r="W3973" s="56">
        <v>182.41331481933594</v>
      </c>
    </row>
    <row r="3974" spans="19:23">
      <c r="S3974" s="3" t="s">
        <v>268</v>
      </c>
      <c r="T3974" s="55">
        <v>2008</v>
      </c>
      <c r="U3974" s="54">
        <v>1.0003021955490112</v>
      </c>
      <c r="V3974" s="54">
        <v>-2.0269365310668945</v>
      </c>
      <c r="W3974" s="56">
        <v>172.72935485839844</v>
      </c>
    </row>
    <row r="3975" spans="19:23">
      <c r="S3975" s="3" t="s">
        <v>268</v>
      </c>
      <c r="T3975" s="55">
        <v>2009</v>
      </c>
      <c r="U3975" s="54">
        <v>0.56500357389450073</v>
      </c>
      <c r="V3975" s="54">
        <v>-1.6576553583145142</v>
      </c>
      <c r="W3975" s="56">
        <v>170.74221801757813</v>
      </c>
    </row>
    <row r="3976" spans="19:23">
      <c r="S3976" s="3" t="s">
        <v>268</v>
      </c>
      <c r="T3976" s="55">
        <v>2010</v>
      </c>
      <c r="U3976" s="54">
        <v>0.45469772815704346</v>
      </c>
      <c r="V3976" s="54">
        <v>-2.5547113418579102</v>
      </c>
      <c r="W3976" s="56">
        <v>193.31373596191406</v>
      </c>
    </row>
    <row r="3977" spans="19:23">
      <c r="S3977" s="3" t="s">
        <v>268</v>
      </c>
      <c r="T3977" s="55">
        <v>2011</v>
      </c>
      <c r="U3977" s="54">
        <v>-0.33354663848876953</v>
      </c>
      <c r="V3977" s="54">
        <v>-3.4732701778411865</v>
      </c>
      <c r="W3977" s="56">
        <v>198.22900390625</v>
      </c>
    </row>
    <row r="3978" spans="19:23">
      <c r="S3978" s="3" t="s">
        <v>268</v>
      </c>
      <c r="T3978" s="55">
        <v>2012</v>
      </c>
      <c r="U3978" s="54">
        <v>-0.31622892618179321</v>
      </c>
      <c r="V3978" s="54">
        <v>-3.1724023818969727</v>
      </c>
      <c r="W3978" s="56">
        <v>204.13282775878906</v>
      </c>
    </row>
    <row r="3979" spans="19:23">
      <c r="S3979" s="3" t="s">
        <v>268</v>
      </c>
      <c r="T3979" s="55">
        <v>2013</v>
      </c>
      <c r="U3979" s="54">
        <v>-0.28395786881446838</v>
      </c>
      <c r="V3979" s="54">
        <v>-2.3384275436401367</v>
      </c>
      <c r="W3979" s="56">
        <v>216.84965515136719</v>
      </c>
    </row>
    <row r="3980" spans="19:23">
      <c r="S3980" s="3" t="s">
        <v>268</v>
      </c>
      <c r="T3980" s="55">
        <v>2014</v>
      </c>
      <c r="U3980" s="54">
        <v>-7.4310146272182465E-2</v>
      </c>
      <c r="V3980" s="54">
        <v>-2.0339124202728271</v>
      </c>
      <c r="W3980" s="56">
        <v>247.70622253417969</v>
      </c>
    </row>
    <row r="3981" spans="19:23">
      <c r="S3981" s="3" t="s">
        <v>268</v>
      </c>
      <c r="T3981" s="55">
        <v>2015</v>
      </c>
      <c r="U3981" s="54">
        <v>0.36033117771148682</v>
      </c>
      <c r="V3981" s="54">
        <v>-0.57330828905105591</v>
      </c>
      <c r="W3981" s="56">
        <v>249.56666564941406</v>
      </c>
    </row>
    <row r="3982" spans="19:23">
      <c r="S3982" s="3" t="s">
        <v>268</v>
      </c>
      <c r="T3982" s="55">
        <v>2016</v>
      </c>
      <c r="U3982" s="54">
        <v>0.87637585401535034</v>
      </c>
      <c r="V3982" s="54">
        <v>-4.4536877423524857E-2</v>
      </c>
      <c r="W3982" s="56">
        <v>253.39382934570313</v>
      </c>
    </row>
    <row r="3983" spans="19:23">
      <c r="S3983" s="3" t="s">
        <v>268</v>
      </c>
      <c r="T3983" s="55">
        <v>2017</v>
      </c>
      <c r="U3983" s="54">
        <v>0.23955436050891876</v>
      </c>
      <c r="V3983" s="54">
        <v>0.50424784421920776</v>
      </c>
      <c r="W3983" s="56">
        <v>256.03549194335938</v>
      </c>
    </row>
    <row r="3984" spans="19:23">
      <c r="S3984" s="3" t="s">
        <v>268</v>
      </c>
      <c r="T3984" s="55">
        <v>2018</v>
      </c>
      <c r="U3984" s="54">
        <v>-0.38288894295692444</v>
      </c>
      <c r="V3984" s="54">
        <v>1.0533716678619385</v>
      </c>
      <c r="W3984" s="56">
        <v>269.46035766601563</v>
      </c>
    </row>
    <row r="3985" spans="19:23">
      <c r="S3985" s="3" t="s">
        <v>268</v>
      </c>
      <c r="T3985" s="55">
        <v>2019</v>
      </c>
      <c r="U3985" s="54">
        <v>-0.64233541488647461</v>
      </c>
      <c r="V3985" s="54">
        <v>1.1033741235733032</v>
      </c>
      <c r="W3985" s="56">
        <v>268.62347412109375</v>
      </c>
    </row>
    <row r="3986" spans="19:23">
      <c r="S3986" s="3" t="s">
        <v>268</v>
      </c>
      <c r="T3986" s="55">
        <v>2020</v>
      </c>
      <c r="U3986" s="54">
        <v>-0.29256650805473328</v>
      </c>
      <c r="V3986" s="54">
        <v>-0.96373277902603149</v>
      </c>
      <c r="W3986" s="56">
        <v>270.89682006835938</v>
      </c>
    </row>
    <row r="3987" spans="19:23">
      <c r="S3987" s="3" t="s">
        <v>268</v>
      </c>
      <c r="T3987" s="55">
        <v>2021</v>
      </c>
      <c r="U3987" s="54">
        <v>1.9212732315063477</v>
      </c>
      <c r="V3987" s="54">
        <v>-0.33501800894737244</v>
      </c>
      <c r="W3987" s="56">
        <v>264.00650024414063</v>
      </c>
    </row>
    <row r="3988" spans="19:23">
      <c r="S3988" s="3" t="s">
        <v>269</v>
      </c>
      <c r="T3988" s="55">
        <v>2000</v>
      </c>
      <c r="U3988" s="54">
        <v>0</v>
      </c>
      <c r="V3988" s="54">
        <v>0</v>
      </c>
      <c r="W3988" s="56"/>
    </row>
    <row r="3989" spans="19:23">
      <c r="S3989" s="3" t="s">
        <v>269</v>
      </c>
      <c r="T3989" s="55">
        <v>2001</v>
      </c>
      <c r="U3989" s="54">
        <v>0.15791711211204529</v>
      </c>
      <c r="V3989" s="54">
        <v>0.34206795692443848</v>
      </c>
      <c r="W3989" s="56">
        <v>149.44966125488281</v>
      </c>
    </row>
    <row r="3990" spans="19:23">
      <c r="S3990" s="3" t="s">
        <v>269</v>
      </c>
      <c r="T3990" s="55">
        <v>2002</v>
      </c>
      <c r="U3990" s="54">
        <v>0.50146776437759399</v>
      </c>
      <c r="V3990" s="54">
        <v>-0.87787443399429321</v>
      </c>
      <c r="W3990" s="56">
        <v>149.99508666992188</v>
      </c>
    </row>
    <row r="3991" spans="19:23">
      <c r="S3991" s="3" t="s">
        <v>269</v>
      </c>
      <c r="T3991" s="55">
        <v>2003</v>
      </c>
      <c r="U3991" s="54">
        <v>1.2752616405487061</v>
      </c>
      <c r="V3991" s="54">
        <v>-1.8234257698059082</v>
      </c>
      <c r="W3991" s="56">
        <v>113.17440032958984</v>
      </c>
    </row>
    <row r="3992" spans="19:23">
      <c r="S3992" s="3" t="s">
        <v>269</v>
      </c>
      <c r="T3992" s="55">
        <v>2004</v>
      </c>
      <c r="U3992" s="54">
        <v>1.5972293615341187</v>
      </c>
      <c r="V3992" s="54">
        <v>-1.7416683435440063</v>
      </c>
      <c r="W3992" s="56">
        <v>255.47273254394531</v>
      </c>
    </row>
    <row r="3993" spans="19:23">
      <c r="S3993" s="3" t="s">
        <v>269</v>
      </c>
      <c r="T3993" s="55">
        <v>2005</v>
      </c>
      <c r="U3993" s="54">
        <v>1.4617741107940674</v>
      </c>
      <c r="V3993" s="54">
        <v>-1.5103291273117065</v>
      </c>
      <c r="W3993" s="56">
        <v>263.86114501953125</v>
      </c>
    </row>
    <row r="3994" spans="19:23">
      <c r="S3994" s="3" t="s">
        <v>269</v>
      </c>
      <c r="T3994" s="55">
        <v>2006</v>
      </c>
      <c r="U3994" s="54">
        <v>1.8579175472259521</v>
      </c>
      <c r="V3994" s="54">
        <v>-1.2404632568359375</v>
      </c>
      <c r="W3994" s="56">
        <v>169.63691711425781</v>
      </c>
    </row>
    <row r="3995" spans="19:23">
      <c r="S3995" s="3" t="s">
        <v>269</v>
      </c>
      <c r="T3995" s="55">
        <v>2007</v>
      </c>
      <c r="U3995" s="54">
        <v>1.9941129684448242</v>
      </c>
      <c r="V3995" s="54">
        <v>-1.405019998550415</v>
      </c>
      <c r="W3995" s="56">
        <v>172.17366027832031</v>
      </c>
    </row>
    <row r="3996" spans="19:23">
      <c r="S3996" s="3" t="s">
        <v>269</v>
      </c>
      <c r="T3996" s="55">
        <v>2008</v>
      </c>
      <c r="U3996" s="54">
        <v>1.4949856996536255</v>
      </c>
      <c r="V3996" s="54">
        <v>-1.3792057037353516</v>
      </c>
      <c r="W3996" s="56">
        <v>197.91897583007813</v>
      </c>
    </row>
    <row r="3997" spans="19:23">
      <c r="S3997" s="3" t="s">
        <v>269</v>
      </c>
      <c r="T3997" s="55">
        <v>2009</v>
      </c>
      <c r="U3997" s="54">
        <v>1.3760159015655518</v>
      </c>
      <c r="V3997" s="54">
        <v>-0.31370699405670166</v>
      </c>
      <c r="W3997" s="56">
        <v>195.14463806152344</v>
      </c>
    </row>
    <row r="3998" spans="19:23">
      <c r="S3998" s="3" t="s">
        <v>269</v>
      </c>
      <c r="T3998" s="55">
        <v>2010</v>
      </c>
      <c r="U3998" s="54">
        <v>1.4482396841049194</v>
      </c>
      <c r="V3998" s="54">
        <v>-0.88479894399642944</v>
      </c>
      <c r="W3998" s="56">
        <v>95.34271240234375</v>
      </c>
    </row>
    <row r="3999" spans="19:23">
      <c r="S3999" s="3" t="s">
        <v>269</v>
      </c>
      <c r="T3999" s="55">
        <v>2011</v>
      </c>
      <c r="U3999" s="54">
        <v>1.1132277250289917</v>
      </c>
      <c r="V3999" s="54">
        <v>-0.90429908037185669</v>
      </c>
      <c r="W3999" s="56">
        <v>97.718894958496094</v>
      </c>
    </row>
    <row r="4000" spans="19:23">
      <c r="S4000" s="3" t="s">
        <v>269</v>
      </c>
      <c r="T4000" s="55">
        <v>2012</v>
      </c>
      <c r="U4000" s="54">
        <v>0.91311615705490112</v>
      </c>
      <c r="V4000" s="54">
        <v>-1.021836519241333</v>
      </c>
      <c r="W4000" s="56">
        <v>193.22334289550781</v>
      </c>
    </row>
    <row r="4001" spans="19:23">
      <c r="S4001" s="3" t="s">
        <v>269</v>
      </c>
      <c r="T4001" s="55">
        <v>2013</v>
      </c>
      <c r="U4001" s="54">
        <v>0.71967464685440063</v>
      </c>
      <c r="V4001" s="54">
        <v>-0.59535926580429077</v>
      </c>
      <c r="W4001" s="56">
        <v>183.0205078125</v>
      </c>
    </row>
    <row r="4002" spans="19:23">
      <c r="S4002" s="3" t="s">
        <v>269</v>
      </c>
      <c r="T4002" s="55">
        <v>2014</v>
      </c>
      <c r="U4002" s="54">
        <v>1.1297503709793091</v>
      </c>
      <c r="V4002" s="54">
        <v>9.3322828412055969E-2</v>
      </c>
      <c r="W4002" s="56">
        <v>209.49165344238281</v>
      </c>
    </row>
    <row r="4003" spans="19:23">
      <c r="S4003" s="3" t="s">
        <v>269</v>
      </c>
      <c r="T4003" s="55">
        <v>2015</v>
      </c>
      <c r="U4003" s="54">
        <v>1.6106250286102295</v>
      </c>
      <c r="V4003" s="54">
        <v>1.6698871850967407</v>
      </c>
      <c r="W4003" s="56">
        <v>210.73905944824219</v>
      </c>
    </row>
    <row r="4004" spans="19:23">
      <c r="S4004" s="3" t="s">
        <v>269</v>
      </c>
      <c r="T4004" s="55">
        <v>2016</v>
      </c>
      <c r="U4004" s="54">
        <v>2.456392765045166</v>
      </c>
      <c r="V4004" s="54">
        <v>2.8240995407104492</v>
      </c>
      <c r="W4004" s="56">
        <v>213.97042846679688</v>
      </c>
    </row>
    <row r="4005" spans="19:23">
      <c r="S4005" s="3" t="s">
        <v>269</v>
      </c>
      <c r="T4005" s="55">
        <v>2017</v>
      </c>
      <c r="U4005" s="54">
        <v>1.7872757911682129</v>
      </c>
      <c r="V4005" s="54">
        <v>3.3221368789672852</v>
      </c>
      <c r="W4005" s="56">
        <v>215.75959777832031</v>
      </c>
    </row>
    <row r="4006" spans="19:23">
      <c r="S4006" s="3" t="s">
        <v>269</v>
      </c>
      <c r="T4006" s="55">
        <v>2018</v>
      </c>
      <c r="U4006" s="54">
        <v>1.1427758932113647</v>
      </c>
      <c r="V4006" s="54">
        <v>3.8435051441192627</v>
      </c>
      <c r="W4006" s="56">
        <v>226.49989318847656</v>
      </c>
    </row>
    <row r="4007" spans="19:23">
      <c r="S4007" s="3" t="s">
        <v>269</v>
      </c>
      <c r="T4007" s="55">
        <v>2019</v>
      </c>
      <c r="U4007" s="54">
        <v>1.3333958387374878</v>
      </c>
      <c r="V4007" s="54">
        <v>4.6630792617797852</v>
      </c>
      <c r="W4007" s="56">
        <v>225.79638671875</v>
      </c>
    </row>
    <row r="4008" spans="19:23">
      <c r="S4008" s="3" t="s">
        <v>269</v>
      </c>
      <c r="T4008" s="55">
        <v>2020</v>
      </c>
      <c r="U4008" s="54">
        <v>1.8840242624282837</v>
      </c>
      <c r="V4008" s="54">
        <v>2.9935708045959473</v>
      </c>
      <c r="W4008" s="56">
        <v>227.94741821289063</v>
      </c>
    </row>
    <row r="4009" spans="19:23">
      <c r="S4009" s="3" t="s">
        <v>269</v>
      </c>
      <c r="T4009" s="55">
        <v>2021</v>
      </c>
      <c r="U4009" s="54">
        <v>4.1994481086730957</v>
      </c>
      <c r="V4009" s="54">
        <v>3.9471199512481689</v>
      </c>
      <c r="W4009" s="56">
        <v>244.44586181640625</v>
      </c>
    </row>
    <row r="4010" spans="19:23">
      <c r="S4010" s="3" t="s">
        <v>270</v>
      </c>
      <c r="T4010" s="55">
        <v>2000</v>
      </c>
      <c r="U4010" s="54">
        <v>0</v>
      </c>
      <c r="V4010" s="54">
        <v>0</v>
      </c>
      <c r="W4010" s="56"/>
    </row>
    <row r="4011" spans="19:23">
      <c r="S4011" s="3" t="s">
        <v>270</v>
      </c>
      <c r="T4011" s="55">
        <v>2001</v>
      </c>
      <c r="U4011" s="54">
        <v>0.12254593521356583</v>
      </c>
      <c r="V4011" s="54">
        <v>0.2859673798084259</v>
      </c>
      <c r="W4011" s="56">
        <v>396.29208374023438</v>
      </c>
    </row>
    <row r="4012" spans="19:23">
      <c r="S4012" s="3" t="s">
        <v>270</v>
      </c>
      <c r="T4012" s="55">
        <v>2002</v>
      </c>
      <c r="U4012" s="54">
        <v>0.93663394451141357</v>
      </c>
      <c r="V4012" s="54">
        <v>-0.2054944634437561</v>
      </c>
      <c r="W4012" s="56">
        <v>419.69891357421875</v>
      </c>
    </row>
    <row r="4013" spans="19:23">
      <c r="S4013" s="3" t="s">
        <v>270</v>
      </c>
      <c r="T4013" s="55">
        <v>2003</v>
      </c>
      <c r="U4013" s="54">
        <v>1.5883661508560181</v>
      </c>
      <c r="V4013" s="54">
        <v>-1.5772515535354614</v>
      </c>
      <c r="W4013" s="56">
        <v>366.64004516601563</v>
      </c>
    </row>
    <row r="4014" spans="19:23">
      <c r="S4014" s="3" t="s">
        <v>270</v>
      </c>
      <c r="T4014" s="55">
        <v>2004</v>
      </c>
      <c r="U4014" s="54">
        <v>1.7972809076309204</v>
      </c>
      <c r="V4014" s="54">
        <v>-1.7724572420120239</v>
      </c>
      <c r="W4014" s="56">
        <v>356.70065307617188</v>
      </c>
    </row>
    <row r="4015" spans="19:23">
      <c r="S4015" s="3" t="s">
        <v>270</v>
      </c>
      <c r="T4015" s="55">
        <v>2005</v>
      </c>
      <c r="U4015" s="54">
        <v>1.4360918998718262</v>
      </c>
      <c r="V4015" s="54">
        <v>-1.9604003429412842</v>
      </c>
      <c r="W4015" s="56">
        <v>367.84304809570313</v>
      </c>
    </row>
    <row r="4016" spans="19:23">
      <c r="S4016" s="3" t="s">
        <v>270</v>
      </c>
      <c r="T4016" s="55">
        <v>2006</v>
      </c>
      <c r="U4016" s="54">
        <v>1.8840346336364746</v>
      </c>
      <c r="V4016" s="54">
        <v>-1.6297438144683838</v>
      </c>
      <c r="W4016" s="56">
        <v>337.96331787109375</v>
      </c>
    </row>
    <row r="4017" spans="19:23">
      <c r="S4017" s="3" t="s">
        <v>270</v>
      </c>
      <c r="T4017" s="55">
        <v>2007</v>
      </c>
      <c r="U4017" s="54">
        <v>1.98032546043396</v>
      </c>
      <c r="V4017" s="54">
        <v>-1.921190619468689</v>
      </c>
      <c r="W4017" s="56">
        <v>342.491943359375</v>
      </c>
    </row>
    <row r="4018" spans="19:23">
      <c r="S4018" s="3" t="s">
        <v>270</v>
      </c>
      <c r="T4018" s="55">
        <v>2008</v>
      </c>
      <c r="U4018" s="54">
        <v>1.0423773527145386</v>
      </c>
      <c r="V4018" s="54">
        <v>-2.6965122222900391</v>
      </c>
      <c r="W4018" s="56">
        <v>420.55465698242188</v>
      </c>
    </row>
    <row r="4019" spans="19:23">
      <c r="S4019" s="3" t="s">
        <v>270</v>
      </c>
      <c r="T4019" s="55">
        <v>2009</v>
      </c>
      <c r="U4019" s="54">
        <v>0.236484095454216</v>
      </c>
      <c r="V4019" s="54">
        <v>-2.8313579559326172</v>
      </c>
      <c r="W4019" s="56">
        <v>414.509521484375</v>
      </c>
    </row>
    <row r="4020" spans="19:23">
      <c r="S4020" s="3" t="s">
        <v>270</v>
      </c>
      <c r="T4020" s="55">
        <v>2010</v>
      </c>
      <c r="U4020" s="54">
        <v>0.40158084034919739</v>
      </c>
      <c r="V4020" s="54">
        <v>-3.328169584274292</v>
      </c>
      <c r="W4020" s="56">
        <v>419.74124145507813</v>
      </c>
    </row>
    <row r="4021" spans="19:23">
      <c r="S4021" s="3" t="s">
        <v>270</v>
      </c>
      <c r="T4021" s="55">
        <v>2011</v>
      </c>
      <c r="U4021" s="54">
        <v>-0.44705095887184143</v>
      </c>
      <c r="V4021" s="54">
        <v>-4.2759037017822266</v>
      </c>
      <c r="W4021" s="56">
        <v>429.5570068359375</v>
      </c>
    </row>
    <row r="4022" spans="19:23">
      <c r="S4022" s="3" t="s">
        <v>270</v>
      </c>
      <c r="T4022" s="55">
        <v>2012</v>
      </c>
      <c r="U4022" s="54">
        <v>-0.17709319293498993</v>
      </c>
      <c r="V4022" s="54">
        <v>-3.4219789505004883</v>
      </c>
      <c r="W4022" s="56">
        <v>588.5506591796875</v>
      </c>
    </row>
    <row r="4023" spans="19:23">
      <c r="S4023" s="3" t="s">
        <v>270</v>
      </c>
      <c r="T4023" s="55">
        <v>2013</v>
      </c>
      <c r="U4023" s="54">
        <v>-0.41807359457015991</v>
      </c>
      <c r="V4023" s="54">
        <v>-2.9685704708099365</v>
      </c>
      <c r="W4023" s="56">
        <v>480.9017333984375</v>
      </c>
    </row>
    <row r="4024" spans="19:23">
      <c r="S4024" s="3" t="s">
        <v>270</v>
      </c>
      <c r="T4024" s="55">
        <v>2014</v>
      </c>
      <c r="U4024" s="54">
        <v>-0.21772907674312592</v>
      </c>
      <c r="V4024" s="54">
        <v>-2.6917569637298584</v>
      </c>
      <c r="W4024" s="56">
        <v>548.849853515625</v>
      </c>
    </row>
    <row r="4025" spans="19:23">
      <c r="S4025" s="3" t="s">
        <v>270</v>
      </c>
      <c r="T4025" s="55">
        <v>2015</v>
      </c>
      <c r="U4025" s="54">
        <v>-0.33336624503135681</v>
      </c>
      <c r="V4025" s="54">
        <v>-2.1260581016540527</v>
      </c>
      <c r="W4025" s="56">
        <v>552.11767578125</v>
      </c>
    </row>
    <row r="4026" spans="19:23">
      <c r="S4026" s="3" t="s">
        <v>270</v>
      </c>
      <c r="T4026" s="55">
        <v>2016</v>
      </c>
      <c r="U4026" s="54">
        <v>5.7447809725999832E-2</v>
      </c>
      <c r="V4026" s="54">
        <v>-1.9222172498703003</v>
      </c>
      <c r="W4026" s="56">
        <v>559.60260009765625</v>
      </c>
    </row>
    <row r="4027" spans="19:23">
      <c r="S4027" s="3" t="s">
        <v>270</v>
      </c>
      <c r="T4027" s="55">
        <v>2017</v>
      </c>
      <c r="U4027" s="54">
        <v>-1.0133155584335327</v>
      </c>
      <c r="V4027" s="54">
        <v>-1.7702850103378296</v>
      </c>
      <c r="W4027" s="56">
        <v>563.46356201171875</v>
      </c>
    </row>
    <row r="4028" spans="19:23">
      <c r="S4028" s="3" t="s">
        <v>270</v>
      </c>
      <c r="T4028" s="55">
        <v>2018</v>
      </c>
      <c r="U4028" s="54">
        <v>-2.0561151504516602</v>
      </c>
      <c r="V4028" s="54">
        <v>-1.5502111911773682</v>
      </c>
      <c r="W4028" s="56">
        <v>591.85858154296875</v>
      </c>
    </row>
    <row r="4029" spans="19:23">
      <c r="S4029" s="3" t="s">
        <v>270</v>
      </c>
      <c r="T4029" s="55">
        <v>2019</v>
      </c>
      <c r="U4029" s="54">
        <v>-2.0254387855529785</v>
      </c>
      <c r="V4029" s="54">
        <v>-0.87271922826766968</v>
      </c>
      <c r="W4029" s="56">
        <v>587.97564697265625</v>
      </c>
    </row>
    <row r="4030" spans="19:23">
      <c r="S4030" s="3" t="s">
        <v>270</v>
      </c>
      <c r="T4030" s="55">
        <v>2020</v>
      </c>
      <c r="U4030" s="54">
        <v>-1.1919857263565063</v>
      </c>
      <c r="V4030" s="54">
        <v>-2.7361328601837158</v>
      </c>
      <c r="W4030" s="56">
        <v>592.21905517578125</v>
      </c>
    </row>
    <row r="4031" spans="19:23">
      <c r="S4031" s="3" t="s">
        <v>270</v>
      </c>
      <c r="T4031" s="55">
        <v>2021</v>
      </c>
      <c r="U4031" s="54">
        <v>1.4568744897842407</v>
      </c>
      <c r="V4031" s="54">
        <v>-2.0371015071868896</v>
      </c>
      <c r="W4031" s="56">
        <v>591.6766357421875</v>
      </c>
    </row>
    <row r="4032" spans="19:23">
      <c r="S4032" s="3" t="s">
        <v>271</v>
      </c>
      <c r="T4032" s="55">
        <v>2000</v>
      </c>
      <c r="U4032" s="54">
        <v>0</v>
      </c>
      <c r="V4032" s="54">
        <v>0</v>
      </c>
      <c r="W4032" s="56"/>
    </row>
    <row r="4033" spans="19:23">
      <c r="S4033" s="3" t="s">
        <v>271</v>
      </c>
      <c r="T4033" s="55">
        <v>2001</v>
      </c>
      <c r="U4033" s="54">
        <v>0.15218883752822876</v>
      </c>
      <c r="V4033" s="54">
        <v>0.34600159525871277</v>
      </c>
      <c r="W4033" s="56">
        <v>455.71240234375</v>
      </c>
    </row>
    <row r="4034" spans="19:23">
      <c r="S4034" s="3" t="s">
        <v>271</v>
      </c>
      <c r="T4034" s="55">
        <v>2002</v>
      </c>
      <c r="U4034" s="54">
        <v>0.98137974739074707</v>
      </c>
      <c r="V4034" s="54">
        <v>-0.21842552721500397</v>
      </c>
      <c r="W4034" s="56">
        <v>535.88812255859375</v>
      </c>
    </row>
    <row r="4035" spans="19:23">
      <c r="S4035" s="3" t="s">
        <v>271</v>
      </c>
      <c r="T4035" s="55">
        <v>2003</v>
      </c>
      <c r="U4035" s="54">
        <v>1.7264107465744019</v>
      </c>
      <c r="V4035" s="54">
        <v>-1.5404845476150513</v>
      </c>
      <c r="W4035" s="56">
        <v>70.536346435546875</v>
      </c>
    </row>
    <row r="4036" spans="19:23">
      <c r="S4036" s="3" t="s">
        <v>271</v>
      </c>
      <c r="T4036" s="55">
        <v>2004</v>
      </c>
      <c r="U4036" s="54">
        <v>2.0777227878570557</v>
      </c>
      <c r="V4036" s="54">
        <v>-1.4679545164108276</v>
      </c>
      <c r="W4036" s="56">
        <v>582.1187744140625</v>
      </c>
    </row>
    <row r="4037" spans="19:23">
      <c r="S4037" s="3" t="s">
        <v>271</v>
      </c>
      <c r="T4037" s="55">
        <v>2005</v>
      </c>
      <c r="U4037" s="54">
        <v>1.8331617116928101</v>
      </c>
      <c r="V4037" s="54">
        <v>-1.3942046165466309</v>
      </c>
      <c r="W4037" s="56">
        <v>600.9495849609375</v>
      </c>
    </row>
    <row r="4038" spans="19:23">
      <c r="S4038" s="3" t="s">
        <v>271</v>
      </c>
      <c r="T4038" s="55">
        <v>2006</v>
      </c>
      <c r="U4038" s="54">
        <v>1.7974612712860107</v>
      </c>
      <c r="V4038" s="54">
        <v>-2.0948784351348877</v>
      </c>
      <c r="W4038" s="56">
        <v>618.82061767578125</v>
      </c>
    </row>
    <row r="4039" spans="19:23">
      <c r="S4039" s="3" t="s">
        <v>271</v>
      </c>
      <c r="T4039" s="55">
        <v>2007</v>
      </c>
      <c r="U4039" s="54">
        <v>2.1103639602661133</v>
      </c>
      <c r="V4039" s="54">
        <v>-1.9577854871749878</v>
      </c>
      <c r="W4039" s="56">
        <v>628.41552734375</v>
      </c>
    </row>
    <row r="4040" spans="19:23">
      <c r="S4040" s="3" t="s">
        <v>271</v>
      </c>
      <c r="T4040" s="55">
        <v>2008</v>
      </c>
      <c r="U4040" s="54">
        <v>1.4521639347076416</v>
      </c>
      <c r="V4040" s="54">
        <v>-2.1073513031005859</v>
      </c>
      <c r="W4040" s="56">
        <v>540.50152587890625</v>
      </c>
    </row>
    <row r="4041" spans="19:23">
      <c r="S4041" s="3" t="s">
        <v>271</v>
      </c>
      <c r="T4041" s="55">
        <v>2009</v>
      </c>
      <c r="U4041" s="54">
        <v>0.73080384731292725</v>
      </c>
      <c r="V4041" s="54">
        <v>-2.0269417762756348</v>
      </c>
      <c r="W4041" s="56">
        <v>533.49884033203125</v>
      </c>
    </row>
    <row r="4042" spans="19:23">
      <c r="S4042" s="3" t="s">
        <v>271</v>
      </c>
      <c r="T4042" s="55">
        <v>2010</v>
      </c>
      <c r="U4042" s="54">
        <v>0.87695890665054321</v>
      </c>
      <c r="V4042" s="54">
        <v>-2.5889623165130615</v>
      </c>
      <c r="W4042" s="56">
        <v>544.90716552734375</v>
      </c>
    </row>
    <row r="4043" spans="19:23">
      <c r="S4043" s="3" t="s">
        <v>271</v>
      </c>
      <c r="T4043" s="55">
        <v>2011</v>
      </c>
      <c r="U4043" s="54">
        <v>-0.13530948758125305</v>
      </c>
      <c r="V4043" s="54">
        <v>-3.8503928184509277</v>
      </c>
      <c r="W4043" s="56">
        <v>557.671142578125</v>
      </c>
    </row>
    <row r="4044" spans="19:23">
      <c r="S4044" s="3" t="s">
        <v>271</v>
      </c>
      <c r="T4044" s="55">
        <v>2012</v>
      </c>
      <c r="U4044" s="54">
        <v>-6.6589126363396645E-3</v>
      </c>
      <c r="V4044" s="54">
        <v>-3.2596571445465088</v>
      </c>
      <c r="W4044" s="56">
        <v>652.1927490234375</v>
      </c>
    </row>
    <row r="4045" spans="19:23">
      <c r="S4045" s="3" t="s">
        <v>271</v>
      </c>
      <c r="T4045" s="55">
        <v>2013</v>
      </c>
      <c r="U4045" s="54">
        <v>-0.11901740729808807</v>
      </c>
      <c r="V4045" s="54">
        <v>-2.5144870281219482</v>
      </c>
      <c r="W4045" s="56">
        <v>678.05059814453125</v>
      </c>
    </row>
    <row r="4046" spans="19:23">
      <c r="S4046" s="3" t="s">
        <v>271</v>
      </c>
      <c r="T4046" s="55">
        <v>2014</v>
      </c>
      <c r="U4046" s="54">
        <v>0.12457755208015442</v>
      </c>
      <c r="V4046" s="54">
        <v>-2.1550123691558838</v>
      </c>
      <c r="W4046" s="56">
        <v>772.615234375</v>
      </c>
    </row>
    <row r="4047" spans="19:23">
      <c r="S4047" s="3" t="s">
        <v>271</v>
      </c>
      <c r="T4047" s="55">
        <v>2015</v>
      </c>
      <c r="U4047" s="54">
        <v>8.0598421394824982E-2</v>
      </c>
      <c r="V4047" s="54">
        <v>-1.421095609664917</v>
      </c>
      <c r="W4047" s="56">
        <v>775.2947998046875</v>
      </c>
    </row>
    <row r="4048" spans="19:23">
      <c r="S4048" s="3" t="s">
        <v>271</v>
      </c>
      <c r="T4048" s="55">
        <v>2016</v>
      </c>
      <c r="U4048" s="54">
        <v>0.6898084282875061</v>
      </c>
      <c r="V4048" s="54">
        <v>-0.808205246925354</v>
      </c>
      <c r="W4048" s="56">
        <v>784.0828857421875</v>
      </c>
    </row>
    <row r="4049" spans="19:23">
      <c r="S4049" s="3" t="s">
        <v>271</v>
      </c>
      <c r="T4049" s="55">
        <v>2017</v>
      </c>
      <c r="U4049" s="54">
        <v>-0.39666470885276794</v>
      </c>
      <c r="V4049" s="54">
        <v>-0.63914412260055542</v>
      </c>
      <c r="W4049" s="56">
        <v>787.99017333984375</v>
      </c>
    </row>
    <row r="4050" spans="19:23">
      <c r="S4050" s="3" t="s">
        <v>271</v>
      </c>
      <c r="T4050" s="55">
        <v>2018</v>
      </c>
      <c r="U4050" s="54">
        <v>-1.1437227725982666</v>
      </c>
      <c r="V4050" s="54">
        <v>0.147093266248703</v>
      </c>
      <c r="W4050" s="56">
        <v>825.736328125</v>
      </c>
    </row>
    <row r="4051" spans="19:23">
      <c r="S4051" s="3" t="s">
        <v>271</v>
      </c>
      <c r="T4051" s="55">
        <v>2019</v>
      </c>
      <c r="U4051" s="54">
        <v>-1.0703799724578857</v>
      </c>
      <c r="V4051" s="54">
        <v>0.90908801555633545</v>
      </c>
      <c r="W4051" s="56">
        <v>818.39129638671875</v>
      </c>
    </row>
    <row r="4052" spans="19:23">
      <c r="S4052" s="3" t="s">
        <v>271</v>
      </c>
      <c r="T4052" s="55">
        <v>2020</v>
      </c>
      <c r="U4052" s="54">
        <v>-0.43831369280815125</v>
      </c>
      <c r="V4052" s="54">
        <v>-1.3686652183532715</v>
      </c>
      <c r="W4052" s="56">
        <v>822.69183349609375</v>
      </c>
    </row>
    <row r="4053" spans="19:23">
      <c r="S4053" s="3" t="s">
        <v>271</v>
      </c>
      <c r="T4053" s="55">
        <v>2021</v>
      </c>
      <c r="U4053" s="54">
        <v>2.3080472946166992</v>
      </c>
      <c r="V4053" s="54">
        <v>-0.53395348787307739</v>
      </c>
      <c r="W4053" s="56">
        <v>719.6614990234375</v>
      </c>
    </row>
    <row r="4054" spans="19:23">
      <c r="S4054" s="3" t="s">
        <v>272</v>
      </c>
      <c r="T4054" s="55">
        <v>2000</v>
      </c>
      <c r="U4054" s="54">
        <v>0</v>
      </c>
      <c r="V4054" s="54">
        <v>0</v>
      </c>
      <c r="W4054" s="56"/>
    </row>
    <row r="4055" spans="19:23">
      <c r="S4055" s="3" t="s">
        <v>272</v>
      </c>
      <c r="T4055" s="55">
        <v>2001</v>
      </c>
      <c r="U4055" s="54">
        <v>0.10833483189344406</v>
      </c>
      <c r="V4055" s="54">
        <v>0.25187349319458008</v>
      </c>
      <c r="W4055" s="56">
        <v>584.106689453125</v>
      </c>
    </row>
    <row r="4056" spans="19:23">
      <c r="S4056" s="3" t="s">
        <v>272</v>
      </c>
      <c r="T4056" s="55">
        <v>2002</v>
      </c>
      <c r="U4056" s="54">
        <v>1.061618447303772</v>
      </c>
      <c r="V4056" s="54">
        <v>0.19312930107116699</v>
      </c>
      <c r="W4056" s="56">
        <v>401.2635498046875</v>
      </c>
    </row>
    <row r="4057" spans="19:23">
      <c r="S4057" s="3" t="s">
        <v>272</v>
      </c>
      <c r="T4057" s="55">
        <v>2003</v>
      </c>
      <c r="U4057" s="54">
        <v>1.1250418424606323</v>
      </c>
      <c r="V4057" s="54">
        <v>-2.1147069931030273</v>
      </c>
      <c r="W4057" s="56">
        <v>2959.442138671875</v>
      </c>
    </row>
    <row r="4058" spans="19:23">
      <c r="S4058" s="3" t="s">
        <v>272</v>
      </c>
      <c r="T4058" s="55">
        <v>2004</v>
      </c>
      <c r="U4058" s="54">
        <v>1.2441399097442627</v>
      </c>
      <c r="V4058" s="54">
        <v>-2.4520418643951416</v>
      </c>
      <c r="W4058" s="56">
        <v>334.64483642578125</v>
      </c>
    </row>
    <row r="4059" spans="19:23">
      <c r="S4059" s="3" t="s">
        <v>272</v>
      </c>
      <c r="T4059" s="55">
        <v>2005</v>
      </c>
      <c r="U4059" s="54">
        <v>0.8670392632484436</v>
      </c>
      <c r="V4059" s="54">
        <v>-2.7029268741607666</v>
      </c>
      <c r="W4059" s="56">
        <v>339.67080688476563</v>
      </c>
    </row>
    <row r="4060" spans="19:23">
      <c r="S4060" s="3" t="s">
        <v>272</v>
      </c>
      <c r="T4060" s="55">
        <v>2006</v>
      </c>
      <c r="U4060" s="54">
        <v>0.49893569946289063</v>
      </c>
      <c r="V4060" s="54">
        <v>-4.0178422927856445</v>
      </c>
      <c r="W4060" s="56">
        <v>378.19857788085938</v>
      </c>
    </row>
    <row r="4061" spans="19:23">
      <c r="S4061" s="3" t="s">
        <v>272</v>
      </c>
      <c r="T4061" s="55">
        <v>2007</v>
      </c>
      <c r="U4061" s="54">
        <v>0.51953744888305664</v>
      </c>
      <c r="V4061" s="54">
        <v>-4.4524669647216797</v>
      </c>
      <c r="W4061" s="56">
        <v>379.48992919921875</v>
      </c>
    </row>
    <row r="4062" spans="19:23">
      <c r="S4062" s="3" t="s">
        <v>272</v>
      </c>
      <c r="T4062" s="55">
        <v>2008</v>
      </c>
      <c r="U4062" s="54">
        <v>0.5949816107749939</v>
      </c>
      <c r="V4062" s="54">
        <v>-3.1878635883331299</v>
      </c>
      <c r="W4062" s="56">
        <v>402.23593139648438</v>
      </c>
    </row>
    <row r="4063" spans="19:23">
      <c r="S4063" s="3" t="s">
        <v>272</v>
      </c>
      <c r="T4063" s="55">
        <v>2009</v>
      </c>
      <c r="U4063" s="54">
        <v>0.81450849771499634</v>
      </c>
      <c r="V4063" s="54">
        <v>-1.4047296047210693</v>
      </c>
      <c r="W4063" s="56">
        <v>394.04580688476563</v>
      </c>
    </row>
    <row r="4064" spans="19:23">
      <c r="S4064" s="3" t="s">
        <v>272</v>
      </c>
      <c r="T4064" s="55">
        <v>2010</v>
      </c>
      <c r="U4064" s="54">
        <v>0.27144736051559448</v>
      </c>
      <c r="V4064" s="54">
        <v>-3.2204582691192627</v>
      </c>
      <c r="W4064" s="56">
        <v>358.43777465820313</v>
      </c>
    </row>
    <row r="4065" spans="19:23">
      <c r="S4065" s="3" t="s">
        <v>272</v>
      </c>
      <c r="T4065" s="55">
        <v>2011</v>
      </c>
      <c r="U4065" s="54">
        <v>6.4394310116767883E-2</v>
      </c>
      <c r="V4065" s="54">
        <v>-2.9529078006744385</v>
      </c>
      <c r="W4065" s="56">
        <v>364.34521484375</v>
      </c>
    </row>
    <row r="4066" spans="19:23">
      <c r="S4066" s="3" t="s">
        <v>272</v>
      </c>
      <c r="T4066" s="55">
        <v>2012</v>
      </c>
      <c r="U4066" s="54">
        <v>-0.10188060253858566</v>
      </c>
      <c r="V4066" s="54">
        <v>-2.9910962581634521</v>
      </c>
      <c r="W4066" s="56">
        <v>392.983154296875</v>
      </c>
    </row>
    <row r="4067" spans="19:23">
      <c r="S4067" s="3" t="s">
        <v>272</v>
      </c>
      <c r="T4067" s="55">
        <v>2013</v>
      </c>
      <c r="U4067" s="54">
        <v>0.26643562316894531</v>
      </c>
      <c r="V4067" s="54">
        <v>-1.4549781084060669</v>
      </c>
      <c r="W4067" s="56">
        <v>458.11105346679688</v>
      </c>
    </row>
    <row r="4068" spans="19:23">
      <c r="S4068" s="3" t="s">
        <v>272</v>
      </c>
      <c r="T4068" s="55">
        <v>2014</v>
      </c>
      <c r="U4068" s="54">
        <v>0.50381797552108765</v>
      </c>
      <c r="V4068" s="54">
        <v>-1.0988855361938477</v>
      </c>
      <c r="W4068" s="56">
        <v>520.67572021484375</v>
      </c>
    </row>
    <row r="4069" spans="19:23">
      <c r="S4069" s="3" t="s">
        <v>272</v>
      </c>
      <c r="T4069" s="55">
        <v>2015</v>
      </c>
      <c r="U4069" s="54">
        <v>0.33964207768440247</v>
      </c>
      <c r="V4069" s="54">
        <v>-0.71684318780899048</v>
      </c>
      <c r="W4069" s="56">
        <v>521.16326904296875</v>
      </c>
    </row>
    <row r="4070" spans="19:23">
      <c r="S4070" s="3" t="s">
        <v>272</v>
      </c>
      <c r="T4070" s="55">
        <v>2016</v>
      </c>
      <c r="U4070" s="54">
        <v>0.78866386413574219</v>
      </c>
      <c r="V4070" s="54">
        <v>-0.34644040465354919</v>
      </c>
      <c r="W4070" s="56">
        <v>526.529296875</v>
      </c>
    </row>
    <row r="4071" spans="19:23">
      <c r="S4071" s="3" t="s">
        <v>272</v>
      </c>
      <c r="T4071" s="55">
        <v>2017</v>
      </c>
      <c r="U4071" s="54">
        <v>-0.2902275025844574</v>
      </c>
      <c r="V4071" s="54">
        <v>-0.44481351971626282</v>
      </c>
      <c r="W4071" s="56">
        <v>528.08807373046875</v>
      </c>
    </row>
    <row r="4072" spans="19:23">
      <c r="S4072" s="3" t="s">
        <v>272</v>
      </c>
      <c r="T4072" s="55">
        <v>2018</v>
      </c>
      <c r="U4072" s="54">
        <v>-0.77011489868164063</v>
      </c>
      <c r="V4072" s="54">
        <v>0.53051674365997314</v>
      </c>
      <c r="W4072" s="56">
        <v>551.20489501953125</v>
      </c>
    </row>
    <row r="4073" spans="19:23">
      <c r="S4073" s="3" t="s">
        <v>272</v>
      </c>
      <c r="T4073" s="55">
        <v>2019</v>
      </c>
      <c r="U4073" s="54">
        <v>-0.48565736413002014</v>
      </c>
      <c r="V4073" s="54">
        <v>1.555254340171814</v>
      </c>
      <c r="W4073" s="56">
        <v>544.18463134765625</v>
      </c>
    </row>
    <row r="4074" spans="19:23">
      <c r="S4074" s="3" t="s">
        <v>272</v>
      </c>
      <c r="T4074" s="55">
        <v>2020</v>
      </c>
      <c r="U4074" s="54">
        <v>0.17078731954097748</v>
      </c>
      <c r="V4074" s="54">
        <v>-0.15608690679073334</v>
      </c>
      <c r="W4074" s="56">
        <v>542.6226806640625</v>
      </c>
    </row>
    <row r="4075" spans="19:23">
      <c r="S4075" s="3" t="s">
        <v>272</v>
      </c>
      <c r="T4075" s="55">
        <v>2021</v>
      </c>
      <c r="U4075" s="54">
        <v>2.5648796558380127</v>
      </c>
      <c r="V4075" s="54">
        <v>0.63632357120513916</v>
      </c>
      <c r="W4075" s="56">
        <v>886.33258056640625</v>
      </c>
    </row>
    <row r="4076" spans="19:23">
      <c r="S4076" s="3" t="s">
        <v>273</v>
      </c>
      <c r="T4076" s="55">
        <v>2000</v>
      </c>
      <c r="U4076" s="54">
        <v>0</v>
      </c>
      <c r="V4076" s="54">
        <v>0</v>
      </c>
      <c r="W4076" s="56"/>
    </row>
    <row r="4077" spans="19:23">
      <c r="S4077" s="3" t="s">
        <v>273</v>
      </c>
      <c r="T4077" s="55">
        <v>2001</v>
      </c>
      <c r="U4077" s="54">
        <v>-6.5634898841381073E-2</v>
      </c>
      <c r="V4077" s="54">
        <v>0</v>
      </c>
      <c r="W4077" s="56">
        <v>647.58172607421875</v>
      </c>
    </row>
    <row r="4078" spans="19:23">
      <c r="S4078" s="3" t="s">
        <v>273</v>
      </c>
      <c r="T4078" s="55">
        <v>2002</v>
      </c>
      <c r="U4078" s="54">
        <v>2.063645601272583</v>
      </c>
      <c r="V4078" s="54">
        <v>0</v>
      </c>
      <c r="W4078" s="56">
        <v>613.4615478515625</v>
      </c>
    </row>
    <row r="4079" spans="19:23">
      <c r="S4079" s="3" t="s">
        <v>273</v>
      </c>
      <c r="T4079" s="55">
        <v>2003</v>
      </c>
      <c r="U4079" s="54">
        <v>4.6645088195800781</v>
      </c>
      <c r="V4079" s="54">
        <v>0</v>
      </c>
      <c r="W4079" s="56">
        <v>656.48065185546875</v>
      </c>
    </row>
    <row r="4080" spans="19:23">
      <c r="S4080" s="3" t="s">
        <v>273</v>
      </c>
      <c r="T4080" s="55">
        <v>2004</v>
      </c>
      <c r="U4080" s="54">
        <v>5.4568142890930176</v>
      </c>
      <c r="V4080" s="54">
        <v>0.52732712030410767</v>
      </c>
      <c r="W4080" s="56">
        <v>767.52935791015625</v>
      </c>
    </row>
    <row r="4081" spans="19:23">
      <c r="S4081" s="3" t="s">
        <v>273</v>
      </c>
      <c r="T4081" s="55">
        <v>2005</v>
      </c>
      <c r="U4081" s="54">
        <v>4.9952154159545898</v>
      </c>
      <c r="V4081" s="54">
        <v>0.64259898662567139</v>
      </c>
      <c r="W4081" s="56">
        <v>787.568115234375</v>
      </c>
    </row>
    <row r="4082" spans="19:23">
      <c r="S4082" s="3" t="s">
        <v>273</v>
      </c>
      <c r="T4082" s="55">
        <v>2006</v>
      </c>
      <c r="U4082" s="54">
        <v>5.6192359924316406</v>
      </c>
      <c r="V4082" s="54">
        <v>0.8423229455947876</v>
      </c>
      <c r="W4082" s="56">
        <v>805.64923095703125</v>
      </c>
    </row>
    <row r="4083" spans="19:23">
      <c r="S4083" s="3" t="s">
        <v>273</v>
      </c>
      <c r="T4083" s="55">
        <v>2007</v>
      </c>
      <c r="U4083" s="54">
        <v>5.7640433311462402</v>
      </c>
      <c r="V4083" s="54">
        <v>9.9975280463695526E-2</v>
      </c>
      <c r="W4083" s="56">
        <v>813.16094970703125</v>
      </c>
    </row>
    <row r="4084" spans="19:23">
      <c r="S4084" s="3" t="s">
        <v>273</v>
      </c>
      <c r="T4084" s="55">
        <v>2008</v>
      </c>
      <c r="U4084" s="54">
        <v>4.9270377159118652</v>
      </c>
      <c r="V4084" s="54">
        <v>0.63410842418670654</v>
      </c>
      <c r="W4084" s="56">
        <v>848.45599365234375</v>
      </c>
    </row>
    <row r="4085" spans="19:23">
      <c r="S4085" s="3" t="s">
        <v>273</v>
      </c>
      <c r="T4085" s="55">
        <v>2009</v>
      </c>
      <c r="U4085" s="54">
        <v>3.2929172515869141</v>
      </c>
      <c r="V4085" s="54">
        <v>0</v>
      </c>
      <c r="W4085" s="56">
        <v>833.03460693359375</v>
      </c>
    </row>
    <row r="4086" spans="19:23">
      <c r="S4086" s="3" t="s">
        <v>273</v>
      </c>
      <c r="T4086" s="55">
        <v>2010</v>
      </c>
      <c r="U4086" s="54">
        <v>4.0553040504455566</v>
      </c>
      <c r="V4086" s="54">
        <v>0</v>
      </c>
      <c r="W4086" s="56">
        <v>758.66375732421875</v>
      </c>
    </row>
    <row r="4087" spans="19:23">
      <c r="S4087" s="3" t="s">
        <v>273</v>
      </c>
      <c r="T4087" s="55">
        <v>2011</v>
      </c>
      <c r="U4087" s="54">
        <v>3.6582293510437012</v>
      </c>
      <c r="V4087" s="54">
        <v>0.66678643226623535</v>
      </c>
      <c r="W4087" s="56">
        <v>773.43438720703125</v>
      </c>
    </row>
    <row r="4088" spans="19:23">
      <c r="S4088" s="3" t="s">
        <v>273</v>
      </c>
      <c r="T4088" s="55">
        <v>2012</v>
      </c>
      <c r="U4088" s="54">
        <v>3.370290994644165</v>
      </c>
      <c r="V4088" s="54">
        <v>0.67354714870452881</v>
      </c>
      <c r="W4088" s="56">
        <v>844.73736572265625</v>
      </c>
    </row>
    <row r="4089" spans="19:23">
      <c r="S4089" s="3" t="s">
        <v>273</v>
      </c>
      <c r="T4089" s="55">
        <v>2013</v>
      </c>
      <c r="U4089" s="54">
        <v>3.0353085994720459</v>
      </c>
      <c r="V4089" s="54">
        <v>1.88264000415802</v>
      </c>
      <c r="W4089" s="56">
        <v>851.080322265625</v>
      </c>
    </row>
    <row r="4090" spans="19:23">
      <c r="S4090" s="3" t="s">
        <v>273</v>
      </c>
      <c r="T4090" s="55">
        <v>2014</v>
      </c>
      <c r="U4090" s="54">
        <v>4.1200613975524902</v>
      </c>
      <c r="V4090" s="54">
        <v>4.127434253692627</v>
      </c>
      <c r="W4090" s="56">
        <v>965.9580078125</v>
      </c>
    </row>
    <row r="4091" spans="19:23">
      <c r="S4091" s="3" t="s">
        <v>273</v>
      </c>
      <c r="T4091" s="55">
        <v>2015</v>
      </c>
      <c r="U4091" s="54">
        <v>4.1252036094665527</v>
      </c>
      <c r="V4091" s="54">
        <v>5.7938904762268066</v>
      </c>
      <c r="W4091" s="56">
        <v>963.9920654296875</v>
      </c>
    </row>
    <row r="4092" spans="19:23">
      <c r="S4092" s="3" t="s">
        <v>273</v>
      </c>
      <c r="T4092" s="55">
        <v>2016</v>
      </c>
      <c r="U4092" s="54">
        <v>5.3511099815368652</v>
      </c>
      <c r="V4092" s="54">
        <v>7.4344673156738281</v>
      </c>
      <c r="W4092" s="56">
        <v>971.0616455078125</v>
      </c>
    </row>
    <row r="4093" spans="19:23">
      <c r="S4093" s="3" t="s">
        <v>273</v>
      </c>
      <c r="T4093" s="55">
        <v>2017</v>
      </c>
      <c r="U4093" s="54">
        <v>2.9194869995117188</v>
      </c>
      <c r="V4093" s="54">
        <v>6.5393204689025879</v>
      </c>
      <c r="W4093" s="56">
        <v>973.51495361328125</v>
      </c>
    </row>
    <row r="4094" spans="19:23">
      <c r="S4094" s="3" t="s">
        <v>273</v>
      </c>
      <c r="T4094" s="55">
        <v>2018</v>
      </c>
      <c r="U4094" s="54">
        <v>1.2677308320999146</v>
      </c>
      <c r="V4094" s="54">
        <v>7.4086103439331055</v>
      </c>
      <c r="W4094" s="56">
        <v>1017.392578125</v>
      </c>
    </row>
    <row r="4095" spans="19:23">
      <c r="S4095" s="3" t="s">
        <v>273</v>
      </c>
      <c r="T4095" s="55">
        <v>2019</v>
      </c>
      <c r="U4095" s="54">
        <v>0.55703037977218628</v>
      </c>
      <c r="V4095" s="54">
        <v>7.2626323699951172</v>
      </c>
      <c r="W4095" s="56">
        <v>1005.6585083007813</v>
      </c>
    </row>
    <row r="4096" spans="19:23">
      <c r="S4096" s="3" t="s">
        <v>273</v>
      </c>
      <c r="T4096" s="55">
        <v>2020</v>
      </c>
      <c r="U4096" s="54">
        <v>1.39544677734375</v>
      </c>
      <c r="V4096" s="54">
        <v>1.8604694604873657</v>
      </c>
      <c r="W4096" s="56">
        <v>1008.007080078125</v>
      </c>
    </row>
    <row r="4097" spans="19:23">
      <c r="S4097" s="3" t="s">
        <v>273</v>
      </c>
      <c r="T4097" s="55">
        <v>2021</v>
      </c>
      <c r="U4097" s="54">
        <v>6.3753585815429688</v>
      </c>
      <c r="V4097" s="54">
        <v>3.7328662872314453</v>
      </c>
      <c r="W4097" s="56">
        <v>994.046875</v>
      </c>
    </row>
    <row r="4098" spans="19:23">
      <c r="S4098" s="3" t="s">
        <v>274</v>
      </c>
      <c r="T4098" s="55">
        <v>2000</v>
      </c>
      <c r="U4098" s="54">
        <v>0</v>
      </c>
      <c r="V4098" s="54">
        <v>0</v>
      </c>
      <c r="W4098" s="56"/>
    </row>
    <row r="4099" spans="19:23">
      <c r="S4099" s="3" t="s">
        <v>274</v>
      </c>
      <c r="T4099" s="55">
        <v>2001</v>
      </c>
      <c r="U4099" s="54">
        <v>1.2912943363189697</v>
      </c>
      <c r="V4099" s="54">
        <v>2.8591105937957764</v>
      </c>
      <c r="W4099" s="56">
        <v>651.83935546875</v>
      </c>
    </row>
    <row r="4100" spans="19:23">
      <c r="S4100" s="3" t="s">
        <v>274</v>
      </c>
      <c r="T4100" s="55">
        <v>2002</v>
      </c>
      <c r="U4100" s="54">
        <v>1.1643493175506592</v>
      </c>
      <c r="V4100" s="54">
        <v>-1.6675812005996704</v>
      </c>
      <c r="W4100" s="56">
        <v>573.737060546875</v>
      </c>
    </row>
    <row r="4101" spans="19:23">
      <c r="S4101" s="3" t="s">
        <v>274</v>
      </c>
      <c r="T4101" s="55">
        <v>2003</v>
      </c>
      <c r="U4101" s="54">
        <v>2.8480525016784668</v>
      </c>
      <c r="V4101" s="54">
        <v>-3.4988477230072021</v>
      </c>
      <c r="W4101" s="56">
        <v>577.71209716796875</v>
      </c>
    </row>
    <row r="4102" spans="19:23">
      <c r="S4102" s="3" t="s">
        <v>274</v>
      </c>
      <c r="T4102" s="55">
        <v>2004</v>
      </c>
      <c r="U4102" s="54">
        <v>2.8888871669769287</v>
      </c>
      <c r="V4102" s="54">
        <v>-4.7344179153442383</v>
      </c>
      <c r="W4102" s="56">
        <v>618.9105224609375</v>
      </c>
    </row>
    <row r="4103" spans="19:23">
      <c r="S4103" s="3" t="s">
        <v>274</v>
      </c>
      <c r="T4103" s="55">
        <v>2005</v>
      </c>
      <c r="U4103" s="54">
        <v>2.3884687423706055</v>
      </c>
      <c r="V4103" s="54">
        <v>-4.7344179153442383</v>
      </c>
      <c r="W4103" s="56">
        <v>637.346923828125</v>
      </c>
    </row>
    <row r="4104" spans="19:23">
      <c r="S4104" s="3" t="s">
        <v>274</v>
      </c>
      <c r="T4104" s="55">
        <v>2006</v>
      </c>
      <c r="U4104" s="54">
        <v>2.9225451946258545</v>
      </c>
      <c r="V4104" s="54">
        <v>-4.7344179153442383</v>
      </c>
      <c r="W4104" s="56">
        <v>578.91448974609375</v>
      </c>
    </row>
    <row r="4105" spans="19:23">
      <c r="S4105" s="3" t="s">
        <v>274</v>
      </c>
      <c r="T4105" s="55">
        <v>2007</v>
      </c>
      <c r="U4105" s="54">
        <v>3.3598711490631104</v>
      </c>
      <c r="V4105" s="54">
        <v>-4.7344179153442383</v>
      </c>
      <c r="W4105" s="56">
        <v>587.2052001953125</v>
      </c>
    </row>
    <row r="4106" spans="19:23">
      <c r="S4106" s="3" t="s">
        <v>274</v>
      </c>
      <c r="T4106" s="55">
        <v>2008</v>
      </c>
      <c r="U4106" s="54">
        <v>2.3248226642608643</v>
      </c>
      <c r="V4106" s="54">
        <v>-4.7344179153442383</v>
      </c>
      <c r="W4106" s="56">
        <v>643.15716552734375</v>
      </c>
    </row>
    <row r="4107" spans="19:23">
      <c r="S4107" s="3" t="s">
        <v>274</v>
      </c>
      <c r="T4107" s="55">
        <v>2009</v>
      </c>
      <c r="U4107" s="54">
        <v>2.3723998069763184</v>
      </c>
      <c r="V4107" s="54">
        <v>-1.5640994310379028</v>
      </c>
      <c r="W4107" s="56">
        <v>632.8824462890625</v>
      </c>
    </row>
    <row r="4108" spans="19:23">
      <c r="S4108" s="3" t="s">
        <v>274</v>
      </c>
      <c r="T4108" s="55">
        <v>2010</v>
      </c>
      <c r="U4108" s="54">
        <v>1.8516130447387695</v>
      </c>
      <c r="V4108" s="54">
        <v>-4.4486775398254395</v>
      </c>
      <c r="W4108" s="56">
        <v>621.59417724609375</v>
      </c>
    </row>
    <row r="4109" spans="19:23">
      <c r="S4109" s="3" t="s">
        <v>274</v>
      </c>
      <c r="T4109" s="55">
        <v>2011</v>
      </c>
      <c r="U4109" s="54">
        <v>1.062691330909729</v>
      </c>
      <c r="V4109" s="54">
        <v>-4.7344179153442383</v>
      </c>
      <c r="W4109" s="56">
        <v>633.14569091796875</v>
      </c>
    </row>
    <row r="4110" spans="19:23">
      <c r="S4110" s="3" t="s">
        <v>274</v>
      </c>
      <c r="T4110" s="55">
        <v>2012</v>
      </c>
      <c r="U4110" s="54">
        <v>0.77642470598220825</v>
      </c>
      <c r="V4110" s="54">
        <v>-4.7344179153442383</v>
      </c>
      <c r="W4110" s="56">
        <v>739.87261962890625</v>
      </c>
    </row>
    <row r="4111" spans="19:23">
      <c r="S4111" s="3" t="s">
        <v>274</v>
      </c>
      <c r="T4111" s="55">
        <v>2013</v>
      </c>
      <c r="U4111" s="54">
        <v>-7.4449308216571808E-2</v>
      </c>
      <c r="V4111" s="54">
        <v>-4.7344179153442383</v>
      </c>
      <c r="W4111" s="56">
        <v>792.041259765625</v>
      </c>
    </row>
    <row r="4112" spans="19:23">
      <c r="S4112" s="3" t="s">
        <v>274</v>
      </c>
      <c r="T4112" s="55">
        <v>2014</v>
      </c>
      <c r="U4112" s="54">
        <v>2.9423600062727928E-2</v>
      </c>
      <c r="V4112" s="54">
        <v>-4.7344179153442383</v>
      </c>
      <c r="W4112" s="56">
        <v>899.44830322265625</v>
      </c>
    </row>
    <row r="4113" spans="19:23">
      <c r="S4113" s="3" t="s">
        <v>274</v>
      </c>
      <c r="T4113" s="55">
        <v>2015</v>
      </c>
      <c r="U4113" s="54">
        <v>-0.72111701965332031</v>
      </c>
      <c r="V4113" s="54">
        <v>-4.7344179153442383</v>
      </c>
      <c r="W4113" s="56">
        <v>898.5572509765625</v>
      </c>
    </row>
    <row r="4114" spans="19:23">
      <c r="S4114" s="3" t="s">
        <v>274</v>
      </c>
      <c r="T4114" s="55">
        <v>2016</v>
      </c>
      <c r="U4114" s="54">
        <v>-0.19623695313930511</v>
      </c>
      <c r="V4114" s="54">
        <v>-4.7344179153442383</v>
      </c>
      <c r="W4114" s="56">
        <v>905.42718505859375</v>
      </c>
    </row>
    <row r="4115" spans="19:23">
      <c r="S4115" s="3" t="s">
        <v>274</v>
      </c>
      <c r="T4115" s="55">
        <v>2017</v>
      </c>
      <c r="U4115" s="54">
        <v>-2.3301210403442383</v>
      </c>
      <c r="V4115" s="54">
        <v>-4.7344179153442383</v>
      </c>
      <c r="W4115" s="56">
        <v>907.01727294921875</v>
      </c>
    </row>
    <row r="4116" spans="19:23">
      <c r="S4116" s="3" t="s">
        <v>274</v>
      </c>
      <c r="T4116" s="55">
        <v>2018</v>
      </c>
      <c r="U4116" s="54">
        <v>-4.499183177947998</v>
      </c>
      <c r="V4116" s="54">
        <v>-4.7344179153442383</v>
      </c>
      <c r="W4116" s="56">
        <v>948.25311279296875</v>
      </c>
    </row>
    <row r="4117" spans="19:23">
      <c r="S4117" s="3" t="s">
        <v>274</v>
      </c>
      <c r="T4117" s="55">
        <v>2019</v>
      </c>
      <c r="U4117" s="54">
        <v>-5.1745142936706543</v>
      </c>
      <c r="V4117" s="54">
        <v>-4.7344179153442383</v>
      </c>
      <c r="W4117" s="56">
        <v>937.9912109375</v>
      </c>
    </row>
    <row r="4118" spans="19:23">
      <c r="S4118" s="3" t="s">
        <v>274</v>
      </c>
      <c r="T4118" s="55">
        <v>2020</v>
      </c>
      <c r="U4118" s="54">
        <v>-1.6986753940582275</v>
      </c>
      <c r="V4118" s="54">
        <v>-4.7344179153442383</v>
      </c>
      <c r="W4118" s="56">
        <v>940.9078369140625</v>
      </c>
    </row>
    <row r="4119" spans="19:23">
      <c r="S4119" s="3" t="s">
        <v>274</v>
      </c>
      <c r="T4119" s="55">
        <v>2021</v>
      </c>
      <c r="U4119" s="54">
        <v>2.4957726001739502</v>
      </c>
      <c r="V4119" s="54">
        <v>-4.7344179153442383</v>
      </c>
      <c r="W4119" s="56">
        <v>861.355712890625</v>
      </c>
    </row>
    <row r="4120" spans="19:23">
      <c r="S4120" s="3" t="s">
        <v>275</v>
      </c>
      <c r="T4120" s="55">
        <v>2000</v>
      </c>
      <c r="U4120" s="54">
        <v>0</v>
      </c>
      <c r="V4120" s="54">
        <v>0</v>
      </c>
      <c r="W4120" s="56"/>
    </row>
    <row r="4121" spans="19:23">
      <c r="S4121" s="3" t="s">
        <v>275</v>
      </c>
      <c r="T4121" s="55">
        <v>2001</v>
      </c>
      <c r="U4121" s="54">
        <v>0.24356216192245483</v>
      </c>
      <c r="V4121" s="54">
        <v>0.56736922264099121</v>
      </c>
      <c r="W4121" s="56">
        <v>503.00888061523438</v>
      </c>
    </row>
    <row r="4122" spans="19:23">
      <c r="S4122" s="3" t="s">
        <v>275</v>
      </c>
      <c r="T4122" s="55">
        <v>2002</v>
      </c>
      <c r="U4122" s="54">
        <v>1.330268383026123</v>
      </c>
      <c r="V4122" s="54">
        <v>-0.25505819916725159</v>
      </c>
      <c r="W4122" s="56">
        <v>493.27603149414063</v>
      </c>
    </row>
    <row r="4123" spans="19:23">
      <c r="S4123" s="3" t="s">
        <v>275</v>
      </c>
      <c r="T4123" s="55">
        <v>2003</v>
      </c>
      <c r="U4123" s="54">
        <v>2.205949068069458</v>
      </c>
      <c r="V4123" s="54">
        <v>-2.3623332977294922</v>
      </c>
      <c r="W4123" s="56">
        <v>450.15658569335938</v>
      </c>
    </row>
    <row r="4124" spans="19:23">
      <c r="S4124" s="3" t="s">
        <v>275</v>
      </c>
      <c r="T4124" s="55">
        <v>2004</v>
      </c>
      <c r="U4124" s="54">
        <v>2.4524848461151123</v>
      </c>
      <c r="V4124" s="54">
        <v>-2.7517523765563965</v>
      </c>
      <c r="W4124" s="56">
        <v>517.40045166015625</v>
      </c>
    </row>
    <row r="4125" spans="19:23">
      <c r="S4125" s="3" t="s">
        <v>275</v>
      </c>
      <c r="T4125" s="55">
        <v>2005</v>
      </c>
      <c r="U4125" s="54">
        <v>1.6374928951263428</v>
      </c>
      <c r="V4125" s="54">
        <v>-3.7109160423278809</v>
      </c>
      <c r="W4125" s="56">
        <v>534.10272216796875</v>
      </c>
    </row>
    <row r="4126" spans="19:23">
      <c r="S4126" s="3" t="s">
        <v>275</v>
      </c>
      <c r="T4126" s="55">
        <v>2006</v>
      </c>
      <c r="U4126" s="54">
        <v>2.0254647731781006</v>
      </c>
      <c r="V4126" s="54">
        <v>-3.7547092437744141</v>
      </c>
      <c r="W4126" s="56">
        <v>551.9476318359375</v>
      </c>
    </row>
    <row r="4127" spans="19:23">
      <c r="S4127" s="3" t="s">
        <v>275</v>
      </c>
      <c r="T4127" s="55">
        <v>2007</v>
      </c>
      <c r="U4127" s="54">
        <v>2.0294864177703857</v>
      </c>
      <c r="V4127" s="54">
        <v>-4.494746208190918</v>
      </c>
      <c r="W4127" s="56">
        <v>561.68218994140625</v>
      </c>
    </row>
    <row r="4128" spans="19:23">
      <c r="S4128" s="3" t="s">
        <v>275</v>
      </c>
      <c r="T4128" s="55">
        <v>2008</v>
      </c>
      <c r="U4128" s="54">
        <v>1.249127984046936</v>
      </c>
      <c r="V4128" s="54">
        <v>-4.4530000686645508</v>
      </c>
      <c r="W4128" s="56">
        <v>592.772705078125</v>
      </c>
    </row>
    <row r="4129" spans="19:23">
      <c r="S4129" s="3" t="s">
        <v>275</v>
      </c>
      <c r="T4129" s="55">
        <v>2009</v>
      </c>
      <c r="U4129" s="54">
        <v>1.2691762447357178</v>
      </c>
      <c r="V4129" s="54">
        <v>-2.2224051952362061</v>
      </c>
      <c r="W4129" s="56">
        <v>584.4986572265625</v>
      </c>
    </row>
    <row r="4130" spans="19:23">
      <c r="S4130" s="3" t="s">
        <v>275</v>
      </c>
      <c r="T4130" s="55">
        <v>2010</v>
      </c>
      <c r="U4130" s="54">
        <v>1.1772708892822266</v>
      </c>
      <c r="V4130" s="54">
        <v>-3.6173481941223145</v>
      </c>
      <c r="W4130" s="56">
        <v>587.07501220703125</v>
      </c>
    </row>
    <row r="4131" spans="19:23">
      <c r="S4131" s="3" t="s">
        <v>275</v>
      </c>
      <c r="T4131" s="55">
        <v>2011</v>
      </c>
      <c r="U4131" s="54">
        <v>1.1032265424728394</v>
      </c>
      <c r="V4131" s="54">
        <v>-2.6991696357727051</v>
      </c>
      <c r="W4131" s="56">
        <v>598.9915771484375</v>
      </c>
    </row>
    <row r="4132" spans="19:23">
      <c r="S4132" s="3" t="s">
        <v>275</v>
      </c>
      <c r="T4132" s="55">
        <v>2012</v>
      </c>
      <c r="U4132" s="54">
        <v>0.4939078688621521</v>
      </c>
      <c r="V4132" s="54">
        <v>-3.5278134346008301</v>
      </c>
      <c r="W4132" s="56">
        <v>662.43017578125</v>
      </c>
    </row>
    <row r="4133" spans="19:23">
      <c r="S4133" s="3" t="s">
        <v>275</v>
      </c>
      <c r="T4133" s="55">
        <v>2013</v>
      </c>
      <c r="U4133" s="54">
        <v>0.50285851955413818</v>
      </c>
      <c r="V4133" s="54">
        <v>-2.1746411323547363</v>
      </c>
      <c r="W4133" s="56">
        <v>666.37286376953125</v>
      </c>
    </row>
    <row r="4134" spans="19:23">
      <c r="S4134" s="3" t="s">
        <v>275</v>
      </c>
      <c r="T4134" s="55">
        <v>2014</v>
      </c>
      <c r="U4134" s="54">
        <v>1.5090492963790894</v>
      </c>
      <c r="V4134" s="54">
        <v>-0.25636333227157593</v>
      </c>
      <c r="W4134" s="56">
        <v>758.63616943359375</v>
      </c>
    </row>
    <row r="4135" spans="19:23">
      <c r="S4135" s="3" t="s">
        <v>275</v>
      </c>
      <c r="T4135" s="55">
        <v>2015</v>
      </c>
      <c r="U4135" s="54">
        <v>1.1112397909164429</v>
      </c>
      <c r="V4135" s="54">
        <v>3.886336088180542E-2</v>
      </c>
      <c r="W4135" s="56">
        <v>759.11334228515625</v>
      </c>
    </row>
    <row r="4136" spans="19:23">
      <c r="S4136" s="3" t="s">
        <v>275</v>
      </c>
      <c r="T4136" s="55">
        <v>2016</v>
      </c>
      <c r="U4136" s="54">
        <v>2.1474273204803467</v>
      </c>
      <c r="V4136" s="54">
        <v>1.3907924890518188</v>
      </c>
      <c r="W4136" s="56">
        <v>766.0582275390625</v>
      </c>
    </row>
    <row r="4137" spans="19:23">
      <c r="S4137" s="3" t="s">
        <v>275</v>
      </c>
      <c r="T4137" s="55">
        <v>2017</v>
      </c>
      <c r="U4137" s="54">
        <v>1.247444748878479</v>
      </c>
      <c r="V4137" s="54">
        <v>2.5732147693634033</v>
      </c>
      <c r="W4137" s="56">
        <v>768.72314453125</v>
      </c>
    </row>
    <row r="4138" spans="19:23">
      <c r="S4138" s="3" t="s">
        <v>275</v>
      </c>
      <c r="T4138" s="55">
        <v>2018</v>
      </c>
      <c r="U4138" s="54">
        <v>0.57205462455749512</v>
      </c>
      <c r="V4138" s="54">
        <v>4.1113452911376953</v>
      </c>
      <c r="W4138" s="56">
        <v>803.6497802734375</v>
      </c>
    </row>
    <row r="4139" spans="19:23">
      <c r="S4139" s="3" t="s">
        <v>275</v>
      </c>
      <c r="T4139" s="55">
        <v>2019</v>
      </c>
      <c r="U4139" s="54">
        <v>1.0102729797363281</v>
      </c>
      <c r="V4139" s="54">
        <v>5.7542147636413574</v>
      </c>
      <c r="W4139" s="56">
        <v>794.8665771484375</v>
      </c>
    </row>
    <row r="4140" spans="19:23">
      <c r="S4140" s="3" t="s">
        <v>275</v>
      </c>
      <c r="T4140" s="55">
        <v>2020</v>
      </c>
      <c r="U4140" s="54">
        <v>1.8269480466842651</v>
      </c>
      <c r="V4140" s="54">
        <v>2.8567509651184082</v>
      </c>
      <c r="W4140" s="56">
        <v>797.38177490234375</v>
      </c>
    </row>
    <row r="4141" spans="19:23">
      <c r="S4141" s="3" t="s">
        <v>275</v>
      </c>
      <c r="T4141" s="55">
        <v>2021</v>
      </c>
      <c r="U4141" s="54">
        <v>5.2167301177978516</v>
      </c>
      <c r="V4141" s="54">
        <v>3.9602711200714111</v>
      </c>
      <c r="W4141" s="56">
        <v>760.8153076171875</v>
      </c>
    </row>
    <row r="4142" spans="19:23">
      <c r="S4142" s="3" t="s">
        <v>276</v>
      </c>
      <c r="T4142" s="55">
        <v>2000</v>
      </c>
      <c r="U4142" s="54">
        <v>0</v>
      </c>
      <c r="V4142" s="54">
        <v>0</v>
      </c>
      <c r="W4142" s="56"/>
    </row>
    <row r="4143" spans="19:23">
      <c r="S4143" s="3" t="s">
        <v>276</v>
      </c>
      <c r="T4143" s="55">
        <v>2001</v>
      </c>
      <c r="U4143" s="54">
        <v>0.31334236264228821</v>
      </c>
      <c r="V4143" s="54">
        <v>0.61246281862258911</v>
      </c>
      <c r="W4143" s="56">
        <v>217.77000427246094</v>
      </c>
    </row>
    <row r="4144" spans="19:23">
      <c r="S4144" s="3" t="s">
        <v>276</v>
      </c>
      <c r="T4144" s="55">
        <v>2002</v>
      </c>
      <c r="U4144" s="54">
        <v>0.12577834725379944</v>
      </c>
      <c r="V4144" s="54">
        <v>-1.4277570247650146</v>
      </c>
      <c r="W4144" s="56">
        <v>219.11811828613281</v>
      </c>
    </row>
    <row r="4145" spans="19:23">
      <c r="S4145" s="3" t="s">
        <v>276</v>
      </c>
      <c r="T4145" s="55">
        <v>2003</v>
      </c>
      <c r="U4145" s="54">
        <v>0.33715379238128662</v>
      </c>
      <c r="V4145" s="54">
        <v>-3.326613187789917</v>
      </c>
      <c r="W4145" s="56">
        <v>251.49832153320313</v>
      </c>
    </row>
    <row r="4146" spans="19:23">
      <c r="S4146" s="3" t="s">
        <v>276</v>
      </c>
      <c r="T4146" s="55">
        <v>2004</v>
      </c>
      <c r="U4146" s="54">
        <v>0.51873534917831421</v>
      </c>
      <c r="V4146" s="54">
        <v>-3.5082376003265381</v>
      </c>
      <c r="W4146" s="56">
        <v>203.39453125</v>
      </c>
    </row>
    <row r="4147" spans="19:23">
      <c r="S4147" s="3" t="s">
        <v>276</v>
      </c>
      <c r="T4147" s="55">
        <v>2005</v>
      </c>
      <c r="U4147" s="54">
        <v>0.42709186673164368</v>
      </c>
      <c r="V4147" s="54">
        <v>-3.2081387042999268</v>
      </c>
      <c r="W4147" s="56">
        <v>209.95399475097656</v>
      </c>
    </row>
    <row r="4148" spans="19:23">
      <c r="S4148" s="3" t="s">
        <v>276</v>
      </c>
      <c r="T4148" s="55">
        <v>2006</v>
      </c>
      <c r="U4148" s="54">
        <v>1.0524907112121582</v>
      </c>
      <c r="V4148" s="54">
        <v>-2.456937313079834</v>
      </c>
      <c r="W4148" s="56">
        <v>152.82566833496094</v>
      </c>
    </row>
    <row r="4149" spans="19:23">
      <c r="S4149" s="3" t="s">
        <v>276</v>
      </c>
      <c r="T4149" s="55">
        <v>2007</v>
      </c>
      <c r="U4149" s="54">
        <v>0.43137812614440918</v>
      </c>
      <c r="V4149" s="54">
        <v>-4.1543464660644531</v>
      </c>
      <c r="W4149" s="56">
        <v>155.43145751953125</v>
      </c>
    </row>
    <row r="4150" spans="19:23">
      <c r="S4150" s="3" t="s">
        <v>276</v>
      </c>
      <c r="T4150" s="55">
        <v>2008</v>
      </c>
      <c r="U4150" s="54">
        <v>-0.71236395835876465</v>
      </c>
      <c r="V4150" s="54">
        <v>-5.4272961616516113</v>
      </c>
      <c r="W4150" s="56">
        <v>167.09347534179688</v>
      </c>
    </row>
    <row r="4151" spans="19:23">
      <c r="S4151" s="3" t="s">
        <v>276</v>
      </c>
      <c r="T4151" s="55">
        <v>2009</v>
      </c>
      <c r="U4151" s="54">
        <v>-0.2084115743637085</v>
      </c>
      <c r="V4151" s="54">
        <v>-3.1365492343902588</v>
      </c>
      <c r="W4151" s="56">
        <v>165.42811584472656</v>
      </c>
    </row>
    <row r="4152" spans="19:23">
      <c r="S4152" s="3" t="s">
        <v>276</v>
      </c>
      <c r="T4152" s="55">
        <v>2010</v>
      </c>
      <c r="U4152" s="54">
        <v>-1.4426753520965576</v>
      </c>
      <c r="V4152" s="54">
        <v>-6.2720832824707031</v>
      </c>
      <c r="W4152" s="56">
        <v>179.21255493164063</v>
      </c>
    </row>
    <row r="4153" spans="19:23">
      <c r="S4153" s="3" t="s">
        <v>276</v>
      </c>
      <c r="T4153" s="55">
        <v>2011</v>
      </c>
      <c r="U4153" s="54">
        <v>-2.2937948703765869</v>
      </c>
      <c r="V4153" s="54">
        <v>-7.2553424835205078</v>
      </c>
      <c r="W4153" s="56">
        <v>184.05400085449219</v>
      </c>
    </row>
    <row r="4154" spans="19:23">
      <c r="S4154" s="3" t="s">
        <v>276</v>
      </c>
      <c r="T4154" s="55">
        <v>2012</v>
      </c>
      <c r="U4154" s="54">
        <v>-2.3826022148132324</v>
      </c>
      <c r="V4154" s="54">
        <v>-7.1346011161804199</v>
      </c>
      <c r="W4154" s="56">
        <v>106.32901763916016</v>
      </c>
    </row>
    <row r="4155" spans="19:23">
      <c r="S4155" s="3" t="s">
        <v>276</v>
      </c>
      <c r="T4155" s="55">
        <v>2013</v>
      </c>
      <c r="U4155" s="54">
        <v>-2.4690473079681396</v>
      </c>
      <c r="V4155" s="54">
        <v>-6.4502310752868652</v>
      </c>
      <c r="W4155" s="56">
        <v>145.17726135253906</v>
      </c>
    </row>
    <row r="4156" spans="19:23">
      <c r="S4156" s="3" t="s">
        <v>276</v>
      </c>
      <c r="T4156" s="55">
        <v>2014</v>
      </c>
      <c r="U4156" s="54">
        <v>-2.2624962329864502</v>
      </c>
      <c r="V4156" s="54">
        <v>-6.1613922119140625</v>
      </c>
      <c r="W4156" s="56">
        <v>165.83535766601563</v>
      </c>
    </row>
    <row r="4157" spans="19:23">
      <c r="S4157" s="3" t="s">
        <v>276</v>
      </c>
      <c r="T4157" s="55">
        <v>2015</v>
      </c>
      <c r="U4157" s="54">
        <v>-2.658189058303833</v>
      </c>
      <c r="V4157" s="54">
        <v>-6.1777381896972656</v>
      </c>
      <c r="W4157" s="56">
        <v>166.82310485839844</v>
      </c>
    </row>
    <row r="4158" spans="19:23">
      <c r="S4158" s="3" t="s">
        <v>276</v>
      </c>
      <c r="T4158" s="55">
        <v>2016</v>
      </c>
      <c r="U4158" s="54">
        <v>-2.1073892116546631</v>
      </c>
      <c r="V4158" s="54">
        <v>-5.6504626274108887</v>
      </c>
      <c r="W4158" s="56">
        <v>169.38104248046875</v>
      </c>
    </row>
    <row r="4159" spans="19:23">
      <c r="S4159" s="3" t="s">
        <v>276</v>
      </c>
      <c r="T4159" s="55">
        <v>2017</v>
      </c>
      <c r="U4159" s="54">
        <v>-2.7750484943389893</v>
      </c>
      <c r="V4159" s="54">
        <v>-4.8999485969543457</v>
      </c>
      <c r="W4159" s="56">
        <v>171.14712524414063</v>
      </c>
    </row>
    <row r="4160" spans="19:23">
      <c r="S4160" s="3" t="s">
        <v>276</v>
      </c>
      <c r="T4160" s="55">
        <v>2018</v>
      </c>
      <c r="U4160" s="54">
        <v>-3.7130053043365479</v>
      </c>
      <c r="V4160" s="54">
        <v>-4.650385856628418</v>
      </c>
      <c r="W4160" s="56">
        <v>179.92691040039063</v>
      </c>
    </row>
    <row r="4161" spans="19:23">
      <c r="S4161" s="3" t="s">
        <v>276</v>
      </c>
      <c r="T4161" s="55">
        <v>2019</v>
      </c>
      <c r="U4161" s="54">
        <v>-3.2542135715484619</v>
      </c>
      <c r="V4161" s="54">
        <v>-3.3122153282165527</v>
      </c>
      <c r="W4161" s="56">
        <v>178.9000244140625</v>
      </c>
    </row>
    <row r="4162" spans="19:23">
      <c r="S4162" s="3" t="s">
        <v>276</v>
      </c>
      <c r="T4162" s="55">
        <v>2020</v>
      </c>
      <c r="U4162" s="54">
        <v>-3.3405585289001465</v>
      </c>
      <c r="V4162" s="54">
        <v>-6.5018134117126465</v>
      </c>
      <c r="W4162" s="56">
        <v>180.97195434570313</v>
      </c>
    </row>
    <row r="4163" spans="19:23">
      <c r="S4163" s="3" t="s">
        <v>276</v>
      </c>
      <c r="T4163" s="55">
        <v>2021</v>
      </c>
      <c r="U4163" s="54">
        <v>-0.87272405624389648</v>
      </c>
      <c r="V4163" s="54">
        <v>-5.9234991073608398</v>
      </c>
      <c r="W4163" s="56">
        <v>263.24169921875</v>
      </c>
    </row>
    <row r="4164" spans="19:23">
      <c r="S4164" s="3" t="s">
        <v>277</v>
      </c>
      <c r="T4164" s="55">
        <v>2000</v>
      </c>
      <c r="U4164" s="54">
        <v>0</v>
      </c>
      <c r="V4164" s="54">
        <v>0</v>
      </c>
      <c r="W4164" s="56"/>
    </row>
    <row r="4165" spans="19:23">
      <c r="S4165" s="3" t="s">
        <v>277</v>
      </c>
      <c r="T4165" s="55">
        <v>2001</v>
      </c>
      <c r="U4165" s="54">
        <v>0.3334822952747345</v>
      </c>
      <c r="V4165" s="54">
        <v>0.71691715717315674</v>
      </c>
      <c r="W4165" s="56">
        <v>881.49853515625</v>
      </c>
    </row>
    <row r="4166" spans="19:23">
      <c r="S4166" s="3" t="s">
        <v>277</v>
      </c>
      <c r="T4166" s="55">
        <v>2002</v>
      </c>
      <c r="U4166" s="54">
        <v>1.4932600259780884</v>
      </c>
      <c r="V4166" s="54">
        <v>0.37729442119598389</v>
      </c>
      <c r="W4166" s="56">
        <v>914.8294677734375</v>
      </c>
    </row>
    <row r="4167" spans="19:23">
      <c r="S4167" s="3" t="s">
        <v>277</v>
      </c>
      <c r="T4167" s="55">
        <v>2003</v>
      </c>
      <c r="U4167" s="54">
        <v>2.4280266761779785</v>
      </c>
      <c r="V4167" s="54">
        <v>-1.1133242845535278</v>
      </c>
      <c r="W4167" s="56">
        <v>831.91192626953125</v>
      </c>
    </row>
    <row r="4168" spans="19:23">
      <c r="S4168" s="3" t="s">
        <v>277</v>
      </c>
      <c r="T4168" s="55">
        <v>2004</v>
      </c>
      <c r="U4168" s="54">
        <v>2.436007022857666</v>
      </c>
      <c r="V4168" s="54">
        <v>-1.902209997177124</v>
      </c>
      <c r="W4168" s="56">
        <v>788.7373046875</v>
      </c>
    </row>
    <row r="4169" spans="19:23">
      <c r="S4169" s="3" t="s">
        <v>277</v>
      </c>
      <c r="T4169" s="55">
        <v>2005</v>
      </c>
      <c r="U4169" s="54">
        <v>1.7971601486206055</v>
      </c>
      <c r="V4169" s="54">
        <v>-2.551593542098999</v>
      </c>
      <c r="W4169" s="56">
        <v>814.630859375</v>
      </c>
    </row>
    <row r="4170" spans="19:23">
      <c r="S4170" s="3" t="s">
        <v>277</v>
      </c>
      <c r="T4170" s="55">
        <v>2006</v>
      </c>
      <c r="U4170" s="54">
        <v>2.1197433471679688</v>
      </c>
      <c r="V4170" s="54">
        <v>-2.6358132362365723</v>
      </c>
      <c r="W4170" s="56">
        <v>975.9710693359375</v>
      </c>
    </row>
    <row r="4171" spans="19:23">
      <c r="S4171" s="3" t="s">
        <v>277</v>
      </c>
      <c r="T4171" s="55">
        <v>2007</v>
      </c>
      <c r="U4171" s="54">
        <v>2.5985713005065918</v>
      </c>
      <c r="V4171" s="54">
        <v>-2.236407995223999</v>
      </c>
      <c r="W4171" s="56">
        <v>991.377685546875</v>
      </c>
    </row>
    <row r="4172" spans="19:23">
      <c r="S4172" s="3" t="s">
        <v>277</v>
      </c>
      <c r="T4172" s="55">
        <v>2008</v>
      </c>
      <c r="U4172" s="54">
        <v>1.763971209526062</v>
      </c>
      <c r="V4172" s="54">
        <v>-2.5305020809173584</v>
      </c>
      <c r="W4172" s="56">
        <v>972.28692626953125</v>
      </c>
    </row>
    <row r="4173" spans="19:23">
      <c r="S4173" s="3" t="s">
        <v>277</v>
      </c>
      <c r="T4173" s="55">
        <v>2009</v>
      </c>
      <c r="U4173" s="54">
        <v>1.2854281663894653</v>
      </c>
      <c r="V4173" s="54">
        <v>-1.6450279951095581</v>
      </c>
      <c r="W4173" s="56">
        <v>959.427734375</v>
      </c>
    </row>
    <row r="4174" spans="19:23">
      <c r="S4174" s="3" t="s">
        <v>277</v>
      </c>
      <c r="T4174" s="55">
        <v>2010</v>
      </c>
      <c r="U4174" s="54">
        <v>0.78451681137084961</v>
      </c>
      <c r="V4174" s="54">
        <v>-3.7412686347961426</v>
      </c>
      <c r="W4174" s="56">
        <v>745.921875</v>
      </c>
    </row>
    <row r="4175" spans="19:23">
      <c r="S4175" s="3" t="s">
        <v>277</v>
      </c>
      <c r="T4175" s="55">
        <v>2011</v>
      </c>
      <c r="U4175" s="54">
        <v>-0.32058802247047424</v>
      </c>
      <c r="V4175" s="54">
        <v>-5.0750393867492676</v>
      </c>
      <c r="W4175" s="56">
        <v>762.94451904296875</v>
      </c>
    </row>
    <row r="4176" spans="19:23">
      <c r="S4176" s="3" t="s">
        <v>277</v>
      </c>
      <c r="T4176" s="55">
        <v>2012</v>
      </c>
      <c r="U4176" s="54">
        <v>-0.73272347450256348</v>
      </c>
      <c r="V4176" s="54">
        <v>-5.5060968399047852</v>
      </c>
      <c r="W4176" s="56">
        <v>844.52423095703125</v>
      </c>
    </row>
    <row r="4177" spans="19:23">
      <c r="S4177" s="3" t="s">
        <v>277</v>
      </c>
      <c r="T4177" s="55">
        <v>2013</v>
      </c>
      <c r="U4177" s="54">
        <v>-0.81124883890151978</v>
      </c>
      <c r="V4177" s="54">
        <v>-4.4459996223449707</v>
      </c>
      <c r="W4177" s="56">
        <v>911.90948486328125</v>
      </c>
    </row>
    <row r="4178" spans="19:23">
      <c r="S4178" s="3" t="s">
        <v>277</v>
      </c>
      <c r="T4178" s="55">
        <v>2014</v>
      </c>
      <c r="U4178" s="54">
        <v>-0.55478829145431519</v>
      </c>
      <c r="V4178" s="54">
        <v>-4.0751428604125977</v>
      </c>
      <c r="W4178" s="56">
        <v>1038.302734375</v>
      </c>
    </row>
    <row r="4179" spans="19:23">
      <c r="S4179" s="3" t="s">
        <v>277</v>
      </c>
      <c r="T4179" s="55">
        <v>2015</v>
      </c>
      <c r="U4179" s="54">
        <v>-1.2148634195327759</v>
      </c>
      <c r="V4179" s="54">
        <v>-4.3500118255615234</v>
      </c>
      <c r="W4179" s="56">
        <v>1040.7015380859375</v>
      </c>
    </row>
    <row r="4180" spans="19:23">
      <c r="S4180" s="3" t="s">
        <v>277</v>
      </c>
      <c r="T4180" s="55">
        <v>2016</v>
      </c>
      <c r="U4180" s="54">
        <v>-0.55884718894958496</v>
      </c>
      <c r="V4180" s="54">
        <v>-3.7687506675720215</v>
      </c>
      <c r="W4180" s="56">
        <v>1052.4232177734375</v>
      </c>
    </row>
    <row r="4181" spans="19:23">
      <c r="S4181" s="3" t="s">
        <v>277</v>
      </c>
      <c r="T4181" s="55">
        <v>2017</v>
      </c>
      <c r="U4181" s="54">
        <v>-2.2175610065460205</v>
      </c>
      <c r="V4181" s="54">
        <v>-4.1203179359436035</v>
      </c>
      <c r="W4181" s="56">
        <v>1058.303955078125</v>
      </c>
    </row>
    <row r="4182" spans="19:23">
      <c r="S4182" s="3" t="s">
        <v>277</v>
      </c>
      <c r="T4182" s="55">
        <v>2018</v>
      </c>
      <c r="U4182" s="54">
        <v>-3.2138702869415283</v>
      </c>
      <c r="V4182" s="54">
        <v>-3.1880843639373779</v>
      </c>
      <c r="W4182" s="56">
        <v>1109.3187255859375</v>
      </c>
    </row>
    <row r="4183" spans="19:23">
      <c r="S4183" s="3" t="s">
        <v>277</v>
      </c>
      <c r="T4183" s="55">
        <v>2019</v>
      </c>
      <c r="U4183" s="54">
        <v>-3.1285340785980225</v>
      </c>
      <c r="V4183" s="54">
        <v>-2.2048146724700928</v>
      </c>
      <c r="W4183" s="56">
        <v>1098.4638671875</v>
      </c>
    </row>
    <row r="4184" spans="19:23">
      <c r="S4184" s="3" t="s">
        <v>277</v>
      </c>
      <c r="T4184" s="55">
        <v>2020</v>
      </c>
      <c r="U4184" s="54">
        <v>-2.3500909805297852</v>
      </c>
      <c r="V4184" s="54">
        <v>-5.2278761863708496</v>
      </c>
      <c r="W4184" s="56">
        <v>1103.78857421875</v>
      </c>
    </row>
    <row r="4185" spans="19:23">
      <c r="S4185" s="3" t="s">
        <v>277</v>
      </c>
      <c r="T4185" s="55">
        <v>2021</v>
      </c>
      <c r="U4185" s="54">
        <v>0.81803995370864868</v>
      </c>
      <c r="V4185" s="54">
        <v>-4.8045406341552734</v>
      </c>
      <c r="W4185" s="56">
        <v>1218.2030029296875</v>
      </c>
    </row>
    <row r="4186" spans="19:23">
      <c r="S4186" s="3" t="s">
        <v>278</v>
      </c>
      <c r="T4186" s="55">
        <v>2000</v>
      </c>
      <c r="U4186" s="54">
        <v>0</v>
      </c>
      <c r="V4186" s="54">
        <v>0</v>
      </c>
      <c r="W4186" s="56"/>
    </row>
    <row r="4187" spans="19:23">
      <c r="S4187" s="3" t="s">
        <v>278</v>
      </c>
      <c r="T4187" s="55">
        <v>2001</v>
      </c>
      <c r="U4187" s="54">
        <v>0.20698989927768707</v>
      </c>
      <c r="V4187" s="54">
        <v>0.44234979152679443</v>
      </c>
      <c r="W4187" s="56">
        <v>519.65203857421875</v>
      </c>
    </row>
    <row r="4188" spans="19:23">
      <c r="S4188" s="3" t="s">
        <v>278</v>
      </c>
      <c r="T4188" s="55">
        <v>2002</v>
      </c>
      <c r="U4188" s="54">
        <v>0.67352128028869629</v>
      </c>
      <c r="V4188" s="54">
        <v>-0.73341792821884155</v>
      </c>
      <c r="W4188" s="56">
        <v>466.6282958984375</v>
      </c>
    </row>
    <row r="4189" spans="19:23">
      <c r="S4189" s="3" t="s">
        <v>278</v>
      </c>
      <c r="T4189" s="55">
        <v>2003</v>
      </c>
      <c r="U4189" s="54">
        <v>1.5110450983047485</v>
      </c>
      <c r="V4189" s="54">
        <v>-1.7864469289779663</v>
      </c>
      <c r="W4189" s="56">
        <v>418.60537719726563</v>
      </c>
    </row>
    <row r="4190" spans="19:23">
      <c r="S4190" s="3" t="s">
        <v>278</v>
      </c>
      <c r="T4190" s="55">
        <v>2004</v>
      </c>
      <c r="U4190" s="54">
        <v>1.3012338876724243</v>
      </c>
      <c r="V4190" s="54">
        <v>-2.8624987602233887</v>
      </c>
      <c r="W4190" s="56">
        <v>572.06976318359375</v>
      </c>
    </row>
    <row r="4191" spans="19:23">
      <c r="S4191" s="3" t="s">
        <v>278</v>
      </c>
      <c r="T4191" s="55">
        <v>2005</v>
      </c>
      <c r="U4191" s="54">
        <v>1.2004944086074829</v>
      </c>
      <c r="V4191" s="54">
        <v>-2.4965054988861084</v>
      </c>
      <c r="W4191" s="56">
        <v>593.64007568359375</v>
      </c>
    </row>
    <row r="4192" spans="19:23">
      <c r="S4192" s="3" t="s">
        <v>278</v>
      </c>
      <c r="T4192" s="55">
        <v>2006</v>
      </c>
      <c r="U4192" s="54">
        <v>1.4633179903030396</v>
      </c>
      <c r="V4192" s="54">
        <v>-2.563915491104126</v>
      </c>
      <c r="W4192" s="56">
        <v>606.5911865234375</v>
      </c>
    </row>
    <row r="4193" spans="19:23">
      <c r="S4193" s="3" t="s">
        <v>278</v>
      </c>
      <c r="T4193" s="55">
        <v>2007</v>
      </c>
      <c r="U4193" s="54">
        <v>1.3713245391845703</v>
      </c>
      <c r="V4193" s="54">
        <v>-3.2676191329956055</v>
      </c>
      <c r="W4193" s="56">
        <v>619.11602783203125</v>
      </c>
    </row>
    <row r="4194" spans="19:23">
      <c r="S4194" s="3" t="s">
        <v>278</v>
      </c>
      <c r="T4194" s="55">
        <v>2008</v>
      </c>
      <c r="U4194" s="54">
        <v>0.93415361642837524</v>
      </c>
      <c r="V4194" s="54">
        <v>-2.9708793163299561</v>
      </c>
      <c r="W4194" s="56">
        <v>481.6217041015625</v>
      </c>
    </row>
    <row r="4195" spans="19:23">
      <c r="S4195" s="3" t="s">
        <v>278</v>
      </c>
      <c r="T4195" s="55">
        <v>2009</v>
      </c>
      <c r="U4195" s="54">
        <v>0.83819156885147095</v>
      </c>
      <c r="V4195" s="54">
        <v>-1.6739561557769775</v>
      </c>
      <c r="W4195" s="56">
        <v>478.09518432617188</v>
      </c>
    </row>
    <row r="4196" spans="19:23">
      <c r="S4196" s="3" t="s">
        <v>278</v>
      </c>
      <c r="T4196" s="55">
        <v>2010</v>
      </c>
      <c r="U4196" s="54">
        <v>0.37107712030410767</v>
      </c>
      <c r="V4196" s="54">
        <v>-3.436208963394165</v>
      </c>
      <c r="W4196" s="56">
        <v>482.411865234375</v>
      </c>
    </row>
    <row r="4197" spans="19:23">
      <c r="S4197" s="3" t="s">
        <v>278</v>
      </c>
      <c r="T4197" s="55">
        <v>2011</v>
      </c>
      <c r="U4197" s="54">
        <v>-0.56427085399627686</v>
      </c>
      <c r="V4197" s="54">
        <v>-4.5494794845581055</v>
      </c>
      <c r="W4197" s="56">
        <v>495.44345092773438</v>
      </c>
    </row>
    <row r="4198" spans="19:23">
      <c r="S4198" s="3" t="s">
        <v>278</v>
      </c>
      <c r="T4198" s="55">
        <v>2012</v>
      </c>
      <c r="U4198" s="54">
        <v>-0.67869365215301514</v>
      </c>
      <c r="V4198" s="54">
        <v>-4.4488201141357422</v>
      </c>
      <c r="W4198" s="56">
        <v>574.104736328125</v>
      </c>
    </row>
    <row r="4199" spans="19:23">
      <c r="S4199" s="3" t="s">
        <v>278</v>
      </c>
      <c r="T4199" s="55">
        <v>2013</v>
      </c>
      <c r="U4199" s="54">
        <v>-1.1222407817840576</v>
      </c>
      <c r="V4199" s="54">
        <v>-4.3578882217407227</v>
      </c>
      <c r="W4199" s="56">
        <v>547.44781494140625</v>
      </c>
    </row>
    <row r="4200" spans="19:23">
      <c r="S4200" s="3" t="s">
        <v>278</v>
      </c>
      <c r="T4200" s="55">
        <v>2014</v>
      </c>
      <c r="U4200" s="54">
        <v>-0.68763720989227295</v>
      </c>
      <c r="V4200" s="54">
        <v>-3.6304566860198975</v>
      </c>
      <c r="W4200" s="56">
        <v>625.9058837890625</v>
      </c>
    </row>
    <row r="4201" spans="19:23">
      <c r="S4201" s="3" t="s">
        <v>278</v>
      </c>
      <c r="T4201" s="55">
        <v>2015</v>
      </c>
      <c r="U4201" s="54">
        <v>-1.3428010940551758</v>
      </c>
      <c r="V4201" s="54">
        <v>-4.0689892768859863</v>
      </c>
      <c r="W4201" s="56">
        <v>630.75787353515625</v>
      </c>
    </row>
    <row r="4202" spans="19:23">
      <c r="S4202" s="3" t="s">
        <v>278</v>
      </c>
      <c r="T4202" s="55">
        <v>2016</v>
      </c>
      <c r="U4202" s="54">
        <v>-1.2296667098999023</v>
      </c>
      <c r="V4202" s="54">
        <v>-4.4299941062927246</v>
      </c>
      <c r="W4202" s="56">
        <v>641.5767822265625</v>
      </c>
    </row>
    <row r="4203" spans="19:23">
      <c r="S4203" s="3" t="s">
        <v>278</v>
      </c>
      <c r="T4203" s="55">
        <v>2017</v>
      </c>
      <c r="U4203" s="54">
        <v>-2.4053335189819336</v>
      </c>
      <c r="V4203" s="54">
        <v>-4.3307662010192871</v>
      </c>
      <c r="W4203" s="56">
        <v>648.265625</v>
      </c>
    </row>
    <row r="4204" spans="19:23">
      <c r="S4204" s="3" t="s">
        <v>278</v>
      </c>
      <c r="T4204" s="55">
        <v>2018</v>
      </c>
      <c r="U4204" s="54">
        <v>-3.1876256465911865</v>
      </c>
      <c r="V4204" s="54">
        <v>-3.5156562328338623</v>
      </c>
      <c r="W4204" s="56">
        <v>683.31170654296875</v>
      </c>
    </row>
    <row r="4205" spans="19:23">
      <c r="S4205" s="3" t="s">
        <v>278</v>
      </c>
      <c r="T4205" s="55">
        <v>2019</v>
      </c>
      <c r="U4205" s="54">
        <v>-3.1291587352752686</v>
      </c>
      <c r="V4205" s="54">
        <v>-2.7551701068878174</v>
      </c>
      <c r="W4205" s="56">
        <v>681.18963623046875</v>
      </c>
    </row>
    <row r="4206" spans="19:23">
      <c r="S4206" s="3" t="s">
        <v>278</v>
      </c>
      <c r="T4206" s="55">
        <v>2020</v>
      </c>
      <c r="U4206" s="54">
        <v>-2.2998168468475342</v>
      </c>
      <c r="V4206" s="54">
        <v>-4.8110394477844238</v>
      </c>
      <c r="W4206" s="56">
        <v>689.07830810546875</v>
      </c>
    </row>
    <row r="4207" spans="19:23">
      <c r="S4207" s="3" t="s">
        <v>278</v>
      </c>
      <c r="T4207" s="55">
        <v>2021</v>
      </c>
      <c r="U4207" s="54">
        <v>0.34011799097061157</v>
      </c>
      <c r="V4207" s="54">
        <v>-4.3918538093566895</v>
      </c>
      <c r="W4207" s="56">
        <v>778.97576904296875</v>
      </c>
    </row>
    <row r="4208" spans="19:23">
      <c r="S4208" s="3" t="s">
        <v>279</v>
      </c>
      <c r="T4208" s="55">
        <v>2000</v>
      </c>
      <c r="U4208" s="54">
        <v>0</v>
      </c>
      <c r="V4208" s="54">
        <v>0</v>
      </c>
      <c r="W4208" s="56"/>
    </row>
    <row r="4209" spans="19:23">
      <c r="S4209" s="3" t="s">
        <v>279</v>
      </c>
      <c r="T4209" s="55">
        <v>2001</v>
      </c>
      <c r="U4209" s="54">
        <v>0.85417252779006958</v>
      </c>
      <c r="V4209" s="54">
        <v>0.55871760845184326</v>
      </c>
      <c r="W4209" s="56">
        <v>68.145904541015625</v>
      </c>
    </row>
    <row r="4210" spans="19:23">
      <c r="S4210" s="3" t="s">
        <v>279</v>
      </c>
      <c r="T4210" s="55">
        <v>2002</v>
      </c>
      <c r="U4210" s="54">
        <v>0.28497692942619324</v>
      </c>
      <c r="V4210" s="54">
        <v>0.32192504405975342</v>
      </c>
      <c r="W4210" s="56">
        <v>64.687950134277344</v>
      </c>
    </row>
    <row r="4211" spans="19:23">
      <c r="S4211" s="3" t="s">
        <v>279</v>
      </c>
      <c r="T4211" s="55">
        <v>2003</v>
      </c>
      <c r="U4211" s="54">
        <v>-1.3785258531570435</v>
      </c>
      <c r="V4211" s="54">
        <v>-1.9513751268386841</v>
      </c>
      <c r="W4211" s="56">
        <v>74.25714111328125</v>
      </c>
    </row>
    <row r="4212" spans="19:23">
      <c r="S4212" s="3" t="s">
        <v>279</v>
      </c>
      <c r="T4212" s="55">
        <v>2004</v>
      </c>
      <c r="U4212" s="54">
        <v>-1.7181525230407715</v>
      </c>
      <c r="V4212" s="54">
        <v>-2.8099150657653809</v>
      </c>
      <c r="W4212" s="56">
        <v>86.904090881347656</v>
      </c>
    </row>
    <row r="4213" spans="19:23">
      <c r="S4213" s="3" t="s">
        <v>279</v>
      </c>
      <c r="T4213" s="55">
        <v>2005</v>
      </c>
      <c r="U4213" s="54">
        <v>-0.66348737478256226</v>
      </c>
      <c r="V4213" s="54">
        <v>-2.1210968494415283</v>
      </c>
      <c r="W4213" s="56">
        <v>104.08921813964844</v>
      </c>
    </row>
    <row r="4214" spans="19:23">
      <c r="S4214" s="3" t="s">
        <v>279</v>
      </c>
      <c r="T4214" s="55">
        <v>2006</v>
      </c>
      <c r="U4214" s="54">
        <v>-0.19741851091384888</v>
      </c>
      <c r="V4214" s="54">
        <v>-1.3198870420455933</v>
      </c>
      <c r="W4214" s="56">
        <v>101.79619598388672</v>
      </c>
    </row>
    <row r="4215" spans="19:23">
      <c r="S4215" s="3" t="s">
        <v>279</v>
      </c>
      <c r="T4215" s="55">
        <v>2007</v>
      </c>
      <c r="U4215" s="54">
        <v>0.15108442306518555</v>
      </c>
      <c r="V4215" s="54">
        <v>-0.2521568238735199</v>
      </c>
      <c r="W4215" s="56">
        <v>94.74505615234375</v>
      </c>
    </row>
    <row r="4216" spans="19:23">
      <c r="S4216" s="3" t="s">
        <v>279</v>
      </c>
      <c r="T4216" s="55">
        <v>2008</v>
      </c>
      <c r="U4216" s="54">
        <v>0.28851255774497986</v>
      </c>
      <c r="V4216" s="54">
        <v>-1.0718857049942017</v>
      </c>
      <c r="W4216" s="56">
        <v>97.5596923828125</v>
      </c>
    </row>
    <row r="4217" spans="19:23">
      <c r="S4217" s="3" t="s">
        <v>279</v>
      </c>
      <c r="T4217" s="55">
        <v>2009</v>
      </c>
      <c r="U4217" s="54">
        <v>-2.0858995914459229</v>
      </c>
      <c r="V4217" s="54">
        <v>-0.52493911981582642</v>
      </c>
      <c r="W4217" s="56">
        <v>97.728195190429688</v>
      </c>
    </row>
    <row r="4218" spans="19:23">
      <c r="S4218" s="3" t="s">
        <v>279</v>
      </c>
      <c r="T4218" s="55">
        <v>2010</v>
      </c>
      <c r="U4218" s="54">
        <v>-1.8457237482070923</v>
      </c>
      <c r="V4218" s="54">
        <v>0.20818951725959778</v>
      </c>
      <c r="W4218" s="56">
        <v>115.59065246582031</v>
      </c>
    </row>
    <row r="4219" spans="19:23">
      <c r="S4219" s="3" t="s">
        <v>279</v>
      </c>
      <c r="T4219" s="55">
        <v>2011</v>
      </c>
      <c r="U4219" s="54">
        <v>-2.6524496078491211</v>
      </c>
      <c r="V4219" s="54">
        <v>-0.39777415990829468</v>
      </c>
      <c r="W4219" s="56">
        <v>131.143798828125</v>
      </c>
    </row>
    <row r="4220" spans="19:23">
      <c r="S4220" s="3" t="s">
        <v>279</v>
      </c>
      <c r="T4220" s="55">
        <v>2012</v>
      </c>
      <c r="U4220" s="54">
        <v>-3.0590639114379883</v>
      </c>
      <c r="V4220" s="54">
        <v>-0.34454253315925598</v>
      </c>
      <c r="W4220" s="56">
        <v>145.10122680664063</v>
      </c>
    </row>
    <row r="4221" spans="19:23">
      <c r="S4221" s="3" t="s">
        <v>279</v>
      </c>
      <c r="T4221" s="55">
        <v>2013</v>
      </c>
      <c r="U4221" s="54">
        <v>-3.1587786674499512</v>
      </c>
      <c r="V4221" s="54">
        <v>0.13078682124614716</v>
      </c>
      <c r="W4221" s="56">
        <v>195.26109313964844</v>
      </c>
    </row>
    <row r="4222" spans="19:23">
      <c r="S4222" s="3" t="s">
        <v>279</v>
      </c>
      <c r="T4222" s="55">
        <v>2014</v>
      </c>
      <c r="U4222" s="54">
        <v>-3.3610100746154785</v>
      </c>
      <c r="V4222" s="54">
        <v>6.4459353685379028E-2</v>
      </c>
      <c r="W4222" s="56">
        <v>202.06971740722656</v>
      </c>
    </row>
    <row r="4223" spans="19:23">
      <c r="S4223" s="3" t="s">
        <v>279</v>
      </c>
      <c r="T4223" s="55">
        <v>2015</v>
      </c>
      <c r="U4223" s="54">
        <v>-3.9303047657012939</v>
      </c>
      <c r="V4223" s="54">
        <v>-0.31834134459495544</v>
      </c>
      <c r="W4223" s="56">
        <v>223.82398986816406</v>
      </c>
    </row>
    <row r="4224" spans="19:23">
      <c r="S4224" s="3" t="s">
        <v>279</v>
      </c>
      <c r="T4224" s="55">
        <v>2016</v>
      </c>
      <c r="U4224" s="54">
        <v>-4.3322873115539551</v>
      </c>
      <c r="V4224" s="54">
        <v>-0.18612483143806458</v>
      </c>
      <c r="W4224" s="56">
        <v>255.97607421875</v>
      </c>
    </row>
    <row r="4225" spans="19:23">
      <c r="S4225" s="3" t="s">
        <v>279</v>
      </c>
      <c r="T4225" s="55">
        <v>2017</v>
      </c>
      <c r="U4225" s="54">
        <v>-4.7346982955932617</v>
      </c>
      <c r="V4225" s="54">
        <v>-0.20345251262187958</v>
      </c>
      <c r="W4225" s="56">
        <v>392.300048828125</v>
      </c>
    </row>
    <row r="4226" spans="19:23">
      <c r="S4226" s="3" t="s">
        <v>279</v>
      </c>
      <c r="T4226" s="55">
        <v>2018</v>
      </c>
      <c r="U4226" s="54">
        <v>-5.6274905204772949</v>
      </c>
      <c r="V4226" s="54">
        <v>0.19630412757396698</v>
      </c>
      <c r="W4226" s="56">
        <v>346.69729614257813</v>
      </c>
    </row>
    <row r="4227" spans="19:23">
      <c r="S4227" s="3" t="s">
        <v>279</v>
      </c>
      <c r="T4227" s="55">
        <v>2019</v>
      </c>
      <c r="U4227" s="54">
        <v>-6.342257022857666</v>
      </c>
      <c r="V4227" s="54">
        <v>0.49606919288635254</v>
      </c>
      <c r="W4227" s="56">
        <v>418.72857666015625</v>
      </c>
    </row>
    <row r="4228" spans="19:23">
      <c r="S4228" s="3" t="s">
        <v>279</v>
      </c>
      <c r="T4228" s="55">
        <v>2020</v>
      </c>
      <c r="U4228" s="54">
        <v>-6.188807487487793</v>
      </c>
      <c r="V4228" s="54">
        <v>0.24010942876338959</v>
      </c>
      <c r="W4228" s="56">
        <v>454.95553588867188</v>
      </c>
    </row>
    <row r="4229" spans="19:23">
      <c r="S4229" s="3" t="s">
        <v>279</v>
      </c>
      <c r="T4229" s="55">
        <v>2021</v>
      </c>
      <c r="U4229" s="54">
        <v>-4.9125347137451172</v>
      </c>
      <c r="V4229" s="54">
        <v>0.13112993538379669</v>
      </c>
      <c r="W4229" s="56">
        <v>501.29202270507813</v>
      </c>
    </row>
    <row r="4230" spans="19:23">
      <c r="S4230" s="3" t="s">
        <v>280</v>
      </c>
      <c r="T4230" s="55">
        <v>2000</v>
      </c>
      <c r="U4230" s="54">
        <v>0</v>
      </c>
      <c r="V4230" s="54">
        <v>0</v>
      </c>
      <c r="W4230" s="56"/>
    </row>
    <row r="4231" spans="19:23">
      <c r="S4231" s="3" t="s">
        <v>280</v>
      </c>
      <c r="T4231" s="55">
        <v>2001</v>
      </c>
      <c r="U4231" s="54">
        <v>0.76383185386657715</v>
      </c>
      <c r="V4231" s="54">
        <v>-0.26352298259735107</v>
      </c>
      <c r="W4231" s="56">
        <v>40.987510681152344</v>
      </c>
    </row>
    <row r="4232" spans="19:23">
      <c r="S4232" s="3" t="s">
        <v>280</v>
      </c>
      <c r="T4232" s="55">
        <v>2002</v>
      </c>
      <c r="U4232" s="54">
        <v>5.4356798529624939E-2</v>
      </c>
      <c r="V4232" s="54">
        <v>-0.57426202297210693</v>
      </c>
      <c r="W4232" s="56">
        <v>38.690837860107422</v>
      </c>
    </row>
    <row r="4233" spans="19:23">
      <c r="S4233" s="3" t="s">
        <v>280</v>
      </c>
      <c r="T4233" s="55">
        <v>2003</v>
      </c>
      <c r="U4233" s="54">
        <v>-0.74955648183822632</v>
      </c>
      <c r="V4233" s="54">
        <v>0.32826989889144897</v>
      </c>
      <c r="W4233" s="56">
        <v>34.915485382080078</v>
      </c>
    </row>
    <row r="4234" spans="19:23">
      <c r="S4234" s="3" t="s">
        <v>280</v>
      </c>
      <c r="T4234" s="55">
        <v>2004</v>
      </c>
      <c r="U4234" s="54">
        <v>-0.77510315179824829</v>
      </c>
      <c r="V4234" s="54">
        <v>0.40073594450950623</v>
      </c>
      <c r="W4234" s="56">
        <v>43.056545257568359</v>
      </c>
    </row>
    <row r="4235" spans="19:23">
      <c r="S4235" s="3" t="s">
        <v>280</v>
      </c>
      <c r="T4235" s="55">
        <v>2005</v>
      </c>
      <c r="U4235" s="54">
        <v>0.61949682235717773</v>
      </c>
      <c r="V4235" s="54">
        <v>2.0321235656738281</v>
      </c>
      <c r="W4235" s="56">
        <v>44.918315887451172</v>
      </c>
    </row>
    <row r="4236" spans="19:23">
      <c r="S4236" s="3" t="s">
        <v>280</v>
      </c>
      <c r="T4236" s="55">
        <v>2006</v>
      </c>
      <c r="U4236" s="54">
        <v>0.62297779321670532</v>
      </c>
      <c r="V4236" s="54">
        <v>1.2648422718048096</v>
      </c>
      <c r="W4236" s="56">
        <v>42.39898681640625</v>
      </c>
    </row>
    <row r="4237" spans="19:23">
      <c r="S4237" s="3" t="s">
        <v>280</v>
      </c>
      <c r="T4237" s="55">
        <v>2007</v>
      </c>
      <c r="U4237" s="54">
        <v>0.59733903408050537</v>
      </c>
      <c r="V4237" s="54">
        <v>1.0930181741714478</v>
      </c>
      <c r="W4237" s="56">
        <v>45.138717651367188</v>
      </c>
    </row>
    <row r="4238" spans="19:23">
      <c r="S4238" s="3" t="s">
        <v>280</v>
      </c>
      <c r="T4238" s="55">
        <v>2008</v>
      </c>
      <c r="U4238" s="54">
        <v>0.68156862258911133</v>
      </c>
      <c r="V4238" s="54">
        <v>-0.14962771534919739</v>
      </c>
      <c r="W4238" s="56">
        <v>50.296279907226563</v>
      </c>
    </row>
    <row r="4239" spans="19:23">
      <c r="S4239" s="3" t="s">
        <v>280</v>
      </c>
      <c r="T4239" s="55">
        <v>2009</v>
      </c>
      <c r="U4239" s="54">
        <v>-1.9267208576202393</v>
      </c>
      <c r="V4239" s="54">
        <v>0.91697907447814941</v>
      </c>
      <c r="W4239" s="56">
        <v>46.950721740722656</v>
      </c>
    </row>
    <row r="4240" spans="19:23">
      <c r="S4240" s="3" t="s">
        <v>280</v>
      </c>
      <c r="T4240" s="55">
        <v>2010</v>
      </c>
      <c r="U4240" s="54">
        <v>-1.9666516780853271</v>
      </c>
      <c r="V4240" s="54">
        <v>0.94910722970962524</v>
      </c>
      <c r="W4240" s="56">
        <v>84.990493774414063</v>
      </c>
    </row>
    <row r="4241" spans="19:23">
      <c r="S4241" s="3" t="s">
        <v>280</v>
      </c>
      <c r="T4241" s="55">
        <v>2011</v>
      </c>
      <c r="U4241" s="54">
        <v>-2.8843996524810791</v>
      </c>
      <c r="V4241" s="54">
        <v>0.29502040147781372</v>
      </c>
      <c r="W4241" s="56">
        <v>73.256904602050781</v>
      </c>
    </row>
    <row r="4242" spans="19:23">
      <c r="S4242" s="3" t="s">
        <v>280</v>
      </c>
      <c r="T4242" s="55">
        <v>2012</v>
      </c>
      <c r="U4242" s="54">
        <v>-3.3655109405517578</v>
      </c>
      <c r="V4242" s="54">
        <v>0.35336968302726746</v>
      </c>
      <c r="W4242" s="56">
        <v>89.409599304199219</v>
      </c>
    </row>
    <row r="4243" spans="19:23">
      <c r="S4243" s="3" t="s">
        <v>280</v>
      </c>
      <c r="T4243" s="55">
        <v>2013</v>
      </c>
      <c r="U4243" s="54">
        <v>-3.4612376689910889</v>
      </c>
      <c r="V4243" s="54">
        <v>0.98295748233795166</v>
      </c>
      <c r="W4243" s="56">
        <v>112.22942352294922</v>
      </c>
    </row>
    <row r="4244" spans="19:23">
      <c r="S4244" s="3" t="s">
        <v>280</v>
      </c>
      <c r="T4244" s="55">
        <v>2014</v>
      </c>
      <c r="U4244" s="54">
        <v>-3.7024796009063721</v>
      </c>
      <c r="V4244" s="54">
        <v>0.89392173290252686</v>
      </c>
      <c r="W4244" s="56">
        <v>112.53998565673828</v>
      </c>
    </row>
    <row r="4245" spans="19:23">
      <c r="S4245" s="3" t="s">
        <v>280</v>
      </c>
      <c r="T4245" s="55">
        <v>2015</v>
      </c>
      <c r="U4245" s="54">
        <v>-4.313441276550293</v>
      </c>
      <c r="V4245" s="54">
        <v>0.55854338407516479</v>
      </c>
      <c r="W4245" s="56">
        <v>107.91814422607422</v>
      </c>
    </row>
    <row r="4246" spans="19:23">
      <c r="S4246" s="3" t="s">
        <v>280</v>
      </c>
      <c r="T4246" s="55">
        <v>2016</v>
      </c>
      <c r="U4246" s="54">
        <v>-4.8366169929504395</v>
      </c>
      <c r="V4246" s="54">
        <v>0.6050686240196228</v>
      </c>
      <c r="W4246" s="56">
        <v>120.29459381103516</v>
      </c>
    </row>
    <row r="4247" spans="19:23">
      <c r="S4247" s="3" t="s">
        <v>280</v>
      </c>
      <c r="T4247" s="55">
        <v>2017</v>
      </c>
      <c r="U4247" s="54">
        <v>-5.1455707550048828</v>
      </c>
      <c r="V4247" s="54">
        <v>0.92595976591110229</v>
      </c>
      <c r="W4247" s="56">
        <v>109.33932495117188</v>
      </c>
    </row>
    <row r="4248" spans="19:23">
      <c r="S4248" s="3" t="s">
        <v>280</v>
      </c>
      <c r="T4248" s="55">
        <v>2018</v>
      </c>
      <c r="U4248" s="54">
        <v>-6.1500415802001953</v>
      </c>
      <c r="V4248" s="54">
        <v>1.4695053100585938</v>
      </c>
      <c r="W4248" s="56">
        <v>133.42520141601563</v>
      </c>
    </row>
    <row r="4249" spans="19:23">
      <c r="S4249" s="3" t="s">
        <v>280</v>
      </c>
      <c r="T4249" s="55">
        <v>2019</v>
      </c>
      <c r="U4249" s="54">
        <v>-6.9031796455383301</v>
      </c>
      <c r="V4249" s="54">
        <v>1.9654443264007568</v>
      </c>
      <c r="W4249" s="56">
        <v>158.7122802734375</v>
      </c>
    </row>
    <row r="4250" spans="19:23">
      <c r="S4250" s="3" t="s">
        <v>280</v>
      </c>
      <c r="T4250" s="55">
        <v>2020</v>
      </c>
      <c r="U4250" s="54">
        <v>-6.5475673675537109</v>
      </c>
      <c r="V4250" s="54">
        <v>1.9887019395828247</v>
      </c>
      <c r="W4250" s="56">
        <v>203.923583984375</v>
      </c>
    </row>
    <row r="4251" spans="19:23">
      <c r="S4251" s="3" t="s">
        <v>280</v>
      </c>
      <c r="T4251" s="55">
        <v>2021</v>
      </c>
      <c r="U4251" s="54">
        <v>-5.1839280128479004</v>
      </c>
      <c r="V4251" s="54">
        <v>1.6702337265014648</v>
      </c>
      <c r="W4251" s="56">
        <v>197.57307434082031</v>
      </c>
    </row>
    <row r="4252" spans="19:23">
      <c r="S4252" s="3" t="s">
        <v>281</v>
      </c>
      <c r="T4252" s="55">
        <v>2000</v>
      </c>
      <c r="U4252" s="54">
        <v>0</v>
      </c>
      <c r="V4252" s="54">
        <v>0</v>
      </c>
      <c r="W4252" s="56"/>
    </row>
    <row r="4253" spans="19:23">
      <c r="S4253" s="3" t="s">
        <v>281</v>
      </c>
      <c r="T4253" s="55">
        <v>2001</v>
      </c>
      <c r="U4253" s="54">
        <v>0.83851116895675659</v>
      </c>
      <c r="V4253" s="54">
        <v>-9.1038709506392479E-3</v>
      </c>
      <c r="W4253" s="56">
        <v>50.651885986328125</v>
      </c>
    </row>
    <row r="4254" spans="19:23">
      <c r="S4254" s="3" t="s">
        <v>281</v>
      </c>
      <c r="T4254" s="55">
        <v>2002</v>
      </c>
      <c r="U4254" s="54">
        <v>0.48334687948226929</v>
      </c>
      <c r="V4254" s="54">
        <v>0.86983078718185425</v>
      </c>
      <c r="W4254" s="56">
        <v>46.808528900146484</v>
      </c>
    </row>
    <row r="4255" spans="19:23">
      <c r="S4255" s="3" t="s">
        <v>281</v>
      </c>
      <c r="T4255" s="55">
        <v>2003</v>
      </c>
      <c r="U4255" s="54">
        <v>-1.6120102405548096</v>
      </c>
      <c r="V4255" s="54">
        <v>-2.2712054252624512</v>
      </c>
      <c r="W4255" s="56">
        <v>46.813270568847656</v>
      </c>
    </row>
    <row r="4256" spans="19:23">
      <c r="S4256" s="3" t="s">
        <v>281</v>
      </c>
      <c r="T4256" s="55">
        <v>2004</v>
      </c>
      <c r="U4256" s="54">
        <v>-2.3453516960144043</v>
      </c>
      <c r="V4256" s="54">
        <v>-4.3196163177490234</v>
      </c>
      <c r="W4256" s="56">
        <v>57.881980895996094</v>
      </c>
    </row>
    <row r="4257" spans="19:23">
      <c r="S4257" s="3" t="s">
        <v>281</v>
      </c>
      <c r="T4257" s="55">
        <v>2005</v>
      </c>
      <c r="U4257" s="54">
        <v>-0.956673264503479</v>
      </c>
      <c r="V4257" s="54">
        <v>-3.1655404567718506</v>
      </c>
      <c r="W4257" s="56">
        <v>58.183540344238281</v>
      </c>
    </row>
    <row r="4258" spans="19:23">
      <c r="S4258" s="3" t="s">
        <v>281</v>
      </c>
      <c r="T4258" s="55">
        <v>2006</v>
      </c>
      <c r="U4258" s="54">
        <v>-0.34906992316246033</v>
      </c>
      <c r="V4258" s="54">
        <v>-2.0284287929534912</v>
      </c>
      <c r="W4258" s="56">
        <v>58.672855377197266</v>
      </c>
    </row>
    <row r="4259" spans="19:23">
      <c r="S4259" s="3" t="s">
        <v>281</v>
      </c>
      <c r="T4259" s="55">
        <v>2007</v>
      </c>
      <c r="U4259" s="54">
        <v>1.7286906018853188E-2</v>
      </c>
      <c r="V4259" s="54">
        <v>-0.87942594289779663</v>
      </c>
      <c r="W4259" s="56">
        <v>57.394748687744141</v>
      </c>
    </row>
    <row r="4260" spans="19:23">
      <c r="S4260" s="3" t="s">
        <v>281</v>
      </c>
      <c r="T4260" s="55">
        <v>2008</v>
      </c>
      <c r="U4260" s="54">
        <v>0.45459955930709839</v>
      </c>
      <c r="V4260" s="54">
        <v>-0.97152745723724365</v>
      </c>
      <c r="W4260" s="56">
        <v>66.574249267578125</v>
      </c>
    </row>
    <row r="4261" spans="19:23">
      <c r="S4261" s="3" t="s">
        <v>281</v>
      </c>
      <c r="T4261" s="55">
        <v>2009</v>
      </c>
      <c r="U4261" s="54">
        <v>-2.4532170295715332</v>
      </c>
      <c r="V4261" s="54">
        <v>-0.4585423469543457</v>
      </c>
      <c r="W4261" s="56">
        <v>64.605880737304688</v>
      </c>
    </row>
    <row r="4262" spans="19:23">
      <c r="S4262" s="3" t="s">
        <v>281</v>
      </c>
      <c r="T4262" s="55">
        <v>2010</v>
      </c>
      <c r="U4262" s="54">
        <v>-2.1412239074707031</v>
      </c>
      <c r="V4262" s="54">
        <v>0.51637399196624756</v>
      </c>
      <c r="W4262" s="56">
        <v>102.54293060302734</v>
      </c>
    </row>
    <row r="4263" spans="19:23">
      <c r="S4263" s="3" t="s">
        <v>281</v>
      </c>
      <c r="T4263" s="55">
        <v>2011</v>
      </c>
      <c r="U4263" s="54">
        <v>-3.0398499965667725</v>
      </c>
      <c r="V4263" s="54">
        <v>-5.8613691478967667E-2</v>
      </c>
      <c r="W4263" s="56">
        <v>90.457862854003906</v>
      </c>
    </row>
    <row r="4264" spans="19:23">
      <c r="S4264" s="3" t="s">
        <v>281</v>
      </c>
      <c r="T4264" s="55">
        <v>2012</v>
      </c>
      <c r="U4264" s="54">
        <v>-3.699305534362793</v>
      </c>
      <c r="V4264" s="54">
        <v>-0.41201034188270569</v>
      </c>
      <c r="W4264" s="56">
        <v>105.63378143310547</v>
      </c>
    </row>
    <row r="4265" spans="19:23">
      <c r="S4265" s="3" t="s">
        <v>281</v>
      </c>
      <c r="T4265" s="55">
        <v>2013</v>
      </c>
      <c r="U4265" s="54">
        <v>-3.9343574047088623</v>
      </c>
      <c r="V4265" s="54">
        <v>-8.4782309830188751E-2</v>
      </c>
      <c r="W4265" s="56">
        <v>157.08349609375</v>
      </c>
    </row>
    <row r="4266" spans="19:23">
      <c r="S4266" s="3" t="s">
        <v>281</v>
      </c>
      <c r="T4266" s="55">
        <v>2014</v>
      </c>
      <c r="U4266" s="54">
        <v>-4.2168078422546387</v>
      </c>
      <c r="V4266" s="54">
        <v>-0.25078758597373962</v>
      </c>
      <c r="W4266" s="56">
        <v>117.54808807373047</v>
      </c>
    </row>
    <row r="4267" spans="19:23">
      <c r="S4267" s="3" t="s">
        <v>281</v>
      </c>
      <c r="T4267" s="55">
        <v>2015</v>
      </c>
      <c r="U4267" s="54">
        <v>-4.8929057121276855</v>
      </c>
      <c r="V4267" s="54">
        <v>-0.68905675411224365</v>
      </c>
      <c r="W4267" s="56">
        <v>124.25057220458984</v>
      </c>
    </row>
    <row r="4268" spans="19:23">
      <c r="S4268" s="3" t="s">
        <v>281</v>
      </c>
      <c r="T4268" s="55">
        <v>2016</v>
      </c>
      <c r="U4268" s="54">
        <v>-5.4219017028808594</v>
      </c>
      <c r="V4268" s="54">
        <v>-0.60233938694000244</v>
      </c>
      <c r="W4268" s="56">
        <v>154.17451477050781</v>
      </c>
    </row>
    <row r="4269" spans="19:23">
      <c r="S4269" s="3" t="s">
        <v>281</v>
      </c>
      <c r="T4269" s="55">
        <v>2017</v>
      </c>
      <c r="U4269" s="54">
        <v>-5.8129291534423828</v>
      </c>
      <c r="V4269" s="54">
        <v>-0.41052645444869995</v>
      </c>
      <c r="W4269" s="56">
        <v>128.80072021484375</v>
      </c>
    </row>
    <row r="4270" spans="19:23">
      <c r="S4270" s="3" t="s">
        <v>281</v>
      </c>
      <c r="T4270" s="55">
        <v>2018</v>
      </c>
      <c r="U4270" s="54">
        <v>-6.6825399398803711</v>
      </c>
      <c r="V4270" s="54">
        <v>0.51242363452911377</v>
      </c>
      <c r="W4270" s="56">
        <v>141.69438171386719</v>
      </c>
    </row>
    <row r="4271" spans="19:23">
      <c r="S4271" s="3" t="s">
        <v>281</v>
      </c>
      <c r="T4271" s="55">
        <v>2019</v>
      </c>
      <c r="U4271" s="54">
        <v>-7.6798062324523926</v>
      </c>
      <c r="V4271" s="54">
        <v>0.63601768016815186</v>
      </c>
      <c r="W4271" s="56">
        <v>171.26016235351563</v>
      </c>
    </row>
    <row r="4272" spans="19:23">
      <c r="S4272" s="3" t="s">
        <v>281</v>
      </c>
      <c r="T4272" s="55">
        <v>2020</v>
      </c>
      <c r="U4272" s="54">
        <v>-7.5841293334960938</v>
      </c>
      <c r="V4272" s="54">
        <v>0.14841917157173157</v>
      </c>
      <c r="W4272" s="56">
        <v>198.08659362792969</v>
      </c>
    </row>
    <row r="4273" spans="19:23">
      <c r="S4273" s="3" t="s">
        <v>281</v>
      </c>
      <c r="T4273" s="55">
        <v>2021</v>
      </c>
      <c r="U4273" s="54">
        <v>-6.0454778671264648</v>
      </c>
      <c r="V4273" s="54">
        <v>-2.1005077287554741E-2</v>
      </c>
      <c r="W4273" s="56">
        <v>215.24600219726563</v>
      </c>
    </row>
    <row r="4274" spans="19:23">
      <c r="S4274" s="3" t="s">
        <v>282</v>
      </c>
      <c r="T4274" s="55">
        <v>2000</v>
      </c>
      <c r="U4274" s="54">
        <v>0</v>
      </c>
      <c r="V4274" s="54">
        <v>0</v>
      </c>
      <c r="W4274" s="56"/>
    </row>
    <row r="4275" spans="19:23">
      <c r="S4275" s="3" t="s">
        <v>282</v>
      </c>
      <c r="T4275" s="55">
        <v>2001</v>
      </c>
      <c r="U4275" s="54">
        <v>0.92351162433624268</v>
      </c>
      <c r="V4275" s="54">
        <v>0.53241598606109619</v>
      </c>
      <c r="W4275" s="56">
        <v>20.489212036132813</v>
      </c>
    </row>
    <row r="4276" spans="19:23">
      <c r="S4276" s="3" t="s">
        <v>282</v>
      </c>
      <c r="T4276" s="55">
        <v>2002</v>
      </c>
      <c r="U4276" s="54">
        <v>0.53291827440261841</v>
      </c>
      <c r="V4276" s="54">
        <v>1.0806316137313843</v>
      </c>
      <c r="W4276" s="56">
        <v>17.098104476928711</v>
      </c>
    </row>
    <row r="4277" spans="19:23">
      <c r="S4277" s="3" t="s">
        <v>282</v>
      </c>
      <c r="T4277" s="55">
        <v>2003</v>
      </c>
      <c r="U4277" s="54">
        <v>-0.9137534499168396</v>
      </c>
      <c r="V4277" s="54">
        <v>-0.35943344235420227</v>
      </c>
      <c r="W4277" s="56">
        <v>25.79188346862793</v>
      </c>
    </row>
    <row r="4278" spans="19:23">
      <c r="S4278" s="3" t="s">
        <v>282</v>
      </c>
      <c r="T4278" s="55">
        <v>2004</v>
      </c>
      <c r="U4278" s="54">
        <v>-1.0086007118225098</v>
      </c>
      <c r="V4278" s="54">
        <v>-0.50165921449661255</v>
      </c>
      <c r="W4278" s="56">
        <v>18.441923141479492</v>
      </c>
    </row>
    <row r="4279" spans="19:23">
      <c r="S4279" s="3" t="s">
        <v>282</v>
      </c>
      <c r="T4279" s="55">
        <v>2005</v>
      </c>
      <c r="U4279" s="54">
        <v>0.12289993464946747</v>
      </c>
      <c r="V4279" s="54">
        <v>0.39027842879295349</v>
      </c>
      <c r="W4279" s="56">
        <v>19.845327377319336</v>
      </c>
    </row>
    <row r="4280" spans="19:23">
      <c r="S4280" s="3" t="s">
        <v>282</v>
      </c>
      <c r="T4280" s="55">
        <v>2006</v>
      </c>
      <c r="U4280" s="54">
        <v>0.48381978273391724</v>
      </c>
      <c r="V4280" s="54">
        <v>0.84499919414520264</v>
      </c>
      <c r="W4280" s="56">
        <v>18.749568939208984</v>
      </c>
    </row>
    <row r="4281" spans="19:23">
      <c r="S4281" s="3" t="s">
        <v>282</v>
      </c>
      <c r="T4281" s="55">
        <v>2007</v>
      </c>
      <c r="U4281" s="54">
        <v>0.97385686635971069</v>
      </c>
      <c r="V4281" s="54">
        <v>2.4035172462463379</v>
      </c>
      <c r="W4281" s="56">
        <v>20.525135040283203</v>
      </c>
    </row>
    <row r="4282" spans="19:23">
      <c r="S4282" s="3" t="s">
        <v>282</v>
      </c>
      <c r="T4282" s="55">
        <v>2008</v>
      </c>
      <c r="U4282" s="54">
        <v>1.3796859979629517</v>
      </c>
      <c r="V4282" s="54">
        <v>2.4929568767547607</v>
      </c>
      <c r="W4282" s="56">
        <v>26.188159942626953</v>
      </c>
    </row>
    <row r="4283" spans="19:23">
      <c r="S4283" s="3" t="s">
        <v>282</v>
      </c>
      <c r="T4283" s="55">
        <v>2009</v>
      </c>
      <c r="U4283" s="54">
        <v>-0.95555406808853149</v>
      </c>
      <c r="V4283" s="54">
        <v>3.00457763671875</v>
      </c>
      <c r="W4283" s="56">
        <v>26.505863189697266</v>
      </c>
    </row>
    <row r="4284" spans="19:23">
      <c r="S4284" s="3" t="s">
        <v>282</v>
      </c>
      <c r="T4284" s="55">
        <v>2010</v>
      </c>
      <c r="U4284" s="54">
        <v>-0.73761570453643799</v>
      </c>
      <c r="V4284" s="54">
        <v>3.6910030841827393</v>
      </c>
      <c r="W4284" s="56">
        <v>28.700679779052734</v>
      </c>
    </row>
    <row r="4285" spans="19:23">
      <c r="S4285" s="3" t="s">
        <v>282</v>
      </c>
      <c r="T4285" s="55">
        <v>2011</v>
      </c>
      <c r="U4285" s="54">
        <v>-1.3127086162567139</v>
      </c>
      <c r="V4285" s="54">
        <v>3.6211831569671631</v>
      </c>
      <c r="W4285" s="56">
        <v>40.345256805419922</v>
      </c>
    </row>
    <row r="4286" spans="19:23">
      <c r="S4286" s="3" t="s">
        <v>282</v>
      </c>
      <c r="T4286" s="55">
        <v>2012</v>
      </c>
      <c r="U4286" s="54">
        <v>-1.6896787881851196</v>
      </c>
      <c r="V4286" s="54">
        <v>3.7060189247131348</v>
      </c>
      <c r="W4286" s="56">
        <v>45.668991088867188</v>
      </c>
    </row>
    <row r="4287" spans="19:23">
      <c r="S4287" s="3" t="s">
        <v>282</v>
      </c>
      <c r="T4287" s="55">
        <v>2013</v>
      </c>
      <c r="U4287" s="54">
        <v>-1.7505635023117065</v>
      </c>
      <c r="V4287" s="54">
        <v>4.2514429092407227</v>
      </c>
      <c r="W4287" s="56">
        <v>52.059982299804688</v>
      </c>
    </row>
    <row r="4288" spans="19:23">
      <c r="S4288" s="3" t="s">
        <v>282</v>
      </c>
      <c r="T4288" s="55">
        <v>2014</v>
      </c>
      <c r="U4288" s="54">
        <v>-1.9707211256027222</v>
      </c>
      <c r="V4288" s="54">
        <v>4.1258492469787598</v>
      </c>
      <c r="W4288" s="56">
        <v>43.858165740966797</v>
      </c>
    </row>
    <row r="4289" spans="19:23">
      <c r="S4289" s="3" t="s">
        <v>282</v>
      </c>
      <c r="T4289" s="55">
        <v>2015</v>
      </c>
      <c r="U4289" s="54">
        <v>-2.38728928565979</v>
      </c>
      <c r="V4289" s="54">
        <v>4.0369777679443359</v>
      </c>
      <c r="W4289" s="56">
        <v>42.614089965820313</v>
      </c>
    </row>
    <row r="4290" spans="19:23">
      <c r="S4290" s="3" t="s">
        <v>282</v>
      </c>
      <c r="T4290" s="55">
        <v>2016</v>
      </c>
      <c r="U4290" s="54">
        <v>-2.6959936618804932</v>
      </c>
      <c r="V4290" s="54">
        <v>4.3183732032775879</v>
      </c>
      <c r="W4290" s="56">
        <v>52.874332427978516</v>
      </c>
    </row>
    <row r="4291" spans="19:23">
      <c r="S4291" s="3" t="s">
        <v>282</v>
      </c>
      <c r="T4291" s="55">
        <v>2017</v>
      </c>
      <c r="U4291" s="54">
        <v>-3.0008995532989502</v>
      </c>
      <c r="V4291" s="54">
        <v>4.4544281959533691</v>
      </c>
      <c r="W4291" s="56">
        <v>45.747825622558594</v>
      </c>
    </row>
    <row r="4292" spans="19:23">
      <c r="S4292" s="3" t="s">
        <v>282</v>
      </c>
      <c r="T4292" s="55">
        <v>2018</v>
      </c>
      <c r="U4292" s="54">
        <v>-3.7601096630096436</v>
      </c>
      <c r="V4292" s="54">
        <v>4.9811825752258301</v>
      </c>
      <c r="W4292" s="56">
        <v>76.511054992675781</v>
      </c>
    </row>
    <row r="4293" spans="19:23">
      <c r="S4293" s="3" t="s">
        <v>282</v>
      </c>
      <c r="T4293" s="55">
        <v>2019</v>
      </c>
      <c r="U4293" s="54">
        <v>-4.3347368240356445</v>
      </c>
      <c r="V4293" s="54">
        <v>5.4265880584716797</v>
      </c>
      <c r="W4293" s="56">
        <v>97.1553955078125</v>
      </c>
    </row>
    <row r="4294" spans="19:23">
      <c r="S4294" s="3" t="s">
        <v>282</v>
      </c>
      <c r="T4294" s="55">
        <v>2020</v>
      </c>
      <c r="U4294" s="54">
        <v>-4.2462897300720215</v>
      </c>
      <c r="V4294" s="54">
        <v>5.0885376930236816</v>
      </c>
      <c r="W4294" s="56">
        <v>112.32125854492188</v>
      </c>
    </row>
    <row r="4295" spans="19:23">
      <c r="S4295" s="3" t="s">
        <v>282</v>
      </c>
      <c r="T4295" s="55">
        <v>2021</v>
      </c>
      <c r="U4295" s="54">
        <v>-3.122344970703125</v>
      </c>
      <c r="V4295" s="54">
        <v>4.8639636039733887</v>
      </c>
      <c r="W4295" s="56">
        <v>100.34185028076172</v>
      </c>
    </row>
    <row r="4296" spans="19:23">
      <c r="S4296" s="3" t="s">
        <v>283</v>
      </c>
      <c r="T4296" s="55">
        <v>2000</v>
      </c>
      <c r="U4296" s="54">
        <v>0</v>
      </c>
      <c r="V4296" s="54">
        <v>0</v>
      </c>
      <c r="W4296" s="56"/>
    </row>
    <row r="4297" spans="19:23">
      <c r="S4297" s="3" t="s">
        <v>283</v>
      </c>
      <c r="T4297" s="55">
        <v>2001</v>
      </c>
      <c r="U4297" s="54">
        <v>0.74060440063476563</v>
      </c>
      <c r="V4297" s="54">
        <v>0.16781841218471527</v>
      </c>
      <c r="W4297" s="56">
        <v>18.91497802734375</v>
      </c>
    </row>
    <row r="4298" spans="19:23">
      <c r="S4298" s="3" t="s">
        <v>283</v>
      </c>
      <c r="T4298" s="55">
        <v>2002</v>
      </c>
      <c r="U4298" s="54">
        <v>0.33286654949188232</v>
      </c>
      <c r="V4298" s="54">
        <v>0.47914367914199829</v>
      </c>
      <c r="W4298" s="56">
        <v>8.0059928894042969</v>
      </c>
    </row>
    <row r="4299" spans="19:23">
      <c r="S4299" s="3" t="s">
        <v>283</v>
      </c>
      <c r="T4299" s="55">
        <v>2003</v>
      </c>
      <c r="U4299" s="54">
        <v>-0.68575698137283325</v>
      </c>
      <c r="V4299" s="54">
        <v>7.0676930248737335E-2</v>
      </c>
      <c r="W4299" s="56">
        <v>12.122738838195801</v>
      </c>
    </row>
    <row r="4300" spans="19:23">
      <c r="S4300" s="3" t="s">
        <v>283</v>
      </c>
      <c r="T4300" s="55">
        <v>2004</v>
      </c>
      <c r="U4300" s="54">
        <v>-1.1323724985122681</v>
      </c>
      <c r="V4300" s="54">
        <v>-1.1087580919265747</v>
      </c>
      <c r="W4300" s="56">
        <v>17.542123794555664</v>
      </c>
    </row>
    <row r="4301" spans="19:23">
      <c r="S4301" s="3" t="s">
        <v>283</v>
      </c>
      <c r="T4301" s="55">
        <v>2005</v>
      </c>
      <c r="U4301" s="54">
        <v>-0.34290322661399841</v>
      </c>
      <c r="V4301" s="54">
        <v>-1.0995173454284668</v>
      </c>
      <c r="W4301" s="56">
        <v>12.016948699951172</v>
      </c>
    </row>
    <row r="4302" spans="19:23">
      <c r="S4302" s="3" t="s">
        <v>283</v>
      </c>
      <c r="T4302" s="55">
        <v>2006</v>
      </c>
      <c r="U4302" s="54">
        <v>2.3732038214802742E-2</v>
      </c>
      <c r="V4302" s="54">
        <v>-0.59544289112091064</v>
      </c>
      <c r="W4302" s="56">
        <v>16.099014282226563</v>
      </c>
    </row>
    <row r="4303" spans="19:23">
      <c r="S4303" s="3" t="s">
        <v>283</v>
      </c>
      <c r="T4303" s="55">
        <v>2007</v>
      </c>
      <c r="U4303" s="54">
        <v>0.2733386754989624</v>
      </c>
      <c r="V4303" s="54">
        <v>0.1500515341758728</v>
      </c>
      <c r="W4303" s="56">
        <v>10.040653228759766</v>
      </c>
    </row>
    <row r="4304" spans="19:23">
      <c r="S4304" s="3" t="s">
        <v>283</v>
      </c>
      <c r="T4304" s="55">
        <v>2008</v>
      </c>
      <c r="U4304" s="54">
        <v>0.44863438606262207</v>
      </c>
      <c r="V4304" s="54">
        <v>-0.51627790927886963</v>
      </c>
      <c r="W4304" s="56">
        <v>10.263367652893066</v>
      </c>
    </row>
    <row r="4305" spans="19:23">
      <c r="S4305" s="3" t="s">
        <v>283</v>
      </c>
      <c r="T4305" s="55">
        <v>2009</v>
      </c>
      <c r="U4305" s="54">
        <v>-1.5827126502990723</v>
      </c>
      <c r="V4305" s="54">
        <v>0.76258492469787598</v>
      </c>
      <c r="W4305" s="56">
        <v>10.016360282897949</v>
      </c>
    </row>
    <row r="4306" spans="19:23">
      <c r="S4306" s="3" t="s">
        <v>283</v>
      </c>
      <c r="T4306" s="55">
        <v>2010</v>
      </c>
      <c r="U4306" s="54">
        <v>-1.40970778465271</v>
      </c>
      <c r="V4306" s="54">
        <v>1.3170449733734131</v>
      </c>
      <c r="W4306" s="56">
        <v>11.849884986877441</v>
      </c>
    </row>
    <row r="4307" spans="19:23">
      <c r="S4307" s="3" t="s">
        <v>283</v>
      </c>
      <c r="T4307" s="55">
        <v>2011</v>
      </c>
      <c r="U4307" s="54">
        <v>-1.9855227470397949</v>
      </c>
      <c r="V4307" s="54">
        <v>1.2102055549621582</v>
      </c>
      <c r="W4307" s="56">
        <v>17.803314208984375</v>
      </c>
    </row>
    <row r="4308" spans="19:23">
      <c r="S4308" s="3" t="s">
        <v>283</v>
      </c>
      <c r="T4308" s="55">
        <v>2012</v>
      </c>
      <c r="U4308" s="54">
        <v>-2.4833352565765381</v>
      </c>
      <c r="V4308" s="54">
        <v>0.98618090152740479</v>
      </c>
      <c r="W4308" s="56">
        <v>21.91956901550293</v>
      </c>
    </row>
    <row r="4309" spans="19:23">
      <c r="S4309" s="3" t="s">
        <v>283</v>
      </c>
      <c r="T4309" s="55">
        <v>2013</v>
      </c>
      <c r="U4309" s="54">
        <v>-2.5358259677886963</v>
      </c>
      <c r="V4309" s="54">
        <v>1.5311335325241089</v>
      </c>
      <c r="W4309" s="56">
        <v>27.329736709594727</v>
      </c>
    </row>
    <row r="4310" spans="19:23">
      <c r="S4310" s="3" t="s">
        <v>283</v>
      </c>
      <c r="T4310" s="55">
        <v>2014</v>
      </c>
      <c r="U4310" s="54">
        <v>-2.7894620895385742</v>
      </c>
      <c r="V4310" s="54">
        <v>1.3277051448822021</v>
      </c>
      <c r="W4310" s="56">
        <v>37.845161437988281</v>
      </c>
    </row>
    <row r="4311" spans="19:23">
      <c r="S4311" s="3" t="s">
        <v>283</v>
      </c>
      <c r="T4311" s="55">
        <v>2015</v>
      </c>
      <c r="U4311" s="54">
        <v>-3.0844645500183105</v>
      </c>
      <c r="V4311" s="54">
        <v>1.4945708513259888</v>
      </c>
      <c r="W4311" s="56">
        <v>27.148687362670898</v>
      </c>
    </row>
    <row r="4312" spans="19:23">
      <c r="S4312" s="3" t="s">
        <v>283</v>
      </c>
      <c r="T4312" s="55">
        <v>2016</v>
      </c>
      <c r="U4312" s="54">
        <v>-3.4208660125732422</v>
      </c>
      <c r="V4312" s="54">
        <v>1.6933598518371582</v>
      </c>
      <c r="W4312" s="56">
        <v>35.713314056396484</v>
      </c>
    </row>
    <row r="4313" spans="19:23">
      <c r="S4313" s="3" t="s">
        <v>283</v>
      </c>
      <c r="T4313" s="55">
        <v>2017</v>
      </c>
      <c r="U4313" s="54">
        <v>-3.5701141357421875</v>
      </c>
      <c r="V4313" s="54">
        <v>2.1271955966949463</v>
      </c>
      <c r="W4313" s="56">
        <v>34.121067047119141</v>
      </c>
    </row>
    <row r="4314" spans="19:23">
      <c r="S4314" s="3" t="s">
        <v>283</v>
      </c>
      <c r="T4314" s="55">
        <v>2018</v>
      </c>
      <c r="U4314" s="54">
        <v>-4.1477913856506348</v>
      </c>
      <c r="V4314" s="54">
        <v>2.9214179515838623</v>
      </c>
      <c r="W4314" s="56">
        <v>64.098480224609375</v>
      </c>
    </row>
    <row r="4315" spans="19:23">
      <c r="S4315" s="3" t="s">
        <v>283</v>
      </c>
      <c r="T4315" s="55">
        <v>2019</v>
      </c>
      <c r="U4315" s="54">
        <v>-4.722008228302002</v>
      </c>
      <c r="V4315" s="54">
        <v>3.2966945171356201</v>
      </c>
      <c r="W4315" s="56">
        <v>84.469207763671875</v>
      </c>
    </row>
    <row r="4316" spans="19:23">
      <c r="S4316" s="3" t="s">
        <v>283</v>
      </c>
      <c r="T4316" s="55">
        <v>2020</v>
      </c>
      <c r="U4316" s="54">
        <v>-4.6302523612976074</v>
      </c>
      <c r="V4316" s="54">
        <v>2.9912660121917725</v>
      </c>
      <c r="W4316" s="56">
        <v>86.941032409667969</v>
      </c>
    </row>
    <row r="4317" spans="19:23">
      <c r="S4317" s="3" t="s">
        <v>283</v>
      </c>
      <c r="T4317" s="55">
        <v>2021</v>
      </c>
      <c r="U4317" s="54">
        <v>-3.5573747158050537</v>
      </c>
      <c r="V4317" s="54">
        <v>2.7727382183074951</v>
      </c>
      <c r="W4317" s="56">
        <v>78.852447509765625</v>
      </c>
    </row>
    <row r="4318" spans="19:23">
      <c r="S4318" s="3" t="s">
        <v>284</v>
      </c>
      <c r="T4318" s="55">
        <v>2000</v>
      </c>
      <c r="U4318" s="54">
        <v>0</v>
      </c>
      <c r="V4318" s="54">
        <v>0</v>
      </c>
      <c r="W4318" s="56"/>
    </row>
    <row r="4319" spans="19:23">
      <c r="S4319" s="3" t="s">
        <v>284</v>
      </c>
      <c r="T4319" s="55">
        <v>2001</v>
      </c>
      <c r="U4319" s="54">
        <v>0.94627505540847778</v>
      </c>
      <c r="V4319" s="54">
        <v>0.49905192852020264</v>
      </c>
      <c r="W4319" s="56">
        <v>53.912940979003906</v>
      </c>
    </row>
    <row r="4320" spans="19:23">
      <c r="S4320" s="3" t="s">
        <v>284</v>
      </c>
      <c r="T4320" s="55">
        <v>2002</v>
      </c>
      <c r="U4320" s="54">
        <v>0.25966364145278931</v>
      </c>
      <c r="V4320" s="54">
        <v>0.14433437585830688</v>
      </c>
      <c r="W4320" s="56">
        <v>53.259529113769531</v>
      </c>
    </row>
    <row r="4321" spans="19:23">
      <c r="S4321" s="3" t="s">
        <v>284</v>
      </c>
      <c r="T4321" s="55">
        <v>2003</v>
      </c>
      <c r="U4321" s="54">
        <v>-2.30336594581604</v>
      </c>
      <c r="V4321" s="54">
        <v>-4.4349403381347656</v>
      </c>
      <c r="W4321" s="56">
        <v>45.983737945556641</v>
      </c>
    </row>
    <row r="4322" spans="19:23">
      <c r="S4322" s="3" t="s">
        <v>284</v>
      </c>
      <c r="T4322" s="55">
        <v>2004</v>
      </c>
      <c r="U4322" s="54">
        <v>-2.3134005069732666</v>
      </c>
      <c r="V4322" s="54">
        <v>-4.2994441986083984</v>
      </c>
      <c r="W4322" s="56">
        <v>48.272502899169922</v>
      </c>
    </row>
    <row r="4323" spans="19:23">
      <c r="S4323" s="3" t="s">
        <v>284</v>
      </c>
      <c r="T4323" s="55">
        <v>2005</v>
      </c>
      <c r="U4323" s="54">
        <v>-1.2374770641326904</v>
      </c>
      <c r="V4323" s="54">
        <v>-4.0579590797424316</v>
      </c>
      <c r="W4323" s="56">
        <v>52.541362762451172</v>
      </c>
    </row>
    <row r="4324" spans="19:23">
      <c r="S4324" s="3" t="s">
        <v>284</v>
      </c>
      <c r="T4324" s="55">
        <v>2006</v>
      </c>
      <c r="U4324" s="54">
        <v>-0.51232063770294189</v>
      </c>
      <c r="V4324" s="54">
        <v>-2.5257971286773682</v>
      </c>
      <c r="W4324" s="56">
        <v>54.403739929199219</v>
      </c>
    </row>
    <row r="4325" spans="19:23">
      <c r="S4325" s="3" t="s">
        <v>284</v>
      </c>
      <c r="T4325" s="55">
        <v>2007</v>
      </c>
      <c r="U4325" s="54">
        <v>-0.56042474508285522</v>
      </c>
      <c r="V4325" s="54">
        <v>-2.779350757598877</v>
      </c>
      <c r="W4325" s="56">
        <v>44.041854858398438</v>
      </c>
    </row>
    <row r="4326" spans="19:23">
      <c r="S4326" s="3" t="s">
        <v>284</v>
      </c>
      <c r="T4326" s="55">
        <v>2008</v>
      </c>
      <c r="U4326" s="54">
        <v>-0.28940859436988831</v>
      </c>
      <c r="V4326" s="54">
        <v>-3.4894695281982422</v>
      </c>
      <c r="W4326" s="56">
        <v>54.581882476806641</v>
      </c>
    </row>
    <row r="4327" spans="19:23">
      <c r="S4327" s="3" t="s">
        <v>284</v>
      </c>
      <c r="T4327" s="55">
        <v>2009</v>
      </c>
      <c r="U4327" s="54">
        <v>-3.1883409023284912</v>
      </c>
      <c r="V4327" s="54">
        <v>-2.6477386951446533</v>
      </c>
      <c r="W4327" s="56">
        <v>56.955230712890625</v>
      </c>
    </row>
    <row r="4328" spans="19:23">
      <c r="S4328" s="3" t="s">
        <v>284</v>
      </c>
      <c r="T4328" s="55">
        <v>2010</v>
      </c>
      <c r="U4328" s="54">
        <v>-3.138084888458252</v>
      </c>
      <c r="V4328" s="54">
        <v>-2.3671352863311768</v>
      </c>
      <c r="W4328" s="56">
        <v>83.367393493652344</v>
      </c>
    </row>
    <row r="4329" spans="19:23">
      <c r="S4329" s="3" t="s">
        <v>284</v>
      </c>
      <c r="T4329" s="55">
        <v>2011</v>
      </c>
      <c r="U4329" s="54">
        <v>-4.197150707244873</v>
      </c>
      <c r="V4329" s="54">
        <v>-3.2530670166015625</v>
      </c>
      <c r="W4329" s="56">
        <v>86.45526123046875</v>
      </c>
    </row>
    <row r="4330" spans="19:23">
      <c r="S4330" s="3" t="s">
        <v>284</v>
      </c>
      <c r="T4330" s="55">
        <v>2012</v>
      </c>
      <c r="U4330" s="54">
        <v>-4.8421974182128906</v>
      </c>
      <c r="V4330" s="54">
        <v>-3.4953551292419434</v>
      </c>
      <c r="W4330" s="56">
        <v>99.602783203125</v>
      </c>
    </row>
    <row r="4331" spans="19:23">
      <c r="S4331" s="3" t="s">
        <v>284</v>
      </c>
      <c r="T4331" s="55">
        <v>2013</v>
      </c>
      <c r="U4331" s="54">
        <v>-4.8921365737915039</v>
      </c>
      <c r="V4331" s="54">
        <v>-2.6898984909057617</v>
      </c>
      <c r="W4331" s="56">
        <v>133.08100891113281</v>
      </c>
    </row>
    <row r="4332" spans="19:23">
      <c r="S4332" s="3" t="s">
        <v>284</v>
      </c>
      <c r="T4332" s="55">
        <v>2014</v>
      </c>
      <c r="U4332" s="54">
        <v>-5.1209540367126465</v>
      </c>
      <c r="V4332" s="54">
        <v>-2.7112410068511963</v>
      </c>
      <c r="W4332" s="56">
        <v>127.54608154296875</v>
      </c>
    </row>
    <row r="4333" spans="19:23">
      <c r="S4333" s="3" t="s">
        <v>284</v>
      </c>
      <c r="T4333" s="55">
        <v>2015</v>
      </c>
      <c r="U4333" s="54">
        <v>-5.6366615295410156</v>
      </c>
      <c r="V4333" s="54">
        <v>-2.750359058380127</v>
      </c>
      <c r="W4333" s="56">
        <v>149.72747802734375</v>
      </c>
    </row>
    <row r="4334" spans="19:23">
      <c r="S4334" s="3" t="s">
        <v>284</v>
      </c>
      <c r="T4334" s="55">
        <v>2016</v>
      </c>
      <c r="U4334" s="54">
        <v>-6.023287296295166</v>
      </c>
      <c r="V4334" s="54">
        <v>-2.3306825160980225</v>
      </c>
      <c r="W4334" s="56">
        <v>179.70845031738281</v>
      </c>
    </row>
    <row r="4335" spans="19:23">
      <c r="S4335" s="3" t="s">
        <v>284</v>
      </c>
      <c r="T4335" s="55">
        <v>2017</v>
      </c>
      <c r="U4335" s="54">
        <v>-6.3672561645507813</v>
      </c>
      <c r="V4335" s="54">
        <v>-2.0292122364044189</v>
      </c>
      <c r="W4335" s="56">
        <v>154.01812744140625</v>
      </c>
    </row>
    <row r="4336" spans="19:23">
      <c r="S4336" s="3" t="s">
        <v>284</v>
      </c>
      <c r="T4336" s="55">
        <v>2018</v>
      </c>
      <c r="U4336" s="54">
        <v>-7.2947549819946289</v>
      </c>
      <c r="V4336" s="54">
        <v>-1.1978157758712769</v>
      </c>
      <c r="W4336" s="56">
        <v>207.54916381835938</v>
      </c>
    </row>
    <row r="4337" spans="19:23">
      <c r="S4337" s="3" t="s">
        <v>284</v>
      </c>
      <c r="T4337" s="55">
        <v>2019</v>
      </c>
      <c r="U4337" s="54">
        <v>-8.21588134765625</v>
      </c>
      <c r="V4337" s="54">
        <v>-0.91354632377624512</v>
      </c>
      <c r="W4337" s="56">
        <v>254.11677551269531</v>
      </c>
    </row>
    <row r="4338" spans="19:23">
      <c r="S4338" s="3" t="s">
        <v>284</v>
      </c>
      <c r="T4338" s="55">
        <v>2020</v>
      </c>
      <c r="U4338" s="54">
        <v>-8.0277938842773438</v>
      </c>
      <c r="V4338" s="54">
        <v>-1.233456015586853</v>
      </c>
      <c r="W4338" s="56">
        <v>306.0850830078125</v>
      </c>
    </row>
    <row r="4339" spans="19:23">
      <c r="S4339" s="3" t="s">
        <v>284</v>
      </c>
      <c r="T4339" s="55">
        <v>2021</v>
      </c>
      <c r="U4339" s="54">
        <v>-6.523371696472168</v>
      </c>
      <c r="V4339" s="54">
        <v>-1.4798063039779663</v>
      </c>
      <c r="W4339" s="56">
        <v>326.48199462890625</v>
      </c>
    </row>
    <row r="4340" spans="19:23">
      <c r="S4340" s="3" t="s">
        <v>285</v>
      </c>
      <c r="T4340" s="55">
        <v>2000</v>
      </c>
      <c r="U4340" s="54">
        <v>0</v>
      </c>
      <c r="V4340" s="54">
        <v>0</v>
      </c>
      <c r="W4340" s="56"/>
    </row>
    <row r="4341" spans="19:23">
      <c r="S4341" s="3" t="s">
        <v>285</v>
      </c>
      <c r="T4341" s="55">
        <v>2001</v>
      </c>
      <c r="U4341" s="54">
        <v>0.82053256034851074</v>
      </c>
      <c r="V4341" s="54">
        <v>0.61326968669891357</v>
      </c>
      <c r="W4341" s="56">
        <v>19.793203353881836</v>
      </c>
    </row>
    <row r="4342" spans="19:23">
      <c r="S4342" s="3" t="s">
        <v>285</v>
      </c>
      <c r="T4342" s="55">
        <v>2002</v>
      </c>
      <c r="U4342" s="54">
        <v>0.38136225938796997</v>
      </c>
      <c r="V4342" s="54">
        <v>0.673054039478302</v>
      </c>
      <c r="W4342" s="56">
        <v>16.645753860473633</v>
      </c>
    </row>
    <row r="4343" spans="19:23">
      <c r="S4343" s="3" t="s">
        <v>285</v>
      </c>
      <c r="T4343" s="55">
        <v>2003</v>
      </c>
      <c r="U4343" s="54">
        <v>-1.7911626100540161</v>
      </c>
      <c r="V4343" s="54">
        <v>-3.2731630802154541</v>
      </c>
      <c r="W4343" s="56">
        <v>13.718175888061523</v>
      </c>
    </row>
    <row r="4344" spans="19:23">
      <c r="S4344" s="3" t="s">
        <v>285</v>
      </c>
      <c r="T4344" s="55">
        <v>2004</v>
      </c>
      <c r="U4344" s="54">
        <v>-2.058588981628418</v>
      </c>
      <c r="V4344" s="54">
        <v>-3.9162921905517578</v>
      </c>
      <c r="W4344" s="56">
        <v>14.507155418395996</v>
      </c>
    </row>
    <row r="4345" spans="19:23">
      <c r="S4345" s="3" t="s">
        <v>285</v>
      </c>
      <c r="T4345" s="55">
        <v>2005</v>
      </c>
      <c r="U4345" s="54">
        <v>-0.62619996070861816</v>
      </c>
      <c r="V4345" s="54">
        <v>-1.9779789447784424</v>
      </c>
      <c r="W4345" s="56">
        <v>14.649006843566895</v>
      </c>
    </row>
    <row r="4346" spans="19:23">
      <c r="S4346" s="3" t="s">
        <v>285</v>
      </c>
      <c r="T4346" s="55">
        <v>2006</v>
      </c>
      <c r="U4346" s="54">
        <v>-0.23387935757637024</v>
      </c>
      <c r="V4346" s="54">
        <v>-1.3726049661636353</v>
      </c>
      <c r="W4346" s="56">
        <v>12.107631683349609</v>
      </c>
    </row>
    <row r="4347" spans="19:23">
      <c r="S4347" s="3" t="s">
        <v>285</v>
      </c>
      <c r="T4347" s="55">
        <v>2007</v>
      </c>
      <c r="U4347" s="54">
        <v>-0.18180052936077118</v>
      </c>
      <c r="V4347" s="54">
        <v>-1.2725647687911987</v>
      </c>
      <c r="W4347" s="56">
        <v>14.806206703186035</v>
      </c>
    </row>
    <row r="4348" spans="19:23">
      <c r="S4348" s="3" t="s">
        <v>285</v>
      </c>
      <c r="T4348" s="55">
        <v>2008</v>
      </c>
      <c r="U4348" s="54">
        <v>0.30532586574554443</v>
      </c>
      <c r="V4348" s="54">
        <v>-0.85083359479904175</v>
      </c>
      <c r="W4348" s="56">
        <v>13.943649291992188</v>
      </c>
    </row>
    <row r="4349" spans="19:23">
      <c r="S4349" s="3" t="s">
        <v>285</v>
      </c>
      <c r="T4349" s="55">
        <v>2009</v>
      </c>
      <c r="U4349" s="54">
        <v>-1.5492181777954102</v>
      </c>
      <c r="V4349" s="54">
        <v>0.49382272362709045</v>
      </c>
      <c r="W4349" s="56">
        <v>13.989668846130371</v>
      </c>
    </row>
    <row r="4350" spans="19:23">
      <c r="S4350" s="3" t="s">
        <v>285</v>
      </c>
      <c r="T4350" s="55">
        <v>2010</v>
      </c>
      <c r="U4350" s="54">
        <v>-1.5758640766143799</v>
      </c>
      <c r="V4350" s="54">
        <v>0.52835583686828613</v>
      </c>
      <c r="W4350" s="56">
        <v>27.347002029418945</v>
      </c>
    </row>
    <row r="4351" spans="19:23">
      <c r="S4351" s="3" t="s">
        <v>285</v>
      </c>
      <c r="T4351" s="55">
        <v>2011</v>
      </c>
      <c r="U4351" s="54">
        <v>-2.2569622993469238</v>
      </c>
      <c r="V4351" s="54">
        <v>0.11408949643373489</v>
      </c>
      <c r="W4351" s="56">
        <v>15.128413200378418</v>
      </c>
    </row>
    <row r="4352" spans="19:23">
      <c r="S4352" s="3" t="s">
        <v>285</v>
      </c>
      <c r="T4352" s="55">
        <v>2012</v>
      </c>
      <c r="U4352" s="54">
        <v>-2.5960402488708496</v>
      </c>
      <c r="V4352" s="54">
        <v>0.23071722686290741</v>
      </c>
      <c r="W4352" s="56">
        <v>33.201778411865234</v>
      </c>
    </row>
    <row r="4353" spans="19:23">
      <c r="S4353" s="3" t="s">
        <v>285</v>
      </c>
      <c r="T4353" s="55">
        <v>2013</v>
      </c>
      <c r="U4353" s="54">
        <v>-2.7018208503723145</v>
      </c>
      <c r="V4353" s="54">
        <v>0.62059402465820313</v>
      </c>
      <c r="W4353" s="56">
        <v>26.064544677734375</v>
      </c>
    </row>
    <row r="4354" spans="19:23">
      <c r="S4354" s="3" t="s">
        <v>285</v>
      </c>
      <c r="T4354" s="55">
        <v>2014</v>
      </c>
      <c r="U4354" s="54">
        <v>-2.9737963676452637</v>
      </c>
      <c r="V4354" s="54">
        <v>0.36489719152450562</v>
      </c>
      <c r="W4354" s="56">
        <v>32.172092437744141</v>
      </c>
    </row>
    <row r="4355" spans="19:23">
      <c r="S4355" s="3" t="s">
        <v>285</v>
      </c>
      <c r="T4355" s="55">
        <v>2015</v>
      </c>
      <c r="U4355" s="54">
        <v>-3.2290103435516357</v>
      </c>
      <c r="V4355" s="54">
        <v>0.58591103553771973</v>
      </c>
      <c r="W4355" s="56">
        <v>49.641040802001953</v>
      </c>
    </row>
    <row r="4356" spans="19:23">
      <c r="S4356" s="3" t="s">
        <v>285</v>
      </c>
      <c r="T4356" s="55">
        <v>2016</v>
      </c>
      <c r="U4356" s="54">
        <v>-3.3859188556671143</v>
      </c>
      <c r="V4356" s="54">
        <v>1.1171516180038452</v>
      </c>
      <c r="W4356" s="56">
        <v>49.414623260498047</v>
      </c>
    </row>
    <row r="4357" spans="19:23">
      <c r="S4357" s="3" t="s">
        <v>285</v>
      </c>
      <c r="T4357" s="55">
        <v>2017</v>
      </c>
      <c r="U4357" s="54">
        <v>-3.6460671424865723</v>
      </c>
      <c r="V4357" s="54">
        <v>1.2858554124832153</v>
      </c>
      <c r="W4357" s="56">
        <v>57.489387512207031</v>
      </c>
    </row>
    <row r="4358" spans="19:23">
      <c r="S4358" s="3" t="s">
        <v>285</v>
      </c>
      <c r="T4358" s="55">
        <v>2018</v>
      </c>
      <c r="U4358" s="54">
        <v>-4.3001260757446289</v>
      </c>
      <c r="V4358" s="54">
        <v>1.8507767915725708</v>
      </c>
      <c r="W4358" s="56">
        <v>74.836265563964844</v>
      </c>
    </row>
    <row r="4359" spans="19:23">
      <c r="S4359" s="3" t="s">
        <v>285</v>
      </c>
      <c r="T4359" s="55">
        <v>2019</v>
      </c>
      <c r="U4359" s="54">
        <v>-4.9157037734985352</v>
      </c>
      <c r="V4359" s="54">
        <v>2.102830171585083</v>
      </c>
      <c r="W4359" s="56">
        <v>106.86322021484375</v>
      </c>
    </row>
    <row r="4360" spans="19:23">
      <c r="S4360" s="3" t="s">
        <v>285</v>
      </c>
      <c r="T4360" s="55">
        <v>2020</v>
      </c>
      <c r="U4360" s="54">
        <v>-4.6951351165771484</v>
      </c>
      <c r="V4360" s="54">
        <v>2.0415754318237305</v>
      </c>
      <c r="W4360" s="56">
        <v>96.433212280273438</v>
      </c>
    </row>
    <row r="4361" spans="19:23">
      <c r="S4361" s="3" t="s">
        <v>285</v>
      </c>
      <c r="T4361" s="55">
        <v>2021</v>
      </c>
      <c r="U4361" s="54">
        <v>-3.6738195419311523</v>
      </c>
      <c r="V4361" s="54">
        <v>1.818744421005249</v>
      </c>
      <c r="W4361" s="56">
        <v>98.116348266601563</v>
      </c>
    </row>
    <row r="4362" spans="19:23">
      <c r="S4362" s="3" t="s">
        <v>286</v>
      </c>
      <c r="T4362" s="55">
        <v>2000</v>
      </c>
      <c r="U4362" s="54">
        <v>0</v>
      </c>
      <c r="V4362" s="54">
        <v>0</v>
      </c>
      <c r="W4362" s="56"/>
    </row>
    <row r="4363" spans="19:23">
      <c r="S4363" s="3" t="s">
        <v>286</v>
      </c>
      <c r="T4363" s="55">
        <v>2001</v>
      </c>
      <c r="U4363" s="54">
        <v>0.62979394197463989</v>
      </c>
      <c r="V4363" s="54">
        <v>-0.2250664085149765</v>
      </c>
      <c r="W4363" s="56">
        <v>30.171754837036133</v>
      </c>
    </row>
    <row r="4364" spans="19:23">
      <c r="S4364" s="3" t="s">
        <v>286</v>
      </c>
      <c r="T4364" s="55">
        <v>2002</v>
      </c>
      <c r="U4364" s="54">
        <v>0.18615321815013885</v>
      </c>
      <c r="V4364" s="54">
        <v>-6.5775442635640502E-4</v>
      </c>
      <c r="W4364" s="56">
        <v>28.415523529052734</v>
      </c>
    </row>
    <row r="4365" spans="19:23">
      <c r="S4365" s="3" t="s">
        <v>286</v>
      </c>
      <c r="T4365" s="55">
        <v>2003</v>
      </c>
      <c r="U4365" s="54">
        <v>-0.97371500730514526</v>
      </c>
      <c r="V4365" s="54">
        <v>-0.76597887277603149</v>
      </c>
      <c r="W4365" s="56">
        <v>25.791727066040039</v>
      </c>
    </row>
    <row r="4366" spans="19:23">
      <c r="S4366" s="3" t="s">
        <v>286</v>
      </c>
      <c r="T4366" s="55">
        <v>2004</v>
      </c>
      <c r="U4366" s="54">
        <v>-1.2798054218292236</v>
      </c>
      <c r="V4366" s="54">
        <v>-1.5324820280075073</v>
      </c>
      <c r="W4366" s="56">
        <v>26.485017776489258</v>
      </c>
    </row>
    <row r="4367" spans="19:23">
      <c r="S4367" s="3" t="s">
        <v>286</v>
      </c>
      <c r="T4367" s="55">
        <v>2005</v>
      </c>
      <c r="U4367" s="54">
        <v>-0.16349603235721588</v>
      </c>
      <c r="V4367" s="54">
        <v>-0.52847230434417725</v>
      </c>
      <c r="W4367" s="56">
        <v>30.572488784790039</v>
      </c>
    </row>
    <row r="4368" spans="19:23">
      <c r="S4368" s="3" t="s">
        <v>286</v>
      </c>
      <c r="T4368" s="55">
        <v>2006</v>
      </c>
      <c r="U4368" s="54">
        <v>8.7834715843200684E-2</v>
      </c>
      <c r="V4368" s="54">
        <v>-0.38803699612617493</v>
      </c>
      <c r="W4368" s="56">
        <v>25.174402236938477</v>
      </c>
    </row>
    <row r="4369" spans="19:23">
      <c r="S4369" s="3" t="s">
        <v>286</v>
      </c>
      <c r="T4369" s="55">
        <v>2007</v>
      </c>
      <c r="U4369" s="54">
        <v>0.23837436735630035</v>
      </c>
      <c r="V4369" s="54">
        <v>3.345014899969101E-2</v>
      </c>
      <c r="W4369" s="56">
        <v>36.137031555175781</v>
      </c>
    </row>
    <row r="4370" spans="19:23">
      <c r="S4370" s="3" t="s">
        <v>286</v>
      </c>
      <c r="T4370" s="55">
        <v>2008</v>
      </c>
      <c r="U4370" s="54">
        <v>0.50580167770385742</v>
      </c>
      <c r="V4370" s="54">
        <v>-0.32542639970779419</v>
      </c>
      <c r="W4370" s="56">
        <v>21.17083740234375</v>
      </c>
    </row>
    <row r="4371" spans="19:23">
      <c r="S4371" s="3" t="s">
        <v>286</v>
      </c>
      <c r="T4371" s="55">
        <v>2009</v>
      </c>
      <c r="U4371" s="54">
        <v>-1.4483044147491455</v>
      </c>
      <c r="V4371" s="54">
        <v>1.1229870319366455</v>
      </c>
      <c r="W4371" s="56">
        <v>22.436820983886719</v>
      </c>
    </row>
    <row r="4372" spans="19:23">
      <c r="S4372" s="3" t="s">
        <v>286</v>
      </c>
      <c r="T4372" s="55">
        <v>2010</v>
      </c>
      <c r="U4372" s="54">
        <v>-1.2626044750213623</v>
      </c>
      <c r="V4372" s="54">
        <v>1.7090176343917847</v>
      </c>
      <c r="W4372" s="56">
        <v>69.1571044921875</v>
      </c>
    </row>
    <row r="4373" spans="19:23">
      <c r="S4373" s="3" t="s">
        <v>286</v>
      </c>
      <c r="T4373" s="55">
        <v>2011</v>
      </c>
      <c r="U4373" s="54">
        <v>-1.8417927026748657</v>
      </c>
      <c r="V4373" s="54">
        <v>1.5767518281936646</v>
      </c>
      <c r="W4373" s="56">
        <v>38.943374633789063</v>
      </c>
    </row>
    <row r="4374" spans="19:23">
      <c r="S4374" s="3" t="s">
        <v>286</v>
      </c>
      <c r="T4374" s="55">
        <v>2012</v>
      </c>
      <c r="U4374" s="54">
        <v>-2.1665346622467041</v>
      </c>
      <c r="V4374" s="54">
        <v>1.7456326484680176</v>
      </c>
      <c r="W4374" s="56">
        <v>35.750782012939453</v>
      </c>
    </row>
    <row r="4375" spans="19:23">
      <c r="S4375" s="3" t="s">
        <v>286</v>
      </c>
      <c r="T4375" s="55">
        <v>2013</v>
      </c>
      <c r="U4375" s="54">
        <v>-2.327904224395752</v>
      </c>
      <c r="V4375" s="54">
        <v>2.024634838104248</v>
      </c>
      <c r="W4375" s="56">
        <v>57.940597534179688</v>
      </c>
    </row>
    <row r="4376" spans="19:23">
      <c r="S4376" s="3" t="s">
        <v>286</v>
      </c>
      <c r="T4376" s="55">
        <v>2014</v>
      </c>
      <c r="U4376" s="54">
        <v>-2.4233958721160889</v>
      </c>
      <c r="V4376" s="54">
        <v>2.1687688827514648</v>
      </c>
      <c r="W4376" s="56">
        <v>44.656578063964844</v>
      </c>
    </row>
    <row r="4377" spans="19:23">
      <c r="S4377" s="3" t="s">
        <v>286</v>
      </c>
      <c r="T4377" s="55">
        <v>2015</v>
      </c>
      <c r="U4377" s="54">
        <v>-2.800227165222168</v>
      </c>
      <c r="V4377" s="54">
        <v>2.1329259872436523</v>
      </c>
      <c r="W4377" s="56">
        <v>49.749660491943359</v>
      </c>
    </row>
    <row r="4378" spans="19:23">
      <c r="S4378" s="3" t="s">
        <v>286</v>
      </c>
      <c r="T4378" s="55">
        <v>2016</v>
      </c>
      <c r="U4378" s="54">
        <v>-3.080256462097168</v>
      </c>
      <c r="V4378" s="54">
        <v>2.4279813766479492</v>
      </c>
      <c r="W4378" s="56">
        <v>71.08599853515625</v>
      </c>
    </row>
    <row r="4379" spans="19:23">
      <c r="S4379" s="3" t="s">
        <v>286</v>
      </c>
      <c r="T4379" s="55">
        <v>2017</v>
      </c>
      <c r="U4379" s="54">
        <v>-3.25872802734375</v>
      </c>
      <c r="V4379" s="54">
        <v>2.7825205326080322</v>
      </c>
      <c r="W4379" s="56">
        <v>57.618576049804688</v>
      </c>
    </row>
    <row r="4380" spans="19:23">
      <c r="S4380" s="3" t="s">
        <v>286</v>
      </c>
      <c r="T4380" s="55">
        <v>2018</v>
      </c>
      <c r="U4380" s="54">
        <v>-4.0166268348693848</v>
      </c>
      <c r="V4380" s="54">
        <v>3.1956474781036377</v>
      </c>
      <c r="W4380" s="56">
        <v>83.287033081054688</v>
      </c>
    </row>
    <row r="4381" spans="19:23">
      <c r="S4381" s="3" t="s">
        <v>286</v>
      </c>
      <c r="T4381" s="55">
        <v>2019</v>
      </c>
      <c r="U4381" s="54">
        <v>-4.4852080345153809</v>
      </c>
      <c r="V4381" s="54">
        <v>3.7429659366607666</v>
      </c>
      <c r="W4381" s="56">
        <v>112.25112915039063</v>
      </c>
    </row>
    <row r="4382" spans="19:23">
      <c r="S4382" s="3" t="s">
        <v>286</v>
      </c>
      <c r="T4382" s="55">
        <v>2020</v>
      </c>
      <c r="U4382" s="54">
        <v>-4.5465693473815918</v>
      </c>
      <c r="V4382" s="54">
        <v>3.1726069450378418</v>
      </c>
      <c r="W4382" s="56">
        <v>130.35614013671875</v>
      </c>
    </row>
    <row r="4383" spans="19:23">
      <c r="S4383" s="3" t="s">
        <v>286</v>
      </c>
      <c r="T4383" s="55">
        <v>2021</v>
      </c>
      <c r="U4383" s="54">
        <v>-3.4831900596618652</v>
      </c>
      <c r="V4383" s="54">
        <v>2.9466540813446045</v>
      </c>
      <c r="W4383" s="56">
        <v>161.97050476074219</v>
      </c>
    </row>
    <row r="4384" spans="19:23">
      <c r="S4384" s="3" t="s">
        <v>287</v>
      </c>
      <c r="T4384" s="55">
        <v>2000</v>
      </c>
      <c r="U4384" s="54">
        <v>0</v>
      </c>
      <c r="V4384" s="54">
        <v>0</v>
      </c>
      <c r="W4384" s="56"/>
    </row>
    <row r="4385" spans="19:23">
      <c r="S4385" s="3" t="s">
        <v>287</v>
      </c>
      <c r="T4385" s="55">
        <v>2001</v>
      </c>
      <c r="U4385" s="54">
        <v>0.73115277290344238</v>
      </c>
      <c r="V4385" s="54">
        <v>0.46576258540153503</v>
      </c>
      <c r="W4385" s="56">
        <v>20.034032821655273</v>
      </c>
    </row>
    <row r="4386" spans="19:23">
      <c r="S4386" s="3" t="s">
        <v>287</v>
      </c>
      <c r="T4386" s="55">
        <v>2002</v>
      </c>
      <c r="U4386" s="54">
        <v>0.36489960551261902</v>
      </c>
      <c r="V4386" s="54">
        <v>0.6542811393737793</v>
      </c>
      <c r="W4386" s="56">
        <v>16.587394714355469</v>
      </c>
    </row>
    <row r="4387" spans="19:23">
      <c r="S4387" s="3" t="s">
        <v>287</v>
      </c>
      <c r="T4387" s="55">
        <v>2003</v>
      </c>
      <c r="U4387" s="54">
        <v>-1.3591597080230713</v>
      </c>
      <c r="V4387" s="54">
        <v>-2.1431972980499268</v>
      </c>
      <c r="W4387" s="56">
        <v>19.088100433349609</v>
      </c>
    </row>
    <row r="4388" spans="19:23">
      <c r="S4388" s="3" t="s">
        <v>287</v>
      </c>
      <c r="T4388" s="55">
        <v>2004</v>
      </c>
      <c r="U4388" s="54">
        <v>-1.4049923419952393</v>
      </c>
      <c r="V4388" s="54">
        <v>-2.1621625423431396</v>
      </c>
      <c r="W4388" s="56">
        <v>20.163883209228516</v>
      </c>
    </row>
    <row r="4389" spans="19:23">
      <c r="S4389" s="3" t="s">
        <v>287</v>
      </c>
      <c r="T4389" s="55">
        <v>2005</v>
      </c>
      <c r="U4389" s="54">
        <v>-0.35906147956848145</v>
      </c>
      <c r="V4389" s="54">
        <v>-1.1241445541381836</v>
      </c>
      <c r="W4389" s="56">
        <v>20.729076385498047</v>
      </c>
    </row>
    <row r="4390" spans="19:23">
      <c r="S4390" s="3" t="s">
        <v>287</v>
      </c>
      <c r="T4390" s="55">
        <v>2006</v>
      </c>
      <c r="U4390" s="54">
        <v>3.6781866103410721E-2</v>
      </c>
      <c r="V4390" s="54">
        <v>-0.44730424880981445</v>
      </c>
      <c r="W4390" s="56">
        <v>21.03059196472168</v>
      </c>
    </row>
    <row r="4391" spans="19:23">
      <c r="S4391" s="3" t="s">
        <v>287</v>
      </c>
      <c r="T4391" s="55">
        <v>2007</v>
      </c>
      <c r="U4391" s="54">
        <v>0.36600852012634277</v>
      </c>
      <c r="V4391" s="54">
        <v>0.54666423797607422</v>
      </c>
      <c r="W4391" s="56">
        <v>16.446685791015625</v>
      </c>
    </row>
    <row r="4392" spans="19:23">
      <c r="S4392" s="3" t="s">
        <v>287</v>
      </c>
      <c r="T4392" s="55">
        <v>2008</v>
      </c>
      <c r="U4392" s="54">
        <v>0.54831969738006592</v>
      </c>
      <c r="V4392" s="54">
        <v>0.1155974417924881</v>
      </c>
      <c r="W4392" s="56">
        <v>27.049375534057617</v>
      </c>
    </row>
    <row r="4393" spans="19:23">
      <c r="S4393" s="3" t="s">
        <v>287</v>
      </c>
      <c r="T4393" s="55">
        <v>2009</v>
      </c>
      <c r="U4393" s="54">
        <v>-1.3777422904968262</v>
      </c>
      <c r="V4393" s="54">
        <v>0.59189319610595703</v>
      </c>
      <c r="W4393" s="56">
        <v>20.220993041992188</v>
      </c>
    </row>
    <row r="4394" spans="19:23">
      <c r="S4394" s="3" t="s">
        <v>287</v>
      </c>
      <c r="T4394" s="55">
        <v>2010</v>
      </c>
      <c r="U4394" s="54">
        <v>-1.1916314363479614</v>
      </c>
      <c r="V4394" s="54">
        <v>1.1517722606658936</v>
      </c>
      <c r="W4394" s="56">
        <v>33.374786376953125</v>
      </c>
    </row>
    <row r="4395" spans="19:23">
      <c r="S4395" s="3" t="s">
        <v>287</v>
      </c>
      <c r="T4395" s="55">
        <v>2011</v>
      </c>
      <c r="U4395" s="54">
        <v>-1.7220290899276733</v>
      </c>
      <c r="V4395" s="54">
        <v>0.97389739751815796</v>
      </c>
      <c r="W4395" s="56">
        <v>47.839500427246094</v>
      </c>
    </row>
    <row r="4396" spans="19:23">
      <c r="S4396" s="3" t="s">
        <v>287</v>
      </c>
      <c r="T4396" s="55">
        <v>2012</v>
      </c>
      <c r="U4396" s="54">
        <v>-1.9718782901763916</v>
      </c>
      <c r="V4396" s="54">
        <v>1.1928174495697021</v>
      </c>
      <c r="W4396" s="56">
        <v>55.423076629638672</v>
      </c>
    </row>
    <row r="4397" spans="19:23">
      <c r="S4397" s="3" t="s">
        <v>287</v>
      </c>
      <c r="T4397" s="55">
        <v>2013</v>
      </c>
      <c r="U4397" s="54">
        <v>-2.0416994094848633</v>
      </c>
      <c r="V4397" s="54">
        <v>1.5852441787719727</v>
      </c>
      <c r="W4397" s="56">
        <v>58.330322265625</v>
      </c>
    </row>
    <row r="4398" spans="19:23">
      <c r="S4398" s="3" t="s">
        <v>287</v>
      </c>
      <c r="T4398" s="55">
        <v>2014</v>
      </c>
      <c r="U4398" s="54">
        <v>-2.2298650741577148</v>
      </c>
      <c r="V4398" s="54">
        <v>1.4746414422988892</v>
      </c>
      <c r="W4398" s="56">
        <v>45.556907653808594</v>
      </c>
    </row>
    <row r="4399" spans="19:23">
      <c r="S4399" s="3" t="s">
        <v>287</v>
      </c>
      <c r="T4399" s="55">
        <v>2015</v>
      </c>
      <c r="U4399" s="54">
        <v>-2.4591503143310547</v>
      </c>
      <c r="V4399" s="54">
        <v>1.6533272266387939</v>
      </c>
      <c r="W4399" s="56">
        <v>35.500598907470703</v>
      </c>
    </row>
    <row r="4400" spans="19:23">
      <c r="S4400" s="3" t="s">
        <v>287</v>
      </c>
      <c r="T4400" s="55">
        <v>2016</v>
      </c>
      <c r="U4400" s="54">
        <v>-2.7058277130126953</v>
      </c>
      <c r="V4400" s="54">
        <v>1.8909268379211426</v>
      </c>
      <c r="W4400" s="56">
        <v>43.572654724121094</v>
      </c>
    </row>
    <row r="4401" spans="19:23">
      <c r="S4401" s="3" t="s">
        <v>287</v>
      </c>
      <c r="T4401" s="55">
        <v>2017</v>
      </c>
      <c r="U4401" s="54">
        <v>-2.8359382152557373</v>
      </c>
      <c r="V4401" s="54">
        <v>2.2365765571594238</v>
      </c>
      <c r="W4401" s="56">
        <v>47.660011291503906</v>
      </c>
    </row>
    <row r="4402" spans="19:23">
      <c r="S4402" s="3" t="s">
        <v>287</v>
      </c>
      <c r="T4402" s="55">
        <v>2018</v>
      </c>
      <c r="U4402" s="54">
        <v>-3.2698924541473389</v>
      </c>
      <c r="V4402" s="54">
        <v>2.9794723987579346</v>
      </c>
      <c r="W4402" s="56">
        <v>73.219398498535156</v>
      </c>
    </row>
    <row r="4403" spans="19:23">
      <c r="S4403" s="3" t="s">
        <v>287</v>
      </c>
      <c r="T4403" s="55">
        <v>2019</v>
      </c>
      <c r="U4403" s="54">
        <v>-3.7486519813537598</v>
      </c>
      <c r="V4403" s="54">
        <v>3.2863807678222656</v>
      </c>
      <c r="W4403" s="56">
        <v>81.568893432617188</v>
      </c>
    </row>
    <row r="4404" spans="19:23">
      <c r="S4404" s="3" t="s">
        <v>287</v>
      </c>
      <c r="T4404" s="55">
        <v>2020</v>
      </c>
      <c r="U4404" s="54">
        <v>-3.8046035766601563</v>
      </c>
      <c r="V4404" s="54">
        <v>2.8065648078918457</v>
      </c>
      <c r="W4404" s="56">
        <v>122.89817047119141</v>
      </c>
    </row>
    <row r="4405" spans="19:23">
      <c r="S4405" s="3" t="s">
        <v>287</v>
      </c>
      <c r="T4405" s="55">
        <v>2021</v>
      </c>
      <c r="U4405" s="54">
        <v>-2.8986248970031738</v>
      </c>
      <c r="V4405" s="54">
        <v>2.6249392032623291</v>
      </c>
      <c r="W4405" s="56">
        <v>121.55435943603516</v>
      </c>
    </row>
    <row r="4406" spans="19:23">
      <c r="S4406" s="3" t="s">
        <v>288</v>
      </c>
      <c r="T4406" s="55">
        <v>2000</v>
      </c>
      <c r="U4406" s="54">
        <v>0</v>
      </c>
      <c r="V4406" s="54">
        <v>0</v>
      </c>
      <c r="W4406" s="56"/>
    </row>
    <row r="4407" spans="19:23">
      <c r="S4407" s="3" t="s">
        <v>288</v>
      </c>
      <c r="T4407" s="55">
        <v>2001</v>
      </c>
      <c r="U4407" s="54">
        <v>0.77588814496994019</v>
      </c>
      <c r="V4407" s="54">
        <v>1.1446773074567318E-2</v>
      </c>
      <c r="W4407" s="56">
        <v>47.395359039306641</v>
      </c>
    </row>
    <row r="4408" spans="19:23">
      <c r="S4408" s="3" t="s">
        <v>288</v>
      </c>
      <c r="T4408" s="55">
        <v>2002</v>
      </c>
      <c r="U4408" s="54">
        <v>8.9826032519340515E-2</v>
      </c>
      <c r="V4408" s="54">
        <v>-0.39042407274246216</v>
      </c>
      <c r="W4408" s="56">
        <v>42.465385437011719</v>
      </c>
    </row>
    <row r="4409" spans="19:23">
      <c r="S4409" s="3" t="s">
        <v>288</v>
      </c>
      <c r="T4409" s="55">
        <v>2003</v>
      </c>
      <c r="U4409" s="54">
        <v>-0.99434459209442139</v>
      </c>
      <c r="V4409" s="54">
        <v>-0.60244888067245483</v>
      </c>
      <c r="W4409" s="56">
        <v>36.959548950195313</v>
      </c>
    </row>
    <row r="4410" spans="19:23">
      <c r="S4410" s="3" t="s">
        <v>288</v>
      </c>
      <c r="T4410" s="55">
        <v>2004</v>
      </c>
      <c r="U4410" s="54">
        <v>-1.4525338411331177</v>
      </c>
      <c r="V4410" s="54">
        <v>-1.8212902545928955</v>
      </c>
      <c r="W4410" s="56">
        <v>49.25164794921875</v>
      </c>
    </row>
    <row r="4411" spans="19:23">
      <c r="S4411" s="3" t="s">
        <v>288</v>
      </c>
      <c r="T4411" s="55">
        <v>2005</v>
      </c>
      <c r="U4411" s="54">
        <v>-0.30891412496566772</v>
      </c>
      <c r="V4411" s="54">
        <v>-1.0111153125762939</v>
      </c>
      <c r="W4411" s="56">
        <v>59.314861297607422</v>
      </c>
    </row>
    <row r="4412" spans="19:23">
      <c r="S4412" s="3" t="s">
        <v>288</v>
      </c>
      <c r="T4412" s="55">
        <v>2006</v>
      </c>
      <c r="U4412" s="54">
        <v>0.14312490820884705</v>
      </c>
      <c r="V4412" s="54">
        <v>-0.28873482346534729</v>
      </c>
      <c r="W4412" s="56">
        <v>59.634510040283203</v>
      </c>
    </row>
    <row r="4413" spans="19:23">
      <c r="S4413" s="3" t="s">
        <v>288</v>
      </c>
      <c r="T4413" s="55">
        <v>2007</v>
      </c>
      <c r="U4413" s="54">
        <v>0.29505956172943115</v>
      </c>
      <c r="V4413" s="54">
        <v>0.1374102383852005</v>
      </c>
      <c r="W4413" s="56">
        <v>59.432273864746094</v>
      </c>
    </row>
    <row r="4414" spans="19:23">
      <c r="S4414" s="3" t="s">
        <v>288</v>
      </c>
      <c r="T4414" s="55">
        <v>2008</v>
      </c>
      <c r="U4414" s="54">
        <v>0.745444655418396</v>
      </c>
      <c r="V4414" s="54">
        <v>0.27137371897697449</v>
      </c>
      <c r="W4414" s="56">
        <v>61.699016571044922</v>
      </c>
    </row>
    <row r="4415" spans="19:23">
      <c r="S4415" s="3" t="s">
        <v>288</v>
      </c>
      <c r="T4415" s="55">
        <v>2009</v>
      </c>
      <c r="U4415" s="54">
        <v>-1.9915481805801392</v>
      </c>
      <c r="V4415" s="54">
        <v>0.27473235130310059</v>
      </c>
      <c r="W4415" s="56">
        <v>64.409172058105469</v>
      </c>
    </row>
    <row r="4416" spans="19:23">
      <c r="S4416" s="3" t="s">
        <v>288</v>
      </c>
      <c r="T4416" s="55">
        <v>2010</v>
      </c>
      <c r="U4416" s="54">
        <v>-1.7023811340332031</v>
      </c>
      <c r="V4416" s="54">
        <v>1.1593554019927979</v>
      </c>
      <c r="W4416" s="56">
        <v>73.668693542480469</v>
      </c>
    </row>
    <row r="4417" spans="19:23">
      <c r="S4417" s="3" t="s">
        <v>288</v>
      </c>
      <c r="T4417" s="55">
        <v>2011</v>
      </c>
      <c r="U4417" s="54">
        <v>-2.5253016948699951</v>
      </c>
      <c r="V4417" s="54">
        <v>0.60927385091781616</v>
      </c>
      <c r="W4417" s="56">
        <v>86.087921142578125</v>
      </c>
    </row>
    <row r="4418" spans="19:23">
      <c r="S4418" s="3" t="s">
        <v>288</v>
      </c>
      <c r="T4418" s="55">
        <v>2012</v>
      </c>
      <c r="U4418" s="54">
        <v>-3.116276741027832</v>
      </c>
      <c r="V4418" s="54">
        <v>0.29968219995498657</v>
      </c>
      <c r="W4418" s="56">
        <v>109.86933898925781</v>
      </c>
    </row>
    <row r="4419" spans="19:23">
      <c r="S4419" s="3" t="s">
        <v>288</v>
      </c>
      <c r="T4419" s="55">
        <v>2013</v>
      </c>
      <c r="U4419" s="54">
        <v>-3.1898462772369385</v>
      </c>
      <c r="V4419" s="54">
        <v>0.90695852041244507</v>
      </c>
      <c r="W4419" s="56">
        <v>176.59364318847656</v>
      </c>
    </row>
    <row r="4420" spans="19:23">
      <c r="S4420" s="3" t="s">
        <v>288</v>
      </c>
      <c r="T4420" s="55">
        <v>2014</v>
      </c>
      <c r="U4420" s="54">
        <v>-3.2826144695281982</v>
      </c>
      <c r="V4420" s="54">
        <v>1.122214674949646</v>
      </c>
      <c r="W4420" s="56">
        <v>166.39419555664063</v>
      </c>
    </row>
    <row r="4421" spans="19:23">
      <c r="S4421" s="3" t="s">
        <v>288</v>
      </c>
      <c r="T4421" s="55">
        <v>2015</v>
      </c>
      <c r="U4421" s="54">
        <v>-3.9260573387145996</v>
      </c>
      <c r="V4421" s="54">
        <v>0.63200092315673828</v>
      </c>
      <c r="W4421" s="56">
        <v>182.64141845703125</v>
      </c>
    </row>
    <row r="4422" spans="19:23">
      <c r="S4422" s="3" t="s">
        <v>288</v>
      </c>
      <c r="T4422" s="55">
        <v>2016</v>
      </c>
      <c r="U4422" s="54">
        <v>-4.4572591781616211</v>
      </c>
      <c r="V4422" s="54">
        <v>0.567413330078125</v>
      </c>
      <c r="W4422" s="56">
        <v>204.29287719726563</v>
      </c>
    </row>
    <row r="4423" spans="19:23">
      <c r="S4423" s="3" t="s">
        <v>288</v>
      </c>
      <c r="T4423" s="55">
        <v>2017</v>
      </c>
      <c r="U4423" s="54">
        <v>-4.7155675888061523</v>
      </c>
      <c r="V4423" s="54">
        <v>0.91399890184402466</v>
      </c>
      <c r="W4423" s="56">
        <v>221.83937072753906</v>
      </c>
    </row>
    <row r="4424" spans="19:23">
      <c r="S4424" s="3" t="s">
        <v>288</v>
      </c>
      <c r="T4424" s="55">
        <v>2018</v>
      </c>
      <c r="U4424" s="54">
        <v>-5.623967170715332</v>
      </c>
      <c r="V4424" s="54">
        <v>1.4382885694503784</v>
      </c>
      <c r="W4424" s="56">
        <v>215.06394958496094</v>
      </c>
    </row>
    <row r="4425" spans="19:23">
      <c r="S4425" s="3" t="s">
        <v>288</v>
      </c>
      <c r="T4425" s="55">
        <v>2019</v>
      </c>
      <c r="U4425" s="54">
        <v>-6.4568524360656738</v>
      </c>
      <c r="V4425" s="54">
        <v>1.6385335922241211</v>
      </c>
      <c r="W4425" s="56">
        <v>289.1258544921875</v>
      </c>
    </row>
    <row r="4426" spans="19:23">
      <c r="S4426" s="3" t="s">
        <v>288</v>
      </c>
      <c r="T4426" s="55">
        <v>2020</v>
      </c>
      <c r="U4426" s="54">
        <v>-6.0721416473388672</v>
      </c>
      <c r="V4426" s="54">
        <v>1.7588471174240112</v>
      </c>
      <c r="W4426" s="56">
        <v>366.81912231445313</v>
      </c>
    </row>
    <row r="4427" spans="19:23">
      <c r="S4427" s="3" t="s">
        <v>288</v>
      </c>
      <c r="T4427" s="55">
        <v>2021</v>
      </c>
      <c r="U4427" s="54">
        <v>-4.7064251899719238</v>
      </c>
      <c r="V4427" s="54">
        <v>1.6779069900512695</v>
      </c>
      <c r="W4427" s="56">
        <v>378.22265625</v>
      </c>
    </row>
    <row r="4428" spans="19:23">
      <c r="S4428" s="3" t="s">
        <v>289</v>
      </c>
      <c r="T4428" s="55">
        <v>2000</v>
      </c>
      <c r="U4428" s="54">
        <v>0</v>
      </c>
      <c r="V4428" s="54">
        <v>0</v>
      </c>
      <c r="W4428" s="56"/>
    </row>
    <row r="4429" spans="19:23">
      <c r="S4429" s="3" t="s">
        <v>289</v>
      </c>
      <c r="T4429" s="55">
        <v>2001</v>
      </c>
      <c r="U4429" s="54">
        <v>0.6073492169380188</v>
      </c>
      <c r="V4429" s="54">
        <v>-0.27264085412025452</v>
      </c>
      <c r="W4429" s="56">
        <v>55.444999694824219</v>
      </c>
    </row>
    <row r="4430" spans="19:23">
      <c r="S4430" s="3" t="s">
        <v>289</v>
      </c>
      <c r="T4430" s="55">
        <v>2002</v>
      </c>
      <c r="U4430" s="54">
        <v>-1.4558331109583378E-2</v>
      </c>
      <c r="V4430" s="54">
        <v>-0.64619255065917969</v>
      </c>
      <c r="W4430" s="56">
        <v>51.80615234375</v>
      </c>
    </row>
    <row r="4431" spans="19:23">
      <c r="S4431" s="3" t="s">
        <v>289</v>
      </c>
      <c r="T4431" s="55">
        <v>2003</v>
      </c>
      <c r="U4431" s="54">
        <v>-1.3476914167404175</v>
      </c>
      <c r="V4431" s="54">
        <v>-1.8821201324462891</v>
      </c>
      <c r="W4431" s="56">
        <v>55.251163482666016</v>
      </c>
    </row>
    <row r="4432" spans="19:23">
      <c r="S4432" s="3" t="s">
        <v>289</v>
      </c>
      <c r="T4432" s="55">
        <v>2004</v>
      </c>
      <c r="U4432" s="54">
        <v>-1.5538794994354248</v>
      </c>
      <c r="V4432" s="54">
        <v>-2.3530089855194092</v>
      </c>
      <c r="W4432" s="56">
        <v>57.230106353759766</v>
      </c>
    </row>
    <row r="4433" spans="19:23">
      <c r="S4433" s="3" t="s">
        <v>289</v>
      </c>
      <c r="T4433" s="55">
        <v>2005</v>
      </c>
      <c r="U4433" s="54">
        <v>-0.50344818830490112</v>
      </c>
      <c r="V4433" s="54">
        <v>-1.6081390380859375</v>
      </c>
      <c r="W4433" s="56">
        <v>60.728889465332031</v>
      </c>
    </row>
    <row r="4434" spans="19:23">
      <c r="S4434" s="3" t="s">
        <v>289</v>
      </c>
      <c r="T4434" s="55">
        <v>2006</v>
      </c>
      <c r="U4434" s="54">
        <v>-0.22965602576732635</v>
      </c>
      <c r="V4434" s="54">
        <v>-1.4145959615707397</v>
      </c>
      <c r="W4434" s="56">
        <v>56.329780578613281</v>
      </c>
    </row>
    <row r="4435" spans="19:23">
      <c r="S4435" s="3" t="s">
        <v>289</v>
      </c>
      <c r="T4435" s="55">
        <v>2007</v>
      </c>
      <c r="U4435" s="54">
        <v>-4.0331847965717316E-2</v>
      </c>
      <c r="V4435" s="54">
        <v>-0.86906707286834717</v>
      </c>
      <c r="W4435" s="56">
        <v>58.823043823242188</v>
      </c>
    </row>
    <row r="4436" spans="19:23">
      <c r="S4436" s="3" t="s">
        <v>289</v>
      </c>
      <c r="T4436" s="55">
        <v>2008</v>
      </c>
      <c r="U4436" s="54">
        <v>7.3343358933925629E-2</v>
      </c>
      <c r="V4436" s="54">
        <v>-1.7846689224243164</v>
      </c>
      <c r="W4436" s="56">
        <v>58.140693664550781</v>
      </c>
    </row>
    <row r="4437" spans="19:23">
      <c r="S4437" s="3" t="s">
        <v>289</v>
      </c>
      <c r="T4437" s="55">
        <v>2009</v>
      </c>
      <c r="U4437" s="54">
        <v>-2.2652204036712646</v>
      </c>
      <c r="V4437" s="54">
        <v>-1.0427075624465942</v>
      </c>
      <c r="W4437" s="56">
        <v>59.636592864990234</v>
      </c>
    </row>
    <row r="4438" spans="19:23">
      <c r="S4438" s="3" t="s">
        <v>289</v>
      </c>
      <c r="T4438" s="55">
        <v>2010</v>
      </c>
      <c r="U4438" s="54">
        <v>-2.2859296798706055</v>
      </c>
      <c r="V4438" s="54">
        <v>-0.97862720489501953</v>
      </c>
      <c r="W4438" s="56">
        <v>79.884193420410156</v>
      </c>
    </row>
    <row r="4439" spans="19:23">
      <c r="S4439" s="3" t="s">
        <v>289</v>
      </c>
      <c r="T4439" s="55">
        <v>2011</v>
      </c>
      <c r="U4439" s="54">
        <v>-3.0780000686645508</v>
      </c>
      <c r="V4439" s="54">
        <v>-1.5005464553833008</v>
      </c>
      <c r="W4439" s="56">
        <v>86.948799133300781</v>
      </c>
    </row>
    <row r="4440" spans="19:23">
      <c r="S4440" s="3" t="s">
        <v>289</v>
      </c>
      <c r="T4440" s="55">
        <v>2012</v>
      </c>
      <c r="U4440" s="54">
        <v>-3.6429588794708252</v>
      </c>
      <c r="V4440" s="54">
        <v>-1.7856289148330688</v>
      </c>
      <c r="W4440" s="56">
        <v>91.295623779296875</v>
      </c>
    </row>
    <row r="4441" spans="19:23">
      <c r="S4441" s="3" t="s">
        <v>289</v>
      </c>
      <c r="T4441" s="55">
        <v>2013</v>
      </c>
      <c r="U4441" s="54">
        <v>-3.7799537181854248</v>
      </c>
      <c r="V4441" s="54">
        <v>-1.3648771047592163</v>
      </c>
      <c r="W4441" s="56">
        <v>120.47760009765625</v>
      </c>
    </row>
    <row r="4442" spans="19:23">
      <c r="S4442" s="3" t="s">
        <v>289</v>
      </c>
      <c r="T4442" s="55">
        <v>2014</v>
      </c>
      <c r="U4442" s="54">
        <v>-4.064549446105957</v>
      </c>
      <c r="V4442" s="54">
        <v>-1.5969520807266235</v>
      </c>
      <c r="W4442" s="56">
        <v>109.85193634033203</v>
      </c>
    </row>
    <row r="4443" spans="19:23">
      <c r="S4443" s="3" t="s">
        <v>289</v>
      </c>
      <c r="T4443" s="55">
        <v>2015</v>
      </c>
      <c r="U4443" s="54">
        <v>-4.4784407615661621</v>
      </c>
      <c r="V4443" s="54">
        <v>-1.598016619682312</v>
      </c>
      <c r="W4443" s="56">
        <v>114.16123199462891</v>
      </c>
    </row>
    <row r="4444" spans="19:23">
      <c r="S4444" s="3" t="s">
        <v>289</v>
      </c>
      <c r="T4444" s="55">
        <v>2016</v>
      </c>
      <c r="U4444" s="54">
        <v>-4.7801804542541504</v>
      </c>
      <c r="V4444" s="54">
        <v>-1.2209291458129883</v>
      </c>
      <c r="W4444" s="56">
        <v>119.75496673583984</v>
      </c>
    </row>
    <row r="4445" spans="19:23">
      <c r="S4445" s="3" t="s">
        <v>289</v>
      </c>
      <c r="T4445" s="55">
        <v>2017</v>
      </c>
      <c r="U4445" s="54">
        <v>-5.0441737174987793</v>
      </c>
      <c r="V4445" s="54">
        <v>-0.93667364120483398</v>
      </c>
      <c r="W4445" s="56">
        <v>116.44538116455078</v>
      </c>
    </row>
    <row r="4446" spans="19:23">
      <c r="S4446" s="3" t="s">
        <v>289</v>
      </c>
      <c r="T4446" s="55">
        <v>2018</v>
      </c>
      <c r="U4446" s="54">
        <v>-5.8011736869812012</v>
      </c>
      <c r="V4446" s="54">
        <v>-0.25134092569351196</v>
      </c>
      <c r="W4446" s="56">
        <v>137.42134094238281</v>
      </c>
    </row>
    <row r="4447" spans="19:23">
      <c r="S4447" s="3" t="s">
        <v>289</v>
      </c>
      <c r="T4447" s="55">
        <v>2019</v>
      </c>
      <c r="U4447" s="54">
        <v>-6.71405029296875</v>
      </c>
      <c r="V4447" s="54">
        <v>-0.28806689381599426</v>
      </c>
      <c r="W4447" s="56">
        <v>186.85511779785156</v>
      </c>
    </row>
    <row r="4448" spans="19:23">
      <c r="S4448" s="3" t="s">
        <v>289</v>
      </c>
      <c r="T4448" s="55">
        <v>2020</v>
      </c>
      <c r="U4448" s="54">
        <v>-6.7426729202270508</v>
      </c>
      <c r="V4448" s="54">
        <v>-0.87737417221069336</v>
      </c>
      <c r="W4448" s="56">
        <v>207.20103454589844</v>
      </c>
    </row>
    <row r="4449" spans="19:23">
      <c r="S4449" s="3" t="s">
        <v>289</v>
      </c>
      <c r="T4449" s="55">
        <v>2021</v>
      </c>
      <c r="U4449" s="54">
        <v>-5.5242609977722168</v>
      </c>
      <c r="V4449" s="54">
        <v>-1.1840035915374756</v>
      </c>
      <c r="W4449" s="56">
        <v>250.25398254394531</v>
      </c>
    </row>
    <row r="4450" spans="19:23">
      <c r="S4450" s="3" t="s">
        <v>290</v>
      </c>
      <c r="T4450" s="55">
        <v>2000</v>
      </c>
      <c r="U4450" s="54">
        <v>0</v>
      </c>
      <c r="V4450" s="54">
        <v>0</v>
      </c>
      <c r="W4450" s="56"/>
    </row>
    <row r="4451" spans="19:23">
      <c r="S4451" s="3" t="s">
        <v>290</v>
      </c>
      <c r="T4451" s="55">
        <v>2001</v>
      </c>
      <c r="U4451" s="54">
        <v>0.59258520603179932</v>
      </c>
      <c r="V4451" s="54">
        <v>-1.7463972792029381E-2</v>
      </c>
      <c r="W4451" s="56">
        <v>8.200688362121582</v>
      </c>
    </row>
    <row r="4452" spans="19:23">
      <c r="S4452" s="3" t="s">
        <v>290</v>
      </c>
      <c r="T4452" s="55">
        <v>2002</v>
      </c>
      <c r="U4452" s="54">
        <v>7.7692694962024689E-2</v>
      </c>
      <c r="V4452" s="54">
        <v>-0.26374936103820801</v>
      </c>
      <c r="W4452" s="56">
        <v>6.9060301780700684</v>
      </c>
    </row>
    <row r="4453" spans="19:23">
      <c r="S4453" s="3" t="s">
        <v>290</v>
      </c>
      <c r="T4453" s="55">
        <v>2003</v>
      </c>
      <c r="U4453" s="54">
        <v>-1.2340455055236816</v>
      </c>
      <c r="V4453" s="54">
        <v>-1.7772290706634521</v>
      </c>
      <c r="W4453" s="56">
        <v>5.254213809967041</v>
      </c>
    </row>
    <row r="4454" spans="19:23">
      <c r="S4454" s="3" t="s">
        <v>290</v>
      </c>
      <c r="T4454" s="55">
        <v>2004</v>
      </c>
      <c r="U4454" s="54">
        <v>-1.3860213756561279</v>
      </c>
      <c r="V4454" s="54">
        <v>-2.0996160507202148</v>
      </c>
      <c r="W4454" s="56">
        <v>5.3272619247436523</v>
      </c>
    </row>
    <row r="4455" spans="19:23">
      <c r="S4455" s="3" t="s">
        <v>290</v>
      </c>
      <c r="T4455" s="55">
        <v>2005</v>
      </c>
      <c r="U4455" s="54">
        <v>-0.22445642948150635</v>
      </c>
      <c r="V4455" s="54">
        <v>-0.70567178726196289</v>
      </c>
      <c r="W4455" s="56">
        <v>7.4472141265869141</v>
      </c>
    </row>
    <row r="4456" spans="19:23">
      <c r="S4456" s="3" t="s">
        <v>290</v>
      </c>
      <c r="T4456" s="55">
        <v>2006</v>
      </c>
      <c r="U4456" s="54">
        <v>-8.5107147693634033E-2</v>
      </c>
      <c r="V4456" s="54">
        <v>-0.8403925895690918</v>
      </c>
      <c r="W4456" s="56">
        <v>6.8790497779846191</v>
      </c>
    </row>
    <row r="4457" spans="19:23">
      <c r="S4457" s="3" t="s">
        <v>290</v>
      </c>
      <c r="T4457" s="55">
        <v>2007</v>
      </c>
      <c r="U4457" s="54">
        <v>3.2512661069631577E-2</v>
      </c>
      <c r="V4457" s="54">
        <v>-0.52537679672241211</v>
      </c>
      <c r="W4457" s="56">
        <v>7.1454949378967285</v>
      </c>
    </row>
    <row r="4458" spans="19:23">
      <c r="S4458" s="3" t="s">
        <v>290</v>
      </c>
      <c r="T4458" s="55">
        <v>2008</v>
      </c>
      <c r="U4458" s="54">
        <v>0.12621697783470154</v>
      </c>
      <c r="V4458" s="54">
        <v>-1.3146783113479614</v>
      </c>
      <c r="W4458" s="56">
        <v>11.13066291809082</v>
      </c>
    </row>
    <row r="4459" spans="19:23">
      <c r="S4459" s="3" t="s">
        <v>290</v>
      </c>
      <c r="T4459" s="55">
        <v>2009</v>
      </c>
      <c r="U4459" s="54">
        <v>-1.6747282743453979</v>
      </c>
      <c r="V4459" s="54">
        <v>-0.13437019288539886</v>
      </c>
      <c r="W4459" s="56">
        <v>25.938144683837891</v>
      </c>
    </row>
    <row r="4460" spans="19:23">
      <c r="S4460" s="3" t="s">
        <v>290</v>
      </c>
      <c r="T4460" s="55">
        <v>2010</v>
      </c>
      <c r="U4460" s="54">
        <v>-1.501251220703125</v>
      </c>
      <c r="V4460" s="54">
        <v>0.39798116683959961</v>
      </c>
      <c r="W4460" s="56">
        <v>47.609867095947266</v>
      </c>
    </row>
    <row r="4461" spans="19:23">
      <c r="S4461" s="3" t="s">
        <v>290</v>
      </c>
      <c r="T4461" s="55">
        <v>2011</v>
      </c>
      <c r="U4461" s="54">
        <v>-2.0136559009552002</v>
      </c>
      <c r="V4461" s="54">
        <v>0.30940660834312439</v>
      </c>
      <c r="W4461" s="56">
        <v>52.305191040039063</v>
      </c>
    </row>
    <row r="4462" spans="19:23">
      <c r="S4462" s="3" t="s">
        <v>290</v>
      </c>
      <c r="T4462" s="55">
        <v>2012</v>
      </c>
      <c r="U4462" s="54">
        <v>-2.2890999317169189</v>
      </c>
      <c r="V4462" s="54">
        <v>0.50029253959655762</v>
      </c>
      <c r="W4462" s="56">
        <v>44.736949920654297</v>
      </c>
    </row>
    <row r="4463" spans="19:23">
      <c r="S4463" s="3" t="s">
        <v>290</v>
      </c>
      <c r="T4463" s="55">
        <v>2013</v>
      </c>
      <c r="U4463" s="54">
        <v>-2.2209751605987549</v>
      </c>
      <c r="V4463" s="54">
        <v>1.2216938734054565</v>
      </c>
      <c r="W4463" s="56">
        <v>38.048065185546875</v>
      </c>
    </row>
    <row r="4464" spans="19:23">
      <c r="S4464" s="3" t="s">
        <v>290</v>
      </c>
      <c r="T4464" s="55">
        <v>2014</v>
      </c>
      <c r="U4464" s="54">
        <v>-2.3718335628509521</v>
      </c>
      <c r="V4464" s="54">
        <v>1.2000508308410645</v>
      </c>
      <c r="W4464" s="56">
        <v>45.122703552246094</v>
      </c>
    </row>
    <row r="4465" spans="19:23">
      <c r="S4465" s="3" t="s">
        <v>290</v>
      </c>
      <c r="T4465" s="55">
        <v>2015</v>
      </c>
      <c r="U4465" s="54">
        <v>-2.605604887008667</v>
      </c>
      <c r="V4465" s="54">
        <v>1.3824952840805054</v>
      </c>
      <c r="W4465" s="56">
        <v>45.185085296630859</v>
      </c>
    </row>
    <row r="4466" spans="19:23">
      <c r="S4466" s="3" t="s">
        <v>290</v>
      </c>
      <c r="T4466" s="55">
        <v>2016</v>
      </c>
      <c r="U4466" s="54">
        <v>-2.7733070850372314</v>
      </c>
      <c r="V4466" s="54">
        <v>1.7957816123962402</v>
      </c>
      <c r="W4466" s="56">
        <v>84.36785888671875</v>
      </c>
    </row>
    <row r="4467" spans="19:23">
      <c r="S4467" s="3" t="s">
        <v>290</v>
      </c>
      <c r="T4467" s="55">
        <v>2017</v>
      </c>
      <c r="U4467" s="54">
        <v>-2.9633257389068604</v>
      </c>
      <c r="V4467" s="54">
        <v>2.0300462245941162</v>
      </c>
      <c r="W4467" s="56">
        <v>44.319400787353516</v>
      </c>
    </row>
    <row r="4468" spans="19:23">
      <c r="S4468" s="3" t="s">
        <v>290</v>
      </c>
      <c r="T4468" s="55">
        <v>2018</v>
      </c>
      <c r="U4468" s="54">
        <v>-3.6714916229248047</v>
      </c>
      <c r="V4468" s="54">
        <v>2.3014988899230957</v>
      </c>
      <c r="W4468" s="56">
        <v>45.605556488037109</v>
      </c>
    </row>
    <row r="4469" spans="19:23">
      <c r="S4469" s="3" t="s">
        <v>290</v>
      </c>
      <c r="T4469" s="55">
        <v>2019</v>
      </c>
      <c r="U4469" s="54">
        <v>-4.0806241035461426</v>
      </c>
      <c r="V4469" s="54">
        <v>2.7760982513427734</v>
      </c>
      <c r="W4469" s="56">
        <v>86.863853454589844</v>
      </c>
    </row>
    <row r="4470" spans="19:23">
      <c r="S4470" s="3" t="s">
        <v>290</v>
      </c>
      <c r="T4470" s="55">
        <v>2020</v>
      </c>
      <c r="U4470" s="54">
        <v>-3.95737624168396</v>
      </c>
      <c r="V4470" s="54">
        <v>2.59470534324646</v>
      </c>
      <c r="W4470" s="56">
        <v>84.91790771484375</v>
      </c>
    </row>
    <row r="4471" spans="19:23">
      <c r="S4471" s="3" t="s">
        <v>290</v>
      </c>
      <c r="T4471" s="55">
        <v>2021</v>
      </c>
      <c r="U4471" s="54">
        <v>-3.0622096061706543</v>
      </c>
      <c r="V4471" s="54">
        <v>2.3578207492828369</v>
      </c>
      <c r="W4471" s="56">
        <v>83.395088195800781</v>
      </c>
    </row>
    <row r="4472" spans="19:23">
      <c r="S4472" s="3" t="s">
        <v>291</v>
      </c>
      <c r="T4472" s="55">
        <v>2000</v>
      </c>
      <c r="U4472" s="54">
        <v>0</v>
      </c>
      <c r="V4472" s="54">
        <v>0</v>
      </c>
      <c r="W4472" s="56"/>
    </row>
    <row r="4473" spans="19:23">
      <c r="S4473" s="3" t="s">
        <v>291</v>
      </c>
      <c r="T4473" s="55">
        <v>2001</v>
      </c>
      <c r="U4473" s="54">
        <v>0.42210084199905396</v>
      </c>
      <c r="V4473" s="54">
        <v>-0.41253933310508728</v>
      </c>
      <c r="W4473" s="56">
        <v>33.625717163085938</v>
      </c>
    </row>
    <row r="4474" spans="19:23">
      <c r="S4474" s="3" t="s">
        <v>291</v>
      </c>
      <c r="T4474" s="55">
        <v>2002</v>
      </c>
      <c r="U4474" s="54">
        <v>9.8648063838481903E-2</v>
      </c>
      <c r="V4474" s="54">
        <v>-0.14964768290519714</v>
      </c>
      <c r="W4474" s="56">
        <v>30.365562438964844</v>
      </c>
    </row>
    <row r="4475" spans="19:23">
      <c r="S4475" s="3" t="s">
        <v>291</v>
      </c>
      <c r="T4475" s="55">
        <v>2003</v>
      </c>
      <c r="U4475" s="54">
        <v>-1.1547516584396362</v>
      </c>
      <c r="V4475" s="54">
        <v>-1.6857364177703857</v>
      </c>
      <c r="W4475" s="56">
        <v>30.474885940551758</v>
      </c>
    </row>
    <row r="4476" spans="19:23">
      <c r="S4476" s="3" t="s">
        <v>291</v>
      </c>
      <c r="T4476" s="55">
        <v>2004</v>
      </c>
      <c r="U4476" s="54">
        <v>-1.1501128673553467</v>
      </c>
      <c r="V4476" s="54">
        <v>-1.5729727745056152</v>
      </c>
      <c r="W4476" s="56">
        <v>33.773509979248047</v>
      </c>
    </row>
    <row r="4477" spans="19:23">
      <c r="S4477" s="3" t="s">
        <v>291</v>
      </c>
      <c r="T4477" s="55">
        <v>2005</v>
      </c>
      <c r="U4477" s="54">
        <v>-0.24011607468128204</v>
      </c>
      <c r="V4477" s="54">
        <v>-0.74483096599578857</v>
      </c>
      <c r="W4477" s="56">
        <v>40.335578918457031</v>
      </c>
    </row>
    <row r="4478" spans="19:23">
      <c r="S4478" s="3" t="s">
        <v>291</v>
      </c>
      <c r="T4478" s="55">
        <v>2006</v>
      </c>
      <c r="U4478" s="54">
        <v>7.9079024493694305E-2</v>
      </c>
      <c r="V4478" s="54">
        <v>-0.26184946298599243</v>
      </c>
      <c r="W4478" s="56">
        <v>38.036933898925781</v>
      </c>
    </row>
    <row r="4479" spans="19:23">
      <c r="S4479" s="3" t="s">
        <v>291</v>
      </c>
      <c r="T4479" s="55">
        <v>2007</v>
      </c>
      <c r="U4479" s="54">
        <v>0.22868931293487549</v>
      </c>
      <c r="V4479" s="54">
        <v>0.1575319916009903</v>
      </c>
      <c r="W4479" s="56">
        <v>35.405155181884766</v>
      </c>
    </row>
    <row r="4480" spans="19:23">
      <c r="S4480" s="3" t="s">
        <v>291</v>
      </c>
      <c r="T4480" s="55">
        <v>2008</v>
      </c>
      <c r="U4480" s="54">
        <v>0.34741732478141785</v>
      </c>
      <c r="V4480" s="54">
        <v>-0.41046404838562012</v>
      </c>
      <c r="W4480" s="56">
        <v>45.321853637695313</v>
      </c>
    </row>
    <row r="4481" spans="19:23">
      <c r="S4481" s="3" t="s">
        <v>291</v>
      </c>
      <c r="T4481" s="55">
        <v>2009</v>
      </c>
      <c r="U4481" s="54">
        <v>-1.359963059425354</v>
      </c>
      <c r="V4481" s="54">
        <v>0.29251667857170105</v>
      </c>
      <c r="W4481" s="56">
        <v>39.731719970703125</v>
      </c>
    </row>
    <row r="4482" spans="19:23">
      <c r="S4482" s="3" t="s">
        <v>291</v>
      </c>
      <c r="T4482" s="55">
        <v>2010</v>
      </c>
      <c r="U4482" s="54">
        <v>-1.2786213159561157</v>
      </c>
      <c r="V4482" s="54">
        <v>0.57951438426971436</v>
      </c>
      <c r="W4482" s="56">
        <v>56.520515441894531</v>
      </c>
    </row>
    <row r="4483" spans="19:23">
      <c r="S4483" s="3" t="s">
        <v>291</v>
      </c>
      <c r="T4483" s="55">
        <v>2011</v>
      </c>
      <c r="U4483" s="54">
        <v>-1.8896489143371582</v>
      </c>
      <c r="V4483" s="54">
        <v>0.14935769140720367</v>
      </c>
      <c r="W4483" s="56">
        <v>66.450424194335938</v>
      </c>
    </row>
    <row r="4484" spans="19:23">
      <c r="S4484" s="3" t="s">
        <v>291</v>
      </c>
      <c r="T4484" s="55">
        <v>2012</v>
      </c>
      <c r="U4484" s="54">
        <v>-2.281224250793457</v>
      </c>
      <c r="V4484" s="54">
        <v>8.7089827284216881E-3</v>
      </c>
      <c r="W4484" s="56">
        <v>69.605171203613281</v>
      </c>
    </row>
    <row r="4485" spans="19:23">
      <c r="S4485" s="3" t="s">
        <v>291</v>
      </c>
      <c r="T4485" s="55">
        <v>2013</v>
      </c>
      <c r="U4485" s="54">
        <v>-2.4597623348236084</v>
      </c>
      <c r="V4485" s="54">
        <v>0.14158213138580322</v>
      </c>
      <c r="W4485" s="56">
        <v>120.11244201660156</v>
      </c>
    </row>
    <row r="4486" spans="19:23">
      <c r="S4486" s="3" t="s">
        <v>291</v>
      </c>
      <c r="T4486" s="55">
        <v>2014</v>
      </c>
      <c r="U4486" s="54">
        <v>-2.5380303859710693</v>
      </c>
      <c r="V4486" s="54">
        <v>0.26464974880218506</v>
      </c>
      <c r="W4486" s="56">
        <v>76.036033630371094</v>
      </c>
    </row>
    <row r="4487" spans="19:23">
      <c r="S4487" s="3" t="s">
        <v>291</v>
      </c>
      <c r="T4487" s="55">
        <v>2015</v>
      </c>
      <c r="U4487" s="54">
        <v>-2.68387770652771</v>
      </c>
      <c r="V4487" s="54">
        <v>0.5964701771736145</v>
      </c>
      <c r="W4487" s="56">
        <v>130.6265869140625</v>
      </c>
    </row>
    <row r="4488" spans="19:23">
      <c r="S4488" s="3" t="s">
        <v>291</v>
      </c>
      <c r="T4488" s="55">
        <v>2016</v>
      </c>
      <c r="U4488" s="54">
        <v>-2.9975824356079102</v>
      </c>
      <c r="V4488" s="54">
        <v>0.66891509294509888</v>
      </c>
      <c r="W4488" s="56">
        <v>139.42060852050781</v>
      </c>
    </row>
    <row r="4489" spans="19:23">
      <c r="S4489" s="3" t="s">
        <v>291</v>
      </c>
      <c r="T4489" s="55">
        <v>2017</v>
      </c>
      <c r="U4489" s="54">
        <v>-3.1567299365997314</v>
      </c>
      <c r="V4489" s="54">
        <v>0.93633794784545898</v>
      </c>
      <c r="W4489" s="56">
        <v>121.22407531738281</v>
      </c>
    </row>
    <row r="4490" spans="19:23">
      <c r="S4490" s="3" t="s">
        <v>291</v>
      </c>
      <c r="T4490" s="55">
        <v>2018</v>
      </c>
      <c r="U4490" s="54">
        <v>-3.5692126750946045</v>
      </c>
      <c r="V4490" s="54">
        <v>1.6695690155029297</v>
      </c>
      <c r="W4490" s="56">
        <v>124.65921020507813</v>
      </c>
    </row>
    <row r="4491" spans="19:23">
      <c r="S4491" s="3" t="s">
        <v>291</v>
      </c>
      <c r="T4491" s="55">
        <v>2019</v>
      </c>
      <c r="U4491" s="54">
        <v>-4.1308917999267578</v>
      </c>
      <c r="V4491" s="54">
        <v>1.8029496669769287</v>
      </c>
      <c r="W4491" s="56">
        <v>146.39749145507813</v>
      </c>
    </row>
    <row r="4492" spans="19:23">
      <c r="S4492" s="3" t="s">
        <v>291</v>
      </c>
      <c r="T4492" s="55">
        <v>2020</v>
      </c>
      <c r="U4492" s="54">
        <v>-3.9703900814056396</v>
      </c>
      <c r="V4492" s="54">
        <v>1.7079211473464966</v>
      </c>
      <c r="W4492" s="56">
        <v>175.05816650390625</v>
      </c>
    </row>
    <row r="4493" spans="19:23">
      <c r="S4493" s="3" t="s">
        <v>291</v>
      </c>
      <c r="T4493" s="55">
        <v>2021</v>
      </c>
      <c r="U4493" s="54">
        <v>-3.1090521812438965</v>
      </c>
      <c r="V4493" s="54">
        <v>1.5166407823562622</v>
      </c>
      <c r="W4493" s="56">
        <v>182.4974365234375</v>
      </c>
    </row>
    <row r="4494" spans="19:23">
      <c r="S4494" s="3" t="s">
        <v>292</v>
      </c>
      <c r="T4494" s="55">
        <v>2000</v>
      </c>
      <c r="U4494" s="54">
        <v>0</v>
      </c>
      <c r="V4494" s="54">
        <v>0</v>
      </c>
      <c r="W4494" s="56"/>
    </row>
    <row r="4495" spans="19:23">
      <c r="S4495" s="3" t="s">
        <v>292</v>
      </c>
      <c r="T4495" s="55">
        <v>2001</v>
      </c>
      <c r="U4495" s="54">
        <v>0.45990580320358276</v>
      </c>
      <c r="V4495" s="54">
        <v>-0.32185575366020203</v>
      </c>
      <c r="W4495" s="56">
        <v>29.338544845581055</v>
      </c>
    </row>
    <row r="4496" spans="19:23">
      <c r="S4496" s="3" t="s">
        <v>292</v>
      </c>
      <c r="T4496" s="55">
        <v>2002</v>
      </c>
      <c r="U4496" s="54">
        <v>4.0612399578094482E-2</v>
      </c>
      <c r="V4496" s="54">
        <v>-0.34232816100120544</v>
      </c>
      <c r="W4496" s="56">
        <v>21.950149536132813</v>
      </c>
    </row>
    <row r="4497" spans="19:23">
      <c r="S4497" s="3" t="s">
        <v>292</v>
      </c>
      <c r="T4497" s="55">
        <v>2003</v>
      </c>
      <c r="U4497" s="54">
        <v>-0.8216094970703125</v>
      </c>
      <c r="V4497" s="54">
        <v>-0.71502381563186646</v>
      </c>
      <c r="W4497" s="56">
        <v>27.319873809814453</v>
      </c>
    </row>
    <row r="4498" spans="19:23">
      <c r="S4498" s="3" t="s">
        <v>292</v>
      </c>
      <c r="T4498" s="55">
        <v>2004</v>
      </c>
      <c r="U4498" s="54">
        <v>-1.0037645101547241</v>
      </c>
      <c r="V4498" s="54">
        <v>-1.1315290927886963</v>
      </c>
      <c r="W4498" s="56">
        <v>29.854093551635742</v>
      </c>
    </row>
    <row r="4499" spans="19:23">
      <c r="S4499" s="3" t="s">
        <v>292</v>
      </c>
      <c r="T4499" s="55">
        <v>2005</v>
      </c>
      <c r="U4499" s="54">
        <v>-0.29815444350242615</v>
      </c>
      <c r="V4499" s="54">
        <v>-0.92583209276199341</v>
      </c>
      <c r="W4499" s="56">
        <v>26.03276252746582</v>
      </c>
    </row>
    <row r="4500" spans="19:23">
      <c r="S4500" s="3" t="s">
        <v>292</v>
      </c>
      <c r="T4500" s="55">
        <v>2006</v>
      </c>
      <c r="U4500" s="54">
        <v>-1.497186440974474E-2</v>
      </c>
      <c r="V4500" s="54">
        <v>-0.57027101516723633</v>
      </c>
      <c r="W4500" s="56">
        <v>24.142175674438477</v>
      </c>
    </row>
    <row r="4501" spans="19:23">
      <c r="S4501" s="3" t="s">
        <v>292</v>
      </c>
      <c r="T4501" s="55">
        <v>2007</v>
      </c>
      <c r="U4501" s="54">
        <v>0.23626966774463654</v>
      </c>
      <c r="V4501" s="54">
        <v>0.17084576189517975</v>
      </c>
      <c r="W4501" s="56">
        <v>31.953395843505859</v>
      </c>
    </row>
    <row r="4502" spans="19:23">
      <c r="S4502" s="3" t="s">
        <v>292</v>
      </c>
      <c r="T4502" s="55">
        <v>2008</v>
      </c>
      <c r="U4502" s="54">
        <v>0.32365697622299194</v>
      </c>
      <c r="V4502" s="54">
        <v>-0.52136832475662231</v>
      </c>
      <c r="W4502" s="56">
        <v>29.793666839599609</v>
      </c>
    </row>
    <row r="4503" spans="19:23">
      <c r="S4503" s="3" t="s">
        <v>292</v>
      </c>
      <c r="T4503" s="55">
        <v>2009</v>
      </c>
      <c r="U4503" s="54">
        <v>-1.4414560794830322</v>
      </c>
      <c r="V4503" s="54">
        <v>0.16178733110427856</v>
      </c>
      <c r="W4503" s="56">
        <v>30.306369781494141</v>
      </c>
    </row>
    <row r="4504" spans="19:23">
      <c r="S4504" s="3" t="s">
        <v>292</v>
      </c>
      <c r="T4504" s="55">
        <v>2010</v>
      </c>
      <c r="U4504" s="54">
        <v>-1.3526885509490967</v>
      </c>
      <c r="V4504" s="54">
        <v>0.47022828459739685</v>
      </c>
      <c r="W4504" s="56">
        <v>37.122230529785156</v>
      </c>
    </row>
    <row r="4505" spans="19:23">
      <c r="S4505" s="3" t="s">
        <v>292</v>
      </c>
      <c r="T4505" s="55">
        <v>2011</v>
      </c>
      <c r="U4505" s="54">
        <v>-1.9800209999084473</v>
      </c>
      <c r="V4505" s="54">
        <v>2.6875123381614685E-2</v>
      </c>
      <c r="W4505" s="56">
        <v>95.639808654785156</v>
      </c>
    </row>
    <row r="4506" spans="19:23">
      <c r="S4506" s="3" t="s">
        <v>292</v>
      </c>
      <c r="T4506" s="55">
        <v>2012</v>
      </c>
      <c r="U4506" s="54">
        <v>-2.2513575553894043</v>
      </c>
      <c r="V4506" s="54">
        <v>0.17743039131164551</v>
      </c>
      <c r="W4506" s="56">
        <v>102.04678344726563</v>
      </c>
    </row>
    <row r="4507" spans="19:23">
      <c r="S4507" s="3" t="s">
        <v>292</v>
      </c>
      <c r="T4507" s="55">
        <v>2013</v>
      </c>
      <c r="U4507" s="54">
        <v>-2.4604523181915283</v>
      </c>
      <c r="V4507" s="54">
        <v>0.24906100332736969</v>
      </c>
      <c r="W4507" s="56">
        <v>119.00925445556641</v>
      </c>
    </row>
    <row r="4508" spans="19:23">
      <c r="S4508" s="3" t="s">
        <v>292</v>
      </c>
      <c r="T4508" s="55">
        <v>2014</v>
      </c>
      <c r="U4508" s="54">
        <v>-2.5386242866516113</v>
      </c>
      <c r="V4508" s="54">
        <v>0.3767792284488678</v>
      </c>
      <c r="W4508" s="56">
        <v>151.94511413574219</v>
      </c>
    </row>
    <row r="4509" spans="19:23">
      <c r="S4509" s="3" t="s">
        <v>292</v>
      </c>
      <c r="T4509" s="55">
        <v>2015</v>
      </c>
      <c r="U4509" s="54">
        <v>-2.8631579875946045</v>
      </c>
      <c r="V4509" s="54">
        <v>0.34379240870475769</v>
      </c>
      <c r="W4509" s="56">
        <v>178.000244140625</v>
      </c>
    </row>
    <row r="4510" spans="19:23">
      <c r="S4510" s="3" t="s">
        <v>292</v>
      </c>
      <c r="T4510" s="55">
        <v>2016</v>
      </c>
      <c r="U4510" s="54">
        <v>-3.1375637054443359</v>
      </c>
      <c r="V4510" s="54">
        <v>0.51945841312408447</v>
      </c>
      <c r="W4510" s="56">
        <v>174.00390625</v>
      </c>
    </row>
    <row r="4511" spans="19:23">
      <c r="S4511" s="3" t="s">
        <v>292</v>
      </c>
      <c r="T4511" s="55">
        <v>2017</v>
      </c>
      <c r="U4511" s="54">
        <v>-3.3316459655761719</v>
      </c>
      <c r="V4511" s="54">
        <v>0.73562353849411011</v>
      </c>
      <c r="W4511" s="56">
        <v>148.613525390625</v>
      </c>
    </row>
    <row r="4512" spans="19:23">
      <c r="S4512" s="3" t="s">
        <v>292</v>
      </c>
      <c r="T4512" s="55">
        <v>2018</v>
      </c>
      <c r="U4512" s="54">
        <v>-4.070244312286377</v>
      </c>
      <c r="V4512" s="54">
        <v>0.93049776554107666</v>
      </c>
      <c r="W4512" s="56">
        <v>147.45368957519531</v>
      </c>
    </row>
    <row r="4513" spans="19:23">
      <c r="S4513" s="3" t="s">
        <v>292</v>
      </c>
      <c r="T4513" s="55">
        <v>2019</v>
      </c>
      <c r="U4513" s="54">
        <v>-4.62640380859375</v>
      </c>
      <c r="V4513" s="54">
        <v>1.141997218132019</v>
      </c>
      <c r="W4513" s="56">
        <v>165.815673828125</v>
      </c>
    </row>
    <row r="4514" spans="19:23">
      <c r="S4514" s="3" t="s">
        <v>292</v>
      </c>
      <c r="T4514" s="55">
        <v>2020</v>
      </c>
      <c r="U4514" s="54">
        <v>-4.2068667411804199</v>
      </c>
      <c r="V4514" s="54">
        <v>1.4715017080307007</v>
      </c>
      <c r="W4514" s="56">
        <v>189.08316040039063</v>
      </c>
    </row>
    <row r="4515" spans="19:23">
      <c r="S4515" s="3" t="s">
        <v>292</v>
      </c>
      <c r="T4515" s="55">
        <v>2021</v>
      </c>
      <c r="U4515" s="54">
        <v>-3.284278392791748</v>
      </c>
      <c r="V4515" s="54">
        <v>1.3322149515151978</v>
      </c>
      <c r="W4515" s="56">
        <v>203.84089660644531</v>
      </c>
    </row>
    <row r="4516" spans="19:23">
      <c r="S4516" s="3" t="s">
        <v>293</v>
      </c>
      <c r="T4516" s="55">
        <v>2000</v>
      </c>
      <c r="U4516" s="54">
        <v>0</v>
      </c>
      <c r="V4516" s="54">
        <v>0</v>
      </c>
      <c r="W4516" s="56"/>
    </row>
    <row r="4517" spans="19:23">
      <c r="S4517" s="3" t="s">
        <v>293</v>
      </c>
      <c r="T4517" s="55">
        <v>2001</v>
      </c>
      <c r="U4517" s="54">
        <v>0.3111836314201355</v>
      </c>
      <c r="V4517" s="54">
        <v>-0.84175455570220947</v>
      </c>
      <c r="W4517" s="56">
        <v>14.993876457214355</v>
      </c>
    </row>
    <row r="4518" spans="19:23">
      <c r="S4518" s="3" t="s">
        <v>293</v>
      </c>
      <c r="T4518" s="55">
        <v>2002</v>
      </c>
      <c r="U4518" s="54">
        <v>-7.1950964629650116E-2</v>
      </c>
      <c r="V4518" s="54">
        <v>-0.7027815580368042</v>
      </c>
      <c r="W4518" s="56">
        <v>33.411342620849609</v>
      </c>
    </row>
    <row r="4519" spans="19:23">
      <c r="S4519" s="3" t="s">
        <v>293</v>
      </c>
      <c r="T4519" s="55">
        <v>2003</v>
      </c>
      <c r="U4519" s="54">
        <v>-1.6759529113769531</v>
      </c>
      <c r="V4519" s="54">
        <v>-3.1246466636657715</v>
      </c>
      <c r="W4519" s="56">
        <v>15.201831817626953</v>
      </c>
    </row>
    <row r="4520" spans="19:23">
      <c r="S4520" s="3" t="s">
        <v>293</v>
      </c>
      <c r="T4520" s="55">
        <v>2004</v>
      </c>
      <c r="U4520" s="54">
        <v>-1.591377854347229</v>
      </c>
      <c r="V4520" s="54">
        <v>-2.7763807773590088</v>
      </c>
      <c r="W4520" s="56">
        <v>17.401504516601563</v>
      </c>
    </row>
    <row r="4521" spans="19:23">
      <c r="S4521" s="3" t="s">
        <v>293</v>
      </c>
      <c r="T4521" s="55">
        <v>2005</v>
      </c>
      <c r="U4521" s="54">
        <v>-0.64747738838195801</v>
      </c>
      <c r="V4521" s="54">
        <v>-2.0059299468994141</v>
      </c>
      <c r="W4521" s="56">
        <v>22.456716537475586</v>
      </c>
    </row>
    <row r="4522" spans="19:23">
      <c r="S4522" s="3" t="s">
        <v>293</v>
      </c>
      <c r="T4522" s="55">
        <v>2006</v>
      </c>
      <c r="U4522" s="54">
        <v>-0.20095415413379669</v>
      </c>
      <c r="V4522" s="54">
        <v>-1.1650592088699341</v>
      </c>
      <c r="W4522" s="56">
        <v>23.200666427612305</v>
      </c>
    </row>
    <row r="4523" spans="19:23">
      <c r="S4523" s="3" t="s">
        <v>293</v>
      </c>
      <c r="T4523" s="55">
        <v>2007</v>
      </c>
      <c r="U4523" s="54">
        <v>-2.19256691634655E-2</v>
      </c>
      <c r="V4523" s="54">
        <v>-0.65476274490356445</v>
      </c>
      <c r="W4523" s="56">
        <v>21.696455001831055</v>
      </c>
    </row>
    <row r="4524" spans="19:23">
      <c r="S4524" s="3" t="s">
        <v>293</v>
      </c>
      <c r="T4524" s="55">
        <v>2008</v>
      </c>
      <c r="U4524" s="54">
        <v>0.2828403115272522</v>
      </c>
      <c r="V4524" s="54">
        <v>-0.67255455255508423</v>
      </c>
      <c r="W4524" s="56">
        <v>18.533628463745117</v>
      </c>
    </row>
    <row r="4525" spans="19:23">
      <c r="S4525" s="3" t="s">
        <v>293</v>
      </c>
      <c r="T4525" s="55">
        <v>2009</v>
      </c>
      <c r="U4525" s="54">
        <v>-1.6960995197296143</v>
      </c>
      <c r="V4525" s="54">
        <v>-0.44114246964454651</v>
      </c>
      <c r="W4525" s="56">
        <v>22.455211639404297</v>
      </c>
    </row>
    <row r="4526" spans="19:23">
      <c r="S4526" s="3" t="s">
        <v>293</v>
      </c>
      <c r="T4526" s="55">
        <v>2010</v>
      </c>
      <c r="U4526" s="54">
        <v>-1.5500123500823975</v>
      </c>
      <c r="V4526" s="54">
        <v>1.3874524272978306E-2</v>
      </c>
      <c r="W4526" s="56">
        <v>22.968873977661133</v>
      </c>
    </row>
    <row r="4527" spans="19:23">
      <c r="S4527" s="3" t="s">
        <v>293</v>
      </c>
      <c r="T4527" s="55">
        <v>2011</v>
      </c>
      <c r="U4527" s="54">
        <v>-2.0713865756988525</v>
      </c>
      <c r="V4527" s="54">
        <v>-0.14633387327194214</v>
      </c>
      <c r="W4527" s="56">
        <v>34.530162811279297</v>
      </c>
    </row>
    <row r="4528" spans="19:23">
      <c r="S4528" s="3" t="s">
        <v>293</v>
      </c>
      <c r="T4528" s="55">
        <v>2012</v>
      </c>
      <c r="U4528" s="54">
        <v>-2.3488247394561768</v>
      </c>
      <c r="V4528" s="54">
        <v>4.1541582904756069E-3</v>
      </c>
      <c r="W4528" s="56">
        <v>46.476833343505859</v>
      </c>
    </row>
    <row r="4529" spans="19:23">
      <c r="S4529" s="3" t="s">
        <v>293</v>
      </c>
      <c r="T4529" s="55">
        <v>2013</v>
      </c>
      <c r="U4529" s="54">
        <v>-2.5821189880371094</v>
      </c>
      <c r="V4529" s="54">
        <v>3.2039858400821686E-2</v>
      </c>
      <c r="W4529" s="56">
        <v>46.259563446044922</v>
      </c>
    </row>
    <row r="4530" spans="19:23">
      <c r="S4530" s="3" t="s">
        <v>293</v>
      </c>
      <c r="T4530" s="55">
        <v>2014</v>
      </c>
      <c r="U4530" s="54">
        <v>-2.7186934947967529</v>
      </c>
      <c r="V4530" s="54">
        <v>3.9145652204751968E-2</v>
      </c>
      <c r="W4530" s="56">
        <v>69.894767761230469</v>
      </c>
    </row>
    <row r="4531" spans="19:23">
      <c r="S4531" s="3" t="s">
        <v>293</v>
      </c>
      <c r="T4531" s="55">
        <v>2015</v>
      </c>
      <c r="U4531" s="54">
        <v>-2.87565016746521</v>
      </c>
      <c r="V4531" s="54">
        <v>0.374958336353302</v>
      </c>
      <c r="W4531" s="56">
        <v>79.597152709960938</v>
      </c>
    </row>
    <row r="4532" spans="19:23">
      <c r="S4532" s="3" t="s">
        <v>293</v>
      </c>
      <c r="T4532" s="55">
        <v>2016</v>
      </c>
      <c r="U4532" s="54">
        <v>-3.0588622093200684</v>
      </c>
      <c r="V4532" s="54">
        <v>0.74053335189819336</v>
      </c>
      <c r="W4532" s="56">
        <v>102.88383483886719</v>
      </c>
    </row>
    <row r="4533" spans="19:23">
      <c r="S4533" s="3" t="s">
        <v>293</v>
      </c>
      <c r="T4533" s="55">
        <v>2017</v>
      </c>
      <c r="U4533" s="54">
        <v>-3.3553664684295654</v>
      </c>
      <c r="V4533" s="54">
        <v>0.75512760877609253</v>
      </c>
      <c r="W4533" s="56">
        <v>61.956478118896484</v>
      </c>
    </row>
    <row r="4534" spans="19:23">
      <c r="S4534" s="3" t="s">
        <v>293</v>
      </c>
      <c r="T4534" s="55">
        <v>2018</v>
      </c>
      <c r="U4534" s="54">
        <v>-3.953834056854248</v>
      </c>
      <c r="V4534" s="54">
        <v>1.2153280973434448</v>
      </c>
      <c r="W4534" s="56">
        <v>87.567619323730469</v>
      </c>
    </row>
    <row r="4535" spans="19:23">
      <c r="S4535" s="3" t="s">
        <v>293</v>
      </c>
      <c r="T4535" s="55">
        <v>2019</v>
      </c>
      <c r="U4535" s="54">
        <v>-4.6059417724609375</v>
      </c>
      <c r="V4535" s="54">
        <v>1.2583456039428711</v>
      </c>
      <c r="W4535" s="56">
        <v>108.40782928466797</v>
      </c>
    </row>
    <row r="4536" spans="19:23">
      <c r="S4536" s="3" t="s">
        <v>293</v>
      </c>
      <c r="T4536" s="55">
        <v>2020</v>
      </c>
      <c r="U4536" s="54">
        <v>-4.6226277351379395</v>
      </c>
      <c r="V4536" s="54">
        <v>0.83357375860214233</v>
      </c>
      <c r="W4536" s="56">
        <v>130.85700988769531</v>
      </c>
    </row>
    <row r="4537" spans="19:23">
      <c r="S4537" s="3" t="s">
        <v>293</v>
      </c>
      <c r="T4537" s="55">
        <v>2021</v>
      </c>
      <c r="U4537" s="54">
        <v>-3.6717329025268555</v>
      </c>
      <c r="V4537" s="54">
        <v>0.66354477405548096</v>
      </c>
      <c r="W4537" s="56">
        <v>136.86027526855469</v>
      </c>
    </row>
    <row r="4538" spans="19:23">
      <c r="S4538" s="3" t="s">
        <v>294</v>
      </c>
      <c r="T4538" s="55">
        <v>2000</v>
      </c>
      <c r="U4538" s="54">
        <v>0</v>
      </c>
      <c r="V4538" s="54">
        <v>0</v>
      </c>
      <c r="W4538" s="56"/>
    </row>
    <row r="4539" spans="19:23">
      <c r="S4539" s="3" t="s">
        <v>294</v>
      </c>
      <c r="T4539" s="55">
        <v>2001</v>
      </c>
      <c r="U4539" s="54">
        <v>1.9186782836914063</v>
      </c>
      <c r="V4539" s="54">
        <v>0</v>
      </c>
      <c r="W4539" s="56">
        <v>310.11911010742188</v>
      </c>
    </row>
    <row r="4540" spans="19:23">
      <c r="S4540" s="3" t="s">
        <v>294</v>
      </c>
      <c r="T4540" s="55">
        <v>2002</v>
      </c>
      <c r="U4540" s="54">
        <v>0.51494449377059937</v>
      </c>
      <c r="V4540" s="54">
        <v>0</v>
      </c>
      <c r="W4540" s="56">
        <v>283.40969848632813</v>
      </c>
    </row>
    <row r="4541" spans="19:23">
      <c r="S4541" s="3" t="s">
        <v>294</v>
      </c>
      <c r="T4541" s="55">
        <v>2003</v>
      </c>
      <c r="U4541" s="54">
        <v>-1.967125415802002</v>
      </c>
      <c r="V4541" s="54">
        <v>0</v>
      </c>
      <c r="W4541" s="56">
        <v>280.2154541015625</v>
      </c>
    </row>
    <row r="4542" spans="19:23">
      <c r="S4542" s="3" t="s">
        <v>294</v>
      </c>
      <c r="T4542" s="55">
        <v>2004</v>
      </c>
      <c r="U4542" s="54">
        <v>-2.0820298194885254</v>
      </c>
      <c r="V4542" s="54">
        <v>0</v>
      </c>
      <c r="W4542" s="56">
        <v>314.589111328125</v>
      </c>
    </row>
    <row r="4543" spans="19:23">
      <c r="S4543" s="3" t="s">
        <v>294</v>
      </c>
      <c r="T4543" s="55">
        <v>2005</v>
      </c>
      <c r="U4543" s="54">
        <v>6.6093816421926022E-3</v>
      </c>
      <c r="V4543" s="54">
        <v>0</v>
      </c>
      <c r="W4543" s="56">
        <v>342.79800415039063</v>
      </c>
    </row>
    <row r="4544" spans="19:23">
      <c r="S4544" s="3" t="s">
        <v>294</v>
      </c>
      <c r="T4544" s="55">
        <v>2006</v>
      </c>
      <c r="U4544" s="54">
        <v>0.57071870565414429</v>
      </c>
      <c r="V4544" s="54">
        <v>0</v>
      </c>
      <c r="W4544" s="56">
        <v>318.63619995117188</v>
      </c>
    </row>
    <row r="4545" spans="19:23">
      <c r="S4545" s="3" t="s">
        <v>294</v>
      </c>
      <c r="T4545" s="55">
        <v>2007</v>
      </c>
      <c r="U4545" s="54">
        <v>0.63049215078353882</v>
      </c>
      <c r="V4545" s="54">
        <v>0</v>
      </c>
      <c r="W4545" s="56">
        <v>314.03103637695313</v>
      </c>
    </row>
    <row r="4546" spans="19:23">
      <c r="S4546" s="3" t="s">
        <v>294</v>
      </c>
      <c r="T4546" s="55">
        <v>2008</v>
      </c>
      <c r="U4546" s="54">
        <v>1.6588988304138184</v>
      </c>
      <c r="V4546" s="54">
        <v>0</v>
      </c>
      <c r="W4546" s="56">
        <v>331.38992309570313</v>
      </c>
    </row>
    <row r="4547" spans="19:23">
      <c r="S4547" s="3" t="s">
        <v>294</v>
      </c>
      <c r="T4547" s="55">
        <v>2009</v>
      </c>
      <c r="U4547" s="54">
        <v>-5.2049951553344727</v>
      </c>
      <c r="V4547" s="54">
        <v>0</v>
      </c>
      <c r="W4547" s="56">
        <v>341.1136474609375</v>
      </c>
    </row>
    <row r="4548" spans="19:23">
      <c r="S4548" s="3" t="s">
        <v>294</v>
      </c>
      <c r="T4548" s="55">
        <v>2010</v>
      </c>
      <c r="U4548" s="54">
        <v>-5.3278050422668457</v>
      </c>
      <c r="V4548" s="54">
        <v>0</v>
      </c>
      <c r="W4548" s="56">
        <v>479.81918334960938</v>
      </c>
    </row>
    <row r="4549" spans="19:23">
      <c r="S4549" s="3" t="s">
        <v>294</v>
      </c>
      <c r="T4549" s="55">
        <v>2011</v>
      </c>
      <c r="U4549" s="54">
        <v>-6.8817739486694336</v>
      </c>
      <c r="V4549" s="54">
        <v>0</v>
      </c>
      <c r="W4549" s="56">
        <v>532.48394775390625</v>
      </c>
    </row>
    <row r="4550" spans="19:23">
      <c r="S4550" s="3" t="s">
        <v>294</v>
      </c>
      <c r="T4550" s="55">
        <v>2012</v>
      </c>
      <c r="U4550" s="54">
        <v>-8.0509166717529297</v>
      </c>
      <c r="V4550" s="54">
        <v>0</v>
      </c>
      <c r="W4550" s="56">
        <v>593.2802734375</v>
      </c>
    </row>
    <row r="4551" spans="19:23">
      <c r="S4551" s="3" t="s">
        <v>294</v>
      </c>
      <c r="T4551" s="55">
        <v>2013</v>
      </c>
      <c r="U4551" s="54">
        <v>-8.8934307098388672</v>
      </c>
      <c r="V4551" s="54">
        <v>0</v>
      </c>
      <c r="W4551" s="56">
        <v>720.90338134765625</v>
      </c>
    </row>
    <row r="4552" spans="19:23">
      <c r="S4552" s="3" t="s">
        <v>294</v>
      </c>
      <c r="T4552" s="55">
        <v>2014</v>
      </c>
      <c r="U4552" s="54">
        <v>-9.3731660842895508</v>
      </c>
      <c r="V4552" s="54">
        <v>0</v>
      </c>
      <c r="W4552" s="56">
        <v>736.14453125</v>
      </c>
    </row>
    <row r="4553" spans="19:23">
      <c r="S4553" s="3" t="s">
        <v>294</v>
      </c>
      <c r="T4553" s="55">
        <v>2015</v>
      </c>
      <c r="U4553" s="54">
        <v>-10.460954666137695</v>
      </c>
      <c r="V4553" s="54">
        <v>0</v>
      </c>
      <c r="W4553" s="56">
        <v>815.67218017578125</v>
      </c>
    </row>
    <row r="4554" spans="19:23">
      <c r="S4554" s="3" t="s">
        <v>294</v>
      </c>
      <c r="T4554" s="55">
        <v>2016</v>
      </c>
      <c r="U4554" s="54">
        <v>-11.732155799865723</v>
      </c>
      <c r="V4554" s="54">
        <v>0</v>
      </c>
      <c r="W4554" s="56">
        <v>905.12353515625</v>
      </c>
    </row>
    <row r="4555" spans="19:23">
      <c r="S4555" s="3" t="s">
        <v>294</v>
      </c>
      <c r="T4555" s="55">
        <v>2017</v>
      </c>
      <c r="U4555" s="54">
        <v>-12.813241958618164</v>
      </c>
      <c r="V4555" s="54">
        <v>0</v>
      </c>
      <c r="W4555" s="56">
        <v>908.27337646484375</v>
      </c>
    </row>
    <row r="4556" spans="19:23">
      <c r="S4556" s="3" t="s">
        <v>294</v>
      </c>
      <c r="T4556" s="55">
        <v>2018</v>
      </c>
      <c r="U4556" s="54">
        <v>-15.852849006652832</v>
      </c>
      <c r="V4556" s="54">
        <v>0</v>
      </c>
      <c r="W4556" s="56">
        <v>1000.4160766601563</v>
      </c>
    </row>
    <row r="4557" spans="19:23">
      <c r="S4557" s="3" t="s">
        <v>294</v>
      </c>
      <c r="T4557" s="55">
        <v>2019</v>
      </c>
      <c r="U4557" s="54">
        <v>-18.32349967956543</v>
      </c>
      <c r="V4557" s="54">
        <v>0</v>
      </c>
      <c r="W4557" s="56">
        <v>1139.599853515625</v>
      </c>
    </row>
    <row r="4558" spans="19:23">
      <c r="S4558" s="3" t="s">
        <v>294</v>
      </c>
      <c r="T4558" s="55">
        <v>2020</v>
      </c>
      <c r="U4558" s="54">
        <v>-17.485496520996094</v>
      </c>
      <c r="V4558" s="54">
        <v>0</v>
      </c>
      <c r="W4558" s="56">
        <v>1258.768798828125</v>
      </c>
    </row>
    <row r="4559" spans="19:23">
      <c r="S4559" s="3" t="s">
        <v>294</v>
      </c>
      <c r="T4559" s="55">
        <v>2021</v>
      </c>
      <c r="U4559" s="54">
        <v>-13.768208503723145</v>
      </c>
      <c r="V4559" s="54">
        <v>0</v>
      </c>
      <c r="W4559" s="56">
        <v>1362.598388671875</v>
      </c>
    </row>
    <row r="4560" spans="19:23">
      <c r="S4560" s="3" t="s">
        <v>295</v>
      </c>
      <c r="T4560" s="55">
        <v>2000</v>
      </c>
      <c r="U4560" s="54">
        <v>0</v>
      </c>
      <c r="V4560" s="54">
        <v>0</v>
      </c>
      <c r="W4560" s="56"/>
    </row>
    <row r="4561" spans="19:23">
      <c r="S4561" s="3" t="s">
        <v>295</v>
      </c>
      <c r="T4561" s="55">
        <v>2001</v>
      </c>
      <c r="U4561" s="54">
        <v>0.46810385584831238</v>
      </c>
      <c r="V4561" s="54">
        <v>-0.48830786347389221</v>
      </c>
      <c r="W4561" s="56">
        <v>17.180051803588867</v>
      </c>
    </row>
    <row r="4562" spans="19:23">
      <c r="S4562" s="3" t="s">
        <v>295</v>
      </c>
      <c r="T4562" s="55">
        <v>2002</v>
      </c>
      <c r="U4562" s="54">
        <v>0.57215231657028198</v>
      </c>
      <c r="V4562" s="54">
        <v>1.3054624795913696</v>
      </c>
      <c r="W4562" s="56">
        <v>15.73167610168457</v>
      </c>
    </row>
    <row r="4563" spans="19:23">
      <c r="S4563" s="3" t="s">
        <v>295</v>
      </c>
      <c r="T4563" s="55">
        <v>2003</v>
      </c>
      <c r="U4563" s="54">
        <v>-0.94978350400924683</v>
      </c>
      <c r="V4563" s="54">
        <v>-0.92812317609786987</v>
      </c>
      <c r="W4563" s="56">
        <v>15.611501693725586</v>
      </c>
    </row>
    <row r="4564" spans="19:23">
      <c r="S4564" s="3" t="s">
        <v>295</v>
      </c>
      <c r="T4564" s="55">
        <v>2004</v>
      </c>
      <c r="U4564" s="54">
        <v>-1.3175064325332642</v>
      </c>
      <c r="V4564" s="54">
        <v>-1.8693957328796387</v>
      </c>
      <c r="W4564" s="56">
        <v>17.759054183959961</v>
      </c>
    </row>
    <row r="4565" spans="19:23">
      <c r="S4565" s="3" t="s">
        <v>295</v>
      </c>
      <c r="T4565" s="55">
        <v>2005</v>
      </c>
      <c r="U4565" s="54">
        <v>-0.3536243736743927</v>
      </c>
      <c r="V4565" s="54">
        <v>-1.1115571260452271</v>
      </c>
      <c r="W4565" s="56">
        <v>19.470003128051758</v>
      </c>
    </row>
    <row r="4566" spans="19:23">
      <c r="S4566" s="3" t="s">
        <v>295</v>
      </c>
      <c r="T4566" s="55">
        <v>2006</v>
      </c>
      <c r="U4566" s="54">
        <v>-0.15549278259277344</v>
      </c>
      <c r="V4566" s="54">
        <v>-1.0811902284622192</v>
      </c>
      <c r="W4566" s="56">
        <v>18.236776351928711</v>
      </c>
    </row>
    <row r="4567" spans="19:23">
      <c r="S4567" s="3" t="s">
        <v>295</v>
      </c>
      <c r="T4567" s="55">
        <v>2007</v>
      </c>
      <c r="U4567" s="54">
        <v>7.8252824023365974E-3</v>
      </c>
      <c r="V4567" s="54">
        <v>-0.62028396129608154</v>
      </c>
      <c r="W4567" s="56">
        <v>18.129693984985352</v>
      </c>
    </row>
    <row r="4568" spans="19:23">
      <c r="S4568" s="3" t="s">
        <v>295</v>
      </c>
      <c r="T4568" s="55">
        <v>2008</v>
      </c>
      <c r="U4568" s="54">
        <v>0.17249929904937744</v>
      </c>
      <c r="V4568" s="54">
        <v>-1.20088791847229</v>
      </c>
      <c r="W4568" s="56">
        <v>19.278482437133789</v>
      </c>
    </row>
    <row r="4569" spans="19:23">
      <c r="S4569" s="3" t="s">
        <v>295</v>
      </c>
      <c r="T4569" s="55">
        <v>2009</v>
      </c>
      <c r="U4569" s="54">
        <v>-2.1948447227478027</v>
      </c>
      <c r="V4569" s="54">
        <v>-1.3602100610733032</v>
      </c>
      <c r="W4569" s="56">
        <v>19.984216690063477</v>
      </c>
    </row>
    <row r="4570" spans="19:23">
      <c r="S4570" s="3" t="s">
        <v>295</v>
      </c>
      <c r="T4570" s="55">
        <v>2010</v>
      </c>
      <c r="U4570" s="54">
        <v>-2.1880488395690918</v>
      </c>
      <c r="V4570" s="54">
        <v>-1.2385292053222656</v>
      </c>
      <c r="W4570" s="56">
        <v>26.986225128173828</v>
      </c>
    </row>
    <row r="4571" spans="19:23">
      <c r="S4571" s="3" t="s">
        <v>295</v>
      </c>
      <c r="T4571" s="55">
        <v>2011</v>
      </c>
      <c r="U4571" s="54">
        <v>-3.0809314250946045</v>
      </c>
      <c r="V4571" s="54">
        <v>-2.1214959621429443</v>
      </c>
      <c r="W4571" s="56">
        <v>29.672365188598633</v>
      </c>
    </row>
    <row r="4572" spans="19:23">
      <c r="S4572" s="3" t="s">
        <v>295</v>
      </c>
      <c r="T4572" s="55">
        <v>2012</v>
      </c>
      <c r="U4572" s="54">
        <v>-3.4999189376831055</v>
      </c>
      <c r="V4572" s="54">
        <v>-2.1466085910797119</v>
      </c>
      <c r="W4572" s="56">
        <v>33.366214752197266</v>
      </c>
    </row>
    <row r="4573" spans="19:23">
      <c r="S4573" s="3" t="s">
        <v>295</v>
      </c>
      <c r="T4573" s="55">
        <v>2013</v>
      </c>
      <c r="U4573" s="54">
        <v>-3.5008993148803711</v>
      </c>
      <c r="V4573" s="54">
        <v>-1.4923900365829468</v>
      </c>
      <c r="W4573" s="56">
        <v>40.933830261230469</v>
      </c>
    </row>
    <row r="4574" spans="19:23">
      <c r="S4574" s="3" t="s">
        <v>295</v>
      </c>
      <c r="T4574" s="55">
        <v>2014</v>
      </c>
      <c r="U4574" s="54">
        <v>-3.6896944046020508</v>
      </c>
      <c r="V4574" s="54">
        <v>-1.5488704442977905</v>
      </c>
      <c r="W4574" s="56">
        <v>42.181060791015625</v>
      </c>
    </row>
    <row r="4575" spans="19:23">
      <c r="S4575" s="3" t="s">
        <v>295</v>
      </c>
      <c r="T4575" s="55">
        <v>2015</v>
      </c>
      <c r="U4575" s="54">
        <v>-4.1930203437805176</v>
      </c>
      <c r="V4575" s="54">
        <v>-1.8305127620697021</v>
      </c>
      <c r="W4575" s="56">
        <v>47.205577850341797</v>
      </c>
    </row>
    <row r="4576" spans="19:23">
      <c r="S4576" s="3" t="s">
        <v>295</v>
      </c>
      <c r="T4576" s="55">
        <v>2016</v>
      </c>
      <c r="U4576" s="54">
        <v>-4.6280422210693359</v>
      </c>
      <c r="V4576" s="54">
        <v>-1.8237665891647339</v>
      </c>
      <c r="W4576" s="56">
        <v>52.895709991455078</v>
      </c>
    </row>
    <row r="4577" spans="19:23">
      <c r="S4577" s="3" t="s">
        <v>295</v>
      </c>
      <c r="T4577" s="55">
        <v>2017</v>
      </c>
      <c r="U4577" s="54">
        <v>-4.7995777130126953</v>
      </c>
      <c r="V4577" s="54">
        <v>-1.4254938364028931</v>
      </c>
      <c r="W4577" s="56">
        <v>53.579696655273438</v>
      </c>
    </row>
    <row r="4578" spans="19:23">
      <c r="S4578" s="3" t="s">
        <v>295</v>
      </c>
      <c r="T4578" s="55">
        <v>2018</v>
      </c>
      <c r="U4578" s="54">
        <v>-5.2529702186584473</v>
      </c>
      <c r="V4578" s="54">
        <v>-0.37433692812919617</v>
      </c>
      <c r="W4578" s="56">
        <v>60.351287841796875</v>
      </c>
    </row>
    <row r="4579" spans="19:23">
      <c r="S4579" s="3" t="s">
        <v>295</v>
      </c>
      <c r="T4579" s="55">
        <v>2019</v>
      </c>
      <c r="U4579" s="54">
        <v>-6.2005562782287598</v>
      </c>
      <c r="V4579" s="54">
        <v>-0.62683552503585815</v>
      </c>
      <c r="W4579" s="56">
        <v>80.966468811035156</v>
      </c>
    </row>
    <row r="4580" spans="19:23">
      <c r="S4580" s="3" t="s">
        <v>295</v>
      </c>
      <c r="T4580" s="55">
        <v>2020</v>
      </c>
      <c r="U4580" s="54">
        <v>-6.1325221061706543</v>
      </c>
      <c r="V4580" s="54">
        <v>-0.98736506700515747</v>
      </c>
      <c r="W4580" s="56">
        <v>92.671531677246094</v>
      </c>
    </row>
    <row r="4581" spans="19:23">
      <c r="S4581" s="3" t="s">
        <v>295</v>
      </c>
      <c r="T4581" s="55">
        <v>2021</v>
      </c>
      <c r="U4581" s="54">
        <v>-5.0134987831115723</v>
      </c>
      <c r="V4581" s="54">
        <v>-1.2138798236846924</v>
      </c>
      <c r="W4581" s="56">
        <v>87.449394226074219</v>
      </c>
    </row>
    <row r="4582" spans="19:23">
      <c r="S4582" s="3" t="s">
        <v>296</v>
      </c>
      <c r="T4582" s="55">
        <v>2000</v>
      </c>
      <c r="U4582" s="54">
        <v>0</v>
      </c>
      <c r="V4582" s="54">
        <v>0</v>
      </c>
      <c r="W4582" s="56"/>
    </row>
    <row r="4583" spans="19:23">
      <c r="S4583" s="3" t="s">
        <v>296</v>
      </c>
      <c r="T4583" s="55">
        <v>2001</v>
      </c>
      <c r="U4583" s="54">
        <v>2.8657775372266769E-2</v>
      </c>
      <c r="V4583" s="54">
        <v>-0.8410264253616333</v>
      </c>
      <c r="W4583" s="56">
        <v>34.160682678222656</v>
      </c>
    </row>
    <row r="4584" spans="19:23">
      <c r="S4584" s="3" t="s">
        <v>296</v>
      </c>
      <c r="T4584" s="55">
        <v>2002</v>
      </c>
      <c r="U4584" s="54">
        <v>0.55110442638397217</v>
      </c>
      <c r="V4584" s="54">
        <v>5.3687926381826401E-2</v>
      </c>
      <c r="W4584" s="56">
        <v>34.176074981689453</v>
      </c>
    </row>
    <row r="4585" spans="19:23">
      <c r="S4585" s="3" t="s">
        <v>296</v>
      </c>
      <c r="T4585" s="55">
        <v>2003</v>
      </c>
      <c r="U4585" s="54">
        <v>0.91444587707519531</v>
      </c>
      <c r="V4585" s="54">
        <v>0.48216721415519714</v>
      </c>
      <c r="W4585" s="56">
        <v>63.226871490478516</v>
      </c>
    </row>
    <row r="4586" spans="19:23">
      <c r="S4586" s="3" t="s">
        <v>296</v>
      </c>
      <c r="T4586" s="55">
        <v>2004</v>
      </c>
      <c r="U4586" s="54">
        <v>1.4603704214096069</v>
      </c>
      <c r="V4586" s="54">
        <v>1.0486514568328857</v>
      </c>
      <c r="W4586" s="56">
        <v>92.445549011230469</v>
      </c>
    </row>
    <row r="4587" spans="19:23">
      <c r="S4587" s="3" t="s">
        <v>296</v>
      </c>
      <c r="T4587" s="55">
        <v>2005</v>
      </c>
      <c r="U4587" s="54">
        <v>1.2603367567062378</v>
      </c>
      <c r="V4587" s="54">
        <v>0.66177099943161011</v>
      </c>
      <c r="W4587" s="56">
        <v>96.146308898925781</v>
      </c>
    </row>
    <row r="4588" spans="19:23">
      <c r="S4588" s="3" t="s">
        <v>296</v>
      </c>
      <c r="T4588" s="55">
        <v>2006</v>
      </c>
      <c r="U4588" s="54">
        <v>1.5186371803283691</v>
      </c>
      <c r="V4588" s="54">
        <v>0.36778077483177185</v>
      </c>
      <c r="W4588" s="56">
        <v>102.79496002197266</v>
      </c>
    </row>
    <row r="4589" spans="19:23">
      <c r="S4589" s="3" t="s">
        <v>296</v>
      </c>
      <c r="T4589" s="55">
        <v>2007</v>
      </c>
      <c r="U4589" s="54">
        <v>1.8964372873306274</v>
      </c>
      <c r="V4589" s="54">
        <v>-0.28981977701187134</v>
      </c>
      <c r="W4589" s="56">
        <v>131.02253723144531</v>
      </c>
    </row>
    <row r="4590" spans="19:23">
      <c r="S4590" s="3" t="s">
        <v>296</v>
      </c>
      <c r="T4590" s="55">
        <v>2008</v>
      </c>
      <c r="U4590" s="54">
        <v>1.6665265560150146</v>
      </c>
      <c r="V4590" s="54">
        <v>-0.392243891954422</v>
      </c>
      <c r="W4590" s="56">
        <v>155.2109375</v>
      </c>
    </row>
    <row r="4591" spans="19:23">
      <c r="S4591" s="3" t="s">
        <v>296</v>
      </c>
      <c r="T4591" s="55">
        <v>2009</v>
      </c>
      <c r="U4591" s="54">
        <v>1.2852069139480591</v>
      </c>
      <c r="V4591" s="54">
        <v>-7.5764909386634827E-2</v>
      </c>
      <c r="W4591" s="56">
        <v>192.34562683105469</v>
      </c>
    </row>
    <row r="4592" spans="19:23">
      <c r="S4592" s="3" t="s">
        <v>296</v>
      </c>
      <c r="T4592" s="55">
        <v>2010</v>
      </c>
      <c r="U4592" s="54">
        <v>0.79861283302307129</v>
      </c>
      <c r="V4592" s="54">
        <v>-0.64496254920959473</v>
      </c>
      <c r="W4592" s="56">
        <v>220.92678833007813</v>
      </c>
    </row>
    <row r="4593" spans="19:23">
      <c r="S4593" s="3" t="s">
        <v>296</v>
      </c>
      <c r="T4593" s="55">
        <v>2011</v>
      </c>
      <c r="U4593" s="54">
        <v>1.056904673576355</v>
      </c>
      <c r="V4593" s="54">
        <v>-1.1049365997314453</v>
      </c>
      <c r="W4593" s="56">
        <v>243.32525634765625</v>
      </c>
    </row>
    <row r="4594" spans="19:23">
      <c r="S4594" s="3" t="s">
        <v>296</v>
      </c>
      <c r="T4594" s="55">
        <v>2012</v>
      </c>
      <c r="U4594" s="54">
        <v>0.94427108764648438</v>
      </c>
      <c r="V4594" s="54">
        <v>-1.8520065546035767</v>
      </c>
      <c r="W4594" s="56">
        <v>241.05842590332031</v>
      </c>
    </row>
    <row r="4595" spans="19:23">
      <c r="S4595" s="3" t="s">
        <v>296</v>
      </c>
      <c r="T4595" s="55">
        <v>2013</v>
      </c>
      <c r="U4595" s="54">
        <v>0.63660210371017456</v>
      </c>
      <c r="V4595" s="54">
        <v>-2.4433760643005371</v>
      </c>
      <c r="W4595" s="56">
        <v>231.72523498535156</v>
      </c>
    </row>
    <row r="4596" spans="19:23">
      <c r="S4596" s="3" t="s">
        <v>296</v>
      </c>
      <c r="T4596" s="55">
        <v>2014</v>
      </c>
      <c r="U4596" s="54">
        <v>0.37880319356918335</v>
      </c>
      <c r="V4596" s="54">
        <v>-3.6708817481994629</v>
      </c>
      <c r="W4596" s="56">
        <v>237.52241516113281</v>
      </c>
    </row>
    <row r="4597" spans="19:23">
      <c r="S4597" s="3" t="s">
        <v>296</v>
      </c>
      <c r="T4597" s="55">
        <v>2015</v>
      </c>
      <c r="U4597" s="54">
        <v>0.22873470187187195</v>
      </c>
      <c r="V4597" s="54">
        <v>-4.6973190307617188</v>
      </c>
      <c r="W4597" s="56">
        <v>235.63981628417969</v>
      </c>
    </row>
    <row r="4598" spans="19:23">
      <c r="S4598" s="3" t="s">
        <v>296</v>
      </c>
      <c r="T4598" s="55">
        <v>2016</v>
      </c>
      <c r="U4598" s="54">
        <v>0.24133409559726715</v>
      </c>
      <c r="V4598" s="54">
        <v>-5.6721692085266113</v>
      </c>
      <c r="W4598" s="56">
        <v>242.84722900390625</v>
      </c>
    </row>
    <row r="4599" spans="19:23">
      <c r="S4599" s="3" t="s">
        <v>296</v>
      </c>
      <c r="T4599" s="55">
        <v>2017</v>
      </c>
      <c r="U4599" s="54">
        <v>-0.22695332765579224</v>
      </c>
      <c r="V4599" s="54">
        <v>-5.9464683532714844</v>
      </c>
      <c r="W4599" s="56">
        <v>250.42723083496094</v>
      </c>
    </row>
    <row r="4600" spans="19:23">
      <c r="S4600" s="3" t="s">
        <v>296</v>
      </c>
      <c r="T4600" s="55">
        <v>2018</v>
      </c>
      <c r="U4600" s="54">
        <v>-0.97409629821777344</v>
      </c>
      <c r="V4600" s="54">
        <v>-6.6197266578674316</v>
      </c>
      <c r="W4600" s="56">
        <v>278.77810668945313</v>
      </c>
    </row>
    <row r="4601" spans="19:23">
      <c r="S4601" s="3" t="s">
        <v>296</v>
      </c>
      <c r="T4601" s="55">
        <v>2019</v>
      </c>
      <c r="U4601" s="54">
        <v>-1.5300432443618774</v>
      </c>
      <c r="V4601" s="54">
        <v>-6.6301159858703613</v>
      </c>
      <c r="W4601" s="56">
        <v>288.36065673828125</v>
      </c>
    </row>
    <row r="4602" spans="19:23">
      <c r="S4602" s="3" t="s">
        <v>296</v>
      </c>
      <c r="T4602" s="55">
        <v>2020</v>
      </c>
      <c r="U4602" s="54">
        <v>-0.45417472720146179</v>
      </c>
      <c r="V4602" s="54">
        <v>-8.2702531814575195</v>
      </c>
      <c r="W4602" s="56">
        <v>294.97747802734375</v>
      </c>
    </row>
    <row r="4603" spans="19:23">
      <c r="S4603" s="3" t="s">
        <v>296</v>
      </c>
      <c r="T4603" s="55">
        <v>2021</v>
      </c>
      <c r="U4603" s="54">
        <v>0.983997642993927</v>
      </c>
      <c r="V4603" s="54">
        <v>-8.3001117706298828</v>
      </c>
      <c r="W4603" s="56">
        <v>327.67431640625</v>
      </c>
    </row>
    <row r="4604" spans="19:23">
      <c r="S4604" s="3" t="s">
        <v>297</v>
      </c>
      <c r="T4604" s="55">
        <v>2000</v>
      </c>
      <c r="U4604" s="54">
        <v>0</v>
      </c>
      <c r="V4604" s="54">
        <v>0</v>
      </c>
      <c r="W4604" s="56"/>
    </row>
    <row r="4605" spans="19:23">
      <c r="S4605" s="3" t="s">
        <v>297</v>
      </c>
      <c r="T4605" s="55">
        <v>2001</v>
      </c>
      <c r="U4605" s="54">
        <v>-2.3701991885900497E-3</v>
      </c>
      <c r="V4605" s="54">
        <v>-1.5691368579864502</v>
      </c>
      <c r="W4605" s="56">
        <v>60.230861663818359</v>
      </c>
    </row>
    <row r="4606" spans="19:23">
      <c r="S4606" s="3" t="s">
        <v>297</v>
      </c>
      <c r="T4606" s="55">
        <v>2002</v>
      </c>
      <c r="U4606" s="54">
        <v>0.6542389988899231</v>
      </c>
      <c r="V4606" s="54">
        <v>-0.49247631430625916</v>
      </c>
      <c r="W4606" s="56">
        <v>53.27301025390625</v>
      </c>
    </row>
    <row r="4607" spans="19:23">
      <c r="S4607" s="3" t="s">
        <v>297</v>
      </c>
      <c r="T4607" s="55">
        <v>2003</v>
      </c>
      <c r="U4607" s="54">
        <v>0.90160912275314331</v>
      </c>
      <c r="V4607" s="54">
        <v>-0.81605035066604614</v>
      </c>
      <c r="W4607" s="56">
        <v>48.733562469482422</v>
      </c>
    </row>
    <row r="4608" spans="19:23">
      <c r="S4608" s="3" t="s">
        <v>297</v>
      </c>
      <c r="T4608" s="55">
        <v>2004</v>
      </c>
      <c r="U4608" s="54">
        <v>1.9916261434555054</v>
      </c>
      <c r="V4608" s="54">
        <v>1.0757416486740112</v>
      </c>
      <c r="W4608" s="56">
        <v>45.871219635009766</v>
      </c>
    </row>
    <row r="4609" spans="19:23">
      <c r="S4609" s="3" t="s">
        <v>297</v>
      </c>
      <c r="T4609" s="55">
        <v>2005</v>
      </c>
      <c r="U4609" s="54">
        <v>1.6999452114105225</v>
      </c>
      <c r="V4609" s="54">
        <v>0.45500892400741577</v>
      </c>
      <c r="W4609" s="56">
        <v>42.395114898681641</v>
      </c>
    </row>
    <row r="4610" spans="19:23">
      <c r="S4610" s="3" t="s">
        <v>297</v>
      </c>
      <c r="T4610" s="55">
        <v>2006</v>
      </c>
      <c r="U4610" s="54">
        <v>2.0860681533813477</v>
      </c>
      <c r="V4610" s="54">
        <v>-5.9728808701038361E-2</v>
      </c>
      <c r="W4610" s="56">
        <v>40.500045776367188</v>
      </c>
    </row>
    <row r="4611" spans="19:23">
      <c r="S4611" s="3" t="s">
        <v>297</v>
      </c>
      <c r="T4611" s="55">
        <v>2007</v>
      </c>
      <c r="U4611" s="54">
        <v>3.0005347728729248</v>
      </c>
      <c r="V4611" s="54">
        <v>0.15322422981262207</v>
      </c>
      <c r="W4611" s="56">
        <v>58.164604187011719</v>
      </c>
    </row>
    <row r="4612" spans="19:23">
      <c r="S4612" s="3" t="s">
        <v>297</v>
      </c>
      <c r="T4612" s="55">
        <v>2008</v>
      </c>
      <c r="U4612" s="54">
        <v>2.9697496891021729</v>
      </c>
      <c r="V4612" s="54">
        <v>1.1612815856933594</v>
      </c>
      <c r="W4612" s="56">
        <v>73.240135192871094</v>
      </c>
    </row>
    <row r="4613" spans="19:23">
      <c r="S4613" s="3" t="s">
        <v>297</v>
      </c>
      <c r="T4613" s="55">
        <v>2009</v>
      </c>
      <c r="U4613" s="54">
        <v>3.1574530601501465</v>
      </c>
      <c r="V4613" s="54">
        <v>4.3943033218383789</v>
      </c>
      <c r="W4613" s="56">
        <v>77.545654296875</v>
      </c>
    </row>
    <row r="4614" spans="19:23">
      <c r="S4614" s="3" t="s">
        <v>297</v>
      </c>
      <c r="T4614" s="55">
        <v>2010</v>
      </c>
      <c r="U4614" s="54">
        <v>3.1534354686737061</v>
      </c>
      <c r="V4614" s="54">
        <v>5.9039254188537598</v>
      </c>
      <c r="W4614" s="56">
        <v>90.286613464355469</v>
      </c>
    </row>
    <row r="4615" spans="19:23">
      <c r="S4615" s="3" t="s">
        <v>297</v>
      </c>
      <c r="T4615" s="55">
        <v>2011</v>
      </c>
      <c r="U4615" s="54">
        <v>3.8640284538269043</v>
      </c>
      <c r="V4615" s="54">
        <v>6.5543460845947266</v>
      </c>
      <c r="W4615" s="56">
        <v>90.488151550292969</v>
      </c>
    </row>
    <row r="4616" spans="19:23">
      <c r="S4616" s="3" t="s">
        <v>297</v>
      </c>
      <c r="T4616" s="55">
        <v>2012</v>
      </c>
      <c r="U4616" s="54">
        <v>3.6308612823486328</v>
      </c>
      <c r="V4616" s="54">
        <v>5.1338391304016113</v>
      </c>
      <c r="W4616" s="56">
        <v>80.327590942382813</v>
      </c>
    </row>
    <row r="4617" spans="19:23">
      <c r="S4617" s="3" t="s">
        <v>297</v>
      </c>
      <c r="T4617" s="55">
        <v>2013</v>
      </c>
      <c r="U4617" s="54">
        <v>3.5464036464691162</v>
      </c>
      <c r="V4617" s="54">
        <v>5.4365930557250977</v>
      </c>
      <c r="W4617" s="56">
        <v>83.19195556640625</v>
      </c>
    </row>
    <row r="4618" spans="19:23">
      <c r="S4618" s="3" t="s">
        <v>297</v>
      </c>
      <c r="T4618" s="55">
        <v>2014</v>
      </c>
      <c r="U4618" s="54">
        <v>3.1883571147918701</v>
      </c>
      <c r="V4618" s="54">
        <v>3.5576152801513672</v>
      </c>
      <c r="W4618" s="56">
        <v>75.400703430175781</v>
      </c>
    </row>
    <row r="4619" spans="19:23">
      <c r="S4619" s="3" t="s">
        <v>297</v>
      </c>
      <c r="T4619" s="55">
        <v>2015</v>
      </c>
      <c r="U4619" s="54">
        <v>2.9939916133880615</v>
      </c>
      <c r="V4619" s="54">
        <v>2.0614368915557861</v>
      </c>
      <c r="W4619" s="56">
        <v>83.057899475097656</v>
      </c>
    </row>
    <row r="4620" spans="19:23">
      <c r="S4620" s="3" t="s">
        <v>297</v>
      </c>
      <c r="T4620" s="55">
        <v>2016</v>
      </c>
      <c r="U4620" s="54">
        <v>2.7368478775024414</v>
      </c>
      <c r="V4620" s="54">
        <v>-0.41036650538444519</v>
      </c>
      <c r="W4620" s="56">
        <v>81.009620666503906</v>
      </c>
    </row>
    <row r="4621" spans="19:23">
      <c r="S4621" s="3" t="s">
        <v>297</v>
      </c>
      <c r="T4621" s="55">
        <v>2017</v>
      </c>
      <c r="U4621" s="54">
        <v>1.8283294439315796</v>
      </c>
      <c r="V4621" s="54">
        <v>-1.9128953218460083</v>
      </c>
      <c r="W4621" s="56">
        <v>81.5208740234375</v>
      </c>
    </row>
    <row r="4622" spans="19:23">
      <c r="S4622" s="3" t="s">
        <v>297</v>
      </c>
      <c r="T4622" s="55">
        <v>2018</v>
      </c>
      <c r="U4622" s="54">
        <v>1.0156623125076294</v>
      </c>
      <c r="V4622" s="54">
        <v>-2.2607762813568115</v>
      </c>
      <c r="W4622" s="56">
        <v>71.728805541992188</v>
      </c>
    </row>
    <row r="4623" spans="19:23">
      <c r="S4623" s="3" t="s">
        <v>297</v>
      </c>
      <c r="T4623" s="55">
        <v>2019</v>
      </c>
      <c r="U4623" s="54">
        <v>0.15190322697162628</v>
      </c>
      <c r="V4623" s="54">
        <v>-2.7216322422027588</v>
      </c>
      <c r="W4623" s="56">
        <v>82.868896484375</v>
      </c>
    </row>
    <row r="4624" spans="19:23">
      <c r="S4624" s="3" t="s">
        <v>297</v>
      </c>
      <c r="T4624" s="55">
        <v>2020</v>
      </c>
      <c r="U4624" s="54">
        <v>3.9205656051635742</v>
      </c>
      <c r="V4624" s="54">
        <v>3.8527851104736328</v>
      </c>
      <c r="W4624" s="56">
        <v>102.12609100341797</v>
      </c>
    </row>
    <row r="4625" spans="19:23">
      <c r="S4625" s="3" t="s">
        <v>297</v>
      </c>
      <c r="T4625" s="55">
        <v>2021</v>
      </c>
      <c r="U4625" s="54">
        <v>5.5523514747619629</v>
      </c>
      <c r="V4625" s="54">
        <v>3.6463336944580078</v>
      </c>
      <c r="W4625" s="56">
        <v>103.95589447021484</v>
      </c>
    </row>
    <row r="4626" spans="19:23">
      <c r="S4626" s="3" t="s">
        <v>298</v>
      </c>
      <c r="T4626" s="55">
        <v>2000</v>
      </c>
      <c r="U4626" s="54">
        <v>0</v>
      </c>
      <c r="V4626" s="54">
        <v>0</v>
      </c>
      <c r="W4626" s="56"/>
    </row>
    <row r="4627" spans="19:23">
      <c r="S4627" s="3" t="s">
        <v>298</v>
      </c>
      <c r="T4627" s="55">
        <v>2001</v>
      </c>
      <c r="U4627" s="54">
        <v>0.22115449607372284</v>
      </c>
      <c r="V4627" s="54">
        <v>-0.34392580389976501</v>
      </c>
      <c r="W4627" s="56">
        <v>91.010231018066406</v>
      </c>
    </row>
    <row r="4628" spans="19:23">
      <c r="S4628" s="3" t="s">
        <v>298</v>
      </c>
      <c r="T4628" s="55">
        <v>2002</v>
      </c>
      <c r="U4628" s="54">
        <v>0.7516215443611145</v>
      </c>
      <c r="V4628" s="54">
        <v>0.54566437005996704</v>
      </c>
      <c r="W4628" s="56">
        <v>96.680000305175781</v>
      </c>
    </row>
    <row r="4629" spans="19:23">
      <c r="S4629" s="3" t="s">
        <v>298</v>
      </c>
      <c r="T4629" s="55">
        <v>2003</v>
      </c>
      <c r="U4629" s="54">
        <v>0.7369576096534729</v>
      </c>
      <c r="V4629" s="54">
        <v>-0.26130068302154541</v>
      </c>
      <c r="W4629" s="56">
        <v>96.396011352539063</v>
      </c>
    </row>
    <row r="4630" spans="19:23">
      <c r="S4630" s="3" t="s">
        <v>298</v>
      </c>
      <c r="T4630" s="55">
        <v>2004</v>
      </c>
      <c r="U4630" s="54">
        <v>1.1938693523406982</v>
      </c>
      <c r="V4630" s="54">
        <v>-9.4379082322120667E-2</v>
      </c>
      <c r="W4630" s="56">
        <v>98.753555297851563</v>
      </c>
    </row>
    <row r="4631" spans="19:23">
      <c r="S4631" s="3" t="s">
        <v>298</v>
      </c>
      <c r="T4631" s="55">
        <v>2005</v>
      </c>
      <c r="U4631" s="54">
        <v>1.1336687803268433</v>
      </c>
      <c r="V4631" s="54">
        <v>-7.2933239862322807E-3</v>
      </c>
      <c r="W4631" s="56">
        <v>100.48223876953125</v>
      </c>
    </row>
    <row r="4632" spans="19:23">
      <c r="S4632" s="3" t="s">
        <v>298</v>
      </c>
      <c r="T4632" s="55">
        <v>2006</v>
      </c>
      <c r="U4632" s="54">
        <v>1.4010844230651855</v>
      </c>
      <c r="V4632" s="54">
        <v>-0.39047500491142273</v>
      </c>
      <c r="W4632" s="56">
        <v>105.38965606689453</v>
      </c>
    </row>
    <row r="4633" spans="19:23">
      <c r="S4633" s="3" t="s">
        <v>298</v>
      </c>
      <c r="T4633" s="55">
        <v>2007</v>
      </c>
      <c r="U4633" s="54">
        <v>1.9818364381790161</v>
      </c>
      <c r="V4633" s="54">
        <v>-0.54819315671920776</v>
      </c>
      <c r="W4633" s="56">
        <v>143.41946411132813</v>
      </c>
    </row>
    <row r="4634" spans="19:23">
      <c r="S4634" s="3" t="s">
        <v>298</v>
      </c>
      <c r="T4634" s="55">
        <v>2008</v>
      </c>
      <c r="U4634" s="54">
        <v>1.9792354106903076</v>
      </c>
      <c r="V4634" s="54">
        <v>0.18857365846633911</v>
      </c>
      <c r="W4634" s="56">
        <v>176.65904235839844</v>
      </c>
    </row>
    <row r="4635" spans="19:23">
      <c r="S4635" s="3" t="s">
        <v>298</v>
      </c>
      <c r="T4635" s="55">
        <v>2009</v>
      </c>
      <c r="U4635" s="54">
        <v>1.482242226600647</v>
      </c>
      <c r="V4635" s="54">
        <v>0.23000018298625946</v>
      </c>
      <c r="W4635" s="56">
        <v>201.27769470214844</v>
      </c>
    </row>
    <row r="4636" spans="19:23">
      <c r="S4636" s="3" t="s">
        <v>298</v>
      </c>
      <c r="T4636" s="55">
        <v>2010</v>
      </c>
      <c r="U4636" s="54">
        <v>1.1328657865524292</v>
      </c>
      <c r="V4636" s="54">
        <v>0.163752481341362</v>
      </c>
      <c r="W4636" s="56">
        <v>203.58059692382813</v>
      </c>
    </row>
    <row r="4637" spans="19:23">
      <c r="S4637" s="3" t="s">
        <v>298</v>
      </c>
      <c r="T4637" s="55">
        <v>2011</v>
      </c>
      <c r="U4637" s="54">
        <v>1.4251315593719482</v>
      </c>
      <c r="V4637" s="54">
        <v>-0.26860487461090088</v>
      </c>
      <c r="W4637" s="56">
        <v>215.53515625</v>
      </c>
    </row>
    <row r="4638" spans="19:23">
      <c r="S4638" s="3" t="s">
        <v>298</v>
      </c>
      <c r="T4638" s="55">
        <v>2012</v>
      </c>
      <c r="U4638" s="54">
        <v>1.3052016496658325</v>
      </c>
      <c r="V4638" s="54">
        <v>-1.0755156278610229</v>
      </c>
      <c r="W4638" s="56">
        <v>212.35154724121094</v>
      </c>
    </row>
    <row r="4639" spans="19:23">
      <c r="S4639" s="3" t="s">
        <v>298</v>
      </c>
      <c r="T4639" s="55">
        <v>2013</v>
      </c>
      <c r="U4639" s="54">
        <v>1.1215536594390869</v>
      </c>
      <c r="V4639" s="54">
        <v>-1.2412542104721069</v>
      </c>
      <c r="W4639" s="56">
        <v>222.258056640625</v>
      </c>
    </row>
    <row r="4640" spans="19:23">
      <c r="S4640" s="3" t="s">
        <v>298</v>
      </c>
      <c r="T4640" s="55">
        <v>2014</v>
      </c>
      <c r="U4640" s="54">
        <v>1.0122812986373901</v>
      </c>
      <c r="V4640" s="54">
        <v>-2.01009202003479</v>
      </c>
      <c r="W4640" s="56">
        <v>227.84019470214844</v>
      </c>
    </row>
    <row r="4641" spans="19:23">
      <c r="S4641" s="3" t="s">
        <v>298</v>
      </c>
      <c r="T4641" s="55">
        <v>2015</v>
      </c>
      <c r="U4641" s="54">
        <v>0.8030586838722229</v>
      </c>
      <c r="V4641" s="54">
        <v>-3.2741596698760986</v>
      </c>
      <c r="W4641" s="56">
        <v>242.013916015625</v>
      </c>
    </row>
    <row r="4642" spans="19:23">
      <c r="S4642" s="3" t="s">
        <v>298</v>
      </c>
      <c r="T4642" s="55">
        <v>2016</v>
      </c>
      <c r="U4642" s="54">
        <v>0.89188879728317261</v>
      </c>
      <c r="V4642" s="54">
        <v>-4.0404038429260254</v>
      </c>
      <c r="W4642" s="56">
        <v>226.14541625976563</v>
      </c>
    </row>
    <row r="4643" spans="19:23">
      <c r="S4643" s="3" t="s">
        <v>298</v>
      </c>
      <c r="T4643" s="55">
        <v>2017</v>
      </c>
      <c r="U4643" s="54">
        <v>0.43528252840042114</v>
      </c>
      <c r="V4643" s="54">
        <v>-4.2393312454223633</v>
      </c>
      <c r="W4643" s="56">
        <v>239.11074829101563</v>
      </c>
    </row>
    <row r="4644" spans="19:23">
      <c r="S4644" s="3" t="s">
        <v>298</v>
      </c>
      <c r="T4644" s="55">
        <v>2018</v>
      </c>
      <c r="U4644" s="54">
        <v>-0.2552219033241272</v>
      </c>
      <c r="V4644" s="54">
        <v>-4.6895637512207031</v>
      </c>
      <c r="W4644" s="56">
        <v>250.93844604492188</v>
      </c>
    </row>
    <row r="4645" spans="19:23">
      <c r="S4645" s="3" t="s">
        <v>298</v>
      </c>
      <c r="T4645" s="55">
        <v>2019</v>
      </c>
      <c r="U4645" s="54">
        <v>-0.82349216938018799</v>
      </c>
      <c r="V4645" s="54">
        <v>-4.697258472442627</v>
      </c>
      <c r="W4645" s="56">
        <v>250.91789245605469</v>
      </c>
    </row>
    <row r="4646" spans="19:23">
      <c r="S4646" s="3" t="s">
        <v>298</v>
      </c>
      <c r="T4646" s="55">
        <v>2020</v>
      </c>
      <c r="U4646" s="54">
        <v>0.2297346293926239</v>
      </c>
      <c r="V4646" s="54">
        <v>-6.5764832496643066</v>
      </c>
      <c r="W4646" s="56">
        <v>267.10964965820313</v>
      </c>
    </row>
    <row r="4647" spans="19:23">
      <c r="S4647" s="3" t="s">
        <v>298</v>
      </c>
      <c r="T4647" s="55">
        <v>2021</v>
      </c>
      <c r="U4647" s="54">
        <v>1.8496342897415161</v>
      </c>
      <c r="V4647" s="54">
        <v>-6.0521888732910156</v>
      </c>
      <c r="W4647" s="56">
        <v>263.60623168945313</v>
      </c>
    </row>
    <row r="4648" spans="19:23">
      <c r="S4648" s="3" t="s">
        <v>299</v>
      </c>
      <c r="T4648" s="55">
        <v>2000</v>
      </c>
      <c r="U4648" s="54">
        <v>0</v>
      </c>
      <c r="V4648" s="54">
        <v>0</v>
      </c>
      <c r="W4648" s="56"/>
    </row>
    <row r="4649" spans="19:23">
      <c r="S4649" s="3" t="s">
        <v>299</v>
      </c>
      <c r="T4649" s="55">
        <v>2001</v>
      </c>
      <c r="U4649" s="54">
        <v>0.6102135181427002</v>
      </c>
      <c r="V4649" s="54">
        <v>0</v>
      </c>
      <c r="W4649" s="56">
        <v>291.63375854492188</v>
      </c>
    </row>
    <row r="4650" spans="19:23">
      <c r="S4650" s="3" t="s">
        <v>299</v>
      </c>
      <c r="T4650" s="55">
        <v>2002</v>
      </c>
      <c r="U4650" s="54">
        <v>1.0529072284698486</v>
      </c>
      <c r="V4650" s="54">
        <v>0</v>
      </c>
      <c r="W4650" s="56">
        <v>326.9298095703125</v>
      </c>
    </row>
    <row r="4651" spans="19:23">
      <c r="S4651" s="3" t="s">
        <v>299</v>
      </c>
      <c r="T4651" s="55">
        <v>2003</v>
      </c>
      <c r="U4651" s="54">
        <v>1.4982612133026123</v>
      </c>
      <c r="V4651" s="54">
        <v>0</v>
      </c>
      <c r="W4651" s="56">
        <v>295.03286743164063</v>
      </c>
    </row>
    <row r="4652" spans="19:23">
      <c r="S4652" s="3" t="s">
        <v>299</v>
      </c>
      <c r="T4652" s="55">
        <v>2004</v>
      </c>
      <c r="U4652" s="54">
        <v>2.2354061603546143</v>
      </c>
      <c r="V4652" s="54">
        <v>0</v>
      </c>
      <c r="W4652" s="56">
        <v>273.08651733398438</v>
      </c>
    </row>
    <row r="4653" spans="19:23">
      <c r="S4653" s="3" t="s">
        <v>299</v>
      </c>
      <c r="T4653" s="55">
        <v>2005</v>
      </c>
      <c r="U4653" s="54">
        <v>2.0765323638916016</v>
      </c>
      <c r="V4653" s="54">
        <v>0</v>
      </c>
      <c r="W4653" s="56">
        <v>288.57766723632813</v>
      </c>
    </row>
    <row r="4654" spans="19:23">
      <c r="S4654" s="3" t="s">
        <v>299</v>
      </c>
      <c r="T4654" s="55">
        <v>2006</v>
      </c>
      <c r="U4654" s="54">
        <v>2.7753827571868896</v>
      </c>
      <c r="V4654" s="54">
        <v>0</v>
      </c>
      <c r="W4654" s="56">
        <v>312.52239990234375</v>
      </c>
    </row>
    <row r="4655" spans="19:23">
      <c r="S4655" s="3" t="s">
        <v>299</v>
      </c>
      <c r="T4655" s="55">
        <v>2007</v>
      </c>
      <c r="U4655" s="54">
        <v>3.9090523719787598</v>
      </c>
      <c r="V4655" s="54">
        <v>0</v>
      </c>
      <c r="W4655" s="56">
        <v>400.40179443359375</v>
      </c>
    </row>
    <row r="4656" spans="19:23">
      <c r="S4656" s="3" t="s">
        <v>299</v>
      </c>
      <c r="T4656" s="55">
        <v>2008</v>
      </c>
      <c r="U4656" s="54">
        <v>3.5180122852325439</v>
      </c>
      <c r="V4656" s="54">
        <v>0</v>
      </c>
      <c r="W4656" s="56">
        <v>474.68402099609375</v>
      </c>
    </row>
    <row r="4657" spans="19:23">
      <c r="S4657" s="3" t="s">
        <v>299</v>
      </c>
      <c r="T4657" s="55">
        <v>2009</v>
      </c>
      <c r="U4657" s="54">
        <v>2.5824747085571289</v>
      </c>
      <c r="V4657" s="54">
        <v>0</v>
      </c>
      <c r="W4657" s="56">
        <v>625.45037841796875</v>
      </c>
    </row>
    <row r="4658" spans="19:23">
      <c r="S4658" s="3" t="s">
        <v>299</v>
      </c>
      <c r="T4658" s="55">
        <v>2010</v>
      </c>
      <c r="U4658" s="54">
        <v>1.9781216382980347</v>
      </c>
      <c r="V4658" s="54">
        <v>0</v>
      </c>
      <c r="W4658" s="56">
        <v>670.41973876953125</v>
      </c>
    </row>
    <row r="4659" spans="19:23">
      <c r="S4659" s="3" t="s">
        <v>299</v>
      </c>
      <c r="T4659" s="55">
        <v>2011</v>
      </c>
      <c r="U4659" s="54">
        <v>2.7526547908782959</v>
      </c>
      <c r="V4659" s="54">
        <v>0</v>
      </c>
      <c r="W4659" s="56">
        <v>647.0352783203125</v>
      </c>
    </row>
    <row r="4660" spans="19:23">
      <c r="S4660" s="3" t="s">
        <v>299</v>
      </c>
      <c r="T4660" s="55">
        <v>2012</v>
      </c>
      <c r="U4660" s="54">
        <v>2.9708547592163086</v>
      </c>
      <c r="V4660" s="54">
        <v>0</v>
      </c>
      <c r="W4660" s="56">
        <v>552.71533203125</v>
      </c>
    </row>
    <row r="4661" spans="19:23">
      <c r="S4661" s="3" t="s">
        <v>299</v>
      </c>
      <c r="T4661" s="55">
        <v>2013</v>
      </c>
      <c r="U4661" s="54">
        <v>2.7321631908416748</v>
      </c>
      <c r="V4661" s="54">
        <v>0</v>
      </c>
      <c r="W4661" s="56">
        <v>483.94839477539063</v>
      </c>
    </row>
    <row r="4662" spans="19:23">
      <c r="S4662" s="3" t="s">
        <v>299</v>
      </c>
      <c r="T4662" s="55">
        <v>2014</v>
      </c>
      <c r="U4662" s="54">
        <v>2.9448304176330566</v>
      </c>
      <c r="V4662" s="54">
        <v>0</v>
      </c>
      <c r="W4662" s="56">
        <v>475.31683349609375</v>
      </c>
    </row>
    <row r="4663" spans="19:23">
      <c r="S4663" s="3" t="s">
        <v>299</v>
      </c>
      <c r="T4663" s="55">
        <v>2015</v>
      </c>
      <c r="U4663" s="54">
        <v>3.2288815975189209</v>
      </c>
      <c r="V4663" s="54">
        <v>0</v>
      </c>
      <c r="W4663" s="56">
        <v>446.32818603515625</v>
      </c>
    </row>
    <row r="4664" spans="19:23">
      <c r="S4664" s="3" t="s">
        <v>299</v>
      </c>
      <c r="T4664" s="55">
        <v>2016</v>
      </c>
      <c r="U4664" s="54">
        <v>3.7539567947387695</v>
      </c>
      <c r="V4664" s="54">
        <v>0</v>
      </c>
      <c r="W4664" s="56">
        <v>431.3619384765625</v>
      </c>
    </row>
    <row r="4665" spans="19:23">
      <c r="S4665" s="3" t="s">
        <v>299</v>
      </c>
      <c r="T4665" s="55">
        <v>2017</v>
      </c>
      <c r="U4665" s="54">
        <v>3.0893909931182861</v>
      </c>
      <c r="V4665" s="54">
        <v>0</v>
      </c>
      <c r="W4665" s="56">
        <v>457.6986083984375</v>
      </c>
    </row>
    <row r="4666" spans="19:23">
      <c r="S4666" s="3" t="s">
        <v>299</v>
      </c>
      <c r="T4666" s="55">
        <v>2018</v>
      </c>
      <c r="U4666" s="54">
        <v>2.1709427833557129</v>
      </c>
      <c r="V4666" s="54">
        <v>0</v>
      </c>
      <c r="W4666" s="56">
        <v>453.17529296875</v>
      </c>
    </row>
    <row r="4667" spans="19:23">
      <c r="S4667" s="3" t="s">
        <v>299</v>
      </c>
      <c r="T4667" s="55">
        <v>2019</v>
      </c>
      <c r="U4667" s="54">
        <v>1.2383935451507568</v>
      </c>
      <c r="V4667" s="54">
        <v>0</v>
      </c>
      <c r="W4667" s="56">
        <v>470.36383056640625</v>
      </c>
    </row>
    <row r="4668" spans="19:23">
      <c r="S4668" s="3" t="s">
        <v>299</v>
      </c>
      <c r="T4668" s="55">
        <v>2020</v>
      </c>
      <c r="U4668" s="54">
        <v>3.8601555824279785</v>
      </c>
      <c r="V4668" s="54">
        <v>0</v>
      </c>
      <c r="W4668" s="56">
        <v>491.81735229492188</v>
      </c>
    </row>
    <row r="4669" spans="19:23">
      <c r="S4669" s="3" t="s">
        <v>299</v>
      </c>
      <c r="T4669" s="55">
        <v>2021</v>
      </c>
      <c r="U4669" s="54">
        <v>6.2154088020324707</v>
      </c>
      <c r="V4669" s="54">
        <v>0</v>
      </c>
      <c r="W4669" s="56">
        <v>519.7908935546875</v>
      </c>
    </row>
    <row r="4670" spans="19:23">
      <c r="S4670" s="3" t="s">
        <v>300</v>
      </c>
      <c r="T4670" s="55">
        <v>2000</v>
      </c>
      <c r="U4670" s="54">
        <v>0</v>
      </c>
      <c r="V4670" s="54">
        <v>0</v>
      </c>
      <c r="W4670" s="56"/>
    </row>
    <row r="4671" spans="19:23">
      <c r="S4671" s="3" t="s">
        <v>300</v>
      </c>
      <c r="T4671" s="55">
        <v>2001</v>
      </c>
      <c r="U4671" s="54">
        <v>0.40928664803504944</v>
      </c>
      <c r="V4671" s="54">
        <v>0.1078166589140892</v>
      </c>
      <c r="W4671" s="56">
        <v>283.41281127929688</v>
      </c>
    </row>
    <row r="4672" spans="19:23">
      <c r="S4672" s="3" t="s">
        <v>300</v>
      </c>
      <c r="T4672" s="55">
        <v>2002</v>
      </c>
      <c r="U4672" s="54">
        <v>0.72851109504699707</v>
      </c>
      <c r="V4672" s="54">
        <v>0.26075026392936707</v>
      </c>
      <c r="W4672" s="56">
        <v>306.87042236328125</v>
      </c>
    </row>
    <row r="4673" spans="19:23">
      <c r="S4673" s="3" t="s">
        <v>300</v>
      </c>
      <c r="T4673" s="55">
        <v>2003</v>
      </c>
      <c r="U4673" s="54">
        <v>0.72749167680740356</v>
      </c>
      <c r="V4673" s="54">
        <v>-0.6311028003692627</v>
      </c>
      <c r="W4673" s="56">
        <v>184.93434143066406</v>
      </c>
    </row>
    <row r="4674" spans="19:23">
      <c r="S4674" s="3" t="s">
        <v>300</v>
      </c>
      <c r="T4674" s="55">
        <v>2004</v>
      </c>
      <c r="U4674" s="54">
        <v>1.2607380151748657</v>
      </c>
      <c r="V4674" s="54">
        <v>-0.38084983825683594</v>
      </c>
      <c r="W4674" s="56">
        <v>73.613182067871094</v>
      </c>
    </row>
    <row r="4675" spans="19:23">
      <c r="S4675" s="3" t="s">
        <v>300</v>
      </c>
      <c r="T4675" s="55">
        <v>2005</v>
      </c>
      <c r="U4675" s="54">
        <v>1.3838022947311401</v>
      </c>
      <c r="V4675" s="54">
        <v>0.35900220274925232</v>
      </c>
      <c r="W4675" s="56">
        <v>75.986724853515625</v>
      </c>
    </row>
    <row r="4676" spans="19:23">
      <c r="S4676" s="3" t="s">
        <v>300</v>
      </c>
      <c r="T4676" s="55">
        <v>2006</v>
      </c>
      <c r="U4676" s="54">
        <v>1.6115285158157349</v>
      </c>
      <c r="V4676" s="54">
        <v>-0.32459867000579834</v>
      </c>
      <c r="W4676" s="56">
        <v>80.722938537597656</v>
      </c>
    </row>
    <row r="4677" spans="19:23">
      <c r="S4677" s="3" t="s">
        <v>300</v>
      </c>
      <c r="T4677" s="55">
        <v>2007</v>
      </c>
      <c r="U4677" s="54">
        <v>2.251652717590332</v>
      </c>
      <c r="V4677" s="54">
        <v>-0.54586166143417358</v>
      </c>
      <c r="W4677" s="56">
        <v>102.03782653808594</v>
      </c>
    </row>
    <row r="4678" spans="19:23">
      <c r="S4678" s="3" t="s">
        <v>300</v>
      </c>
      <c r="T4678" s="55">
        <v>2008</v>
      </c>
      <c r="U4678" s="54">
        <v>2.2204945087432861</v>
      </c>
      <c r="V4678" s="54">
        <v>0.20651212334632874</v>
      </c>
      <c r="W4678" s="56">
        <v>120.31821441650391</v>
      </c>
    </row>
    <row r="4679" spans="19:23">
      <c r="S4679" s="3" t="s">
        <v>300</v>
      </c>
      <c r="T4679" s="55">
        <v>2009</v>
      </c>
      <c r="U4679" s="54">
        <v>1.8737106323242188</v>
      </c>
      <c r="V4679" s="54">
        <v>0.97713971138000488</v>
      </c>
      <c r="W4679" s="56">
        <v>162.82688903808594</v>
      </c>
    </row>
    <row r="4680" spans="19:23">
      <c r="S4680" s="3" t="s">
        <v>300</v>
      </c>
      <c r="T4680" s="55">
        <v>2010</v>
      </c>
      <c r="U4680" s="54">
        <v>1.2507655620574951</v>
      </c>
      <c r="V4680" s="54">
        <v>0.11618723720312119</v>
      </c>
      <c r="W4680" s="56">
        <v>135.61517333984375</v>
      </c>
    </row>
    <row r="4681" spans="19:23">
      <c r="S4681" s="3" t="s">
        <v>300</v>
      </c>
      <c r="T4681" s="55">
        <v>2011</v>
      </c>
      <c r="U4681" s="54">
        <v>1.5817530155181885</v>
      </c>
      <c r="V4681" s="54">
        <v>-0.37862074375152588</v>
      </c>
      <c r="W4681" s="56">
        <v>81.855476379394531</v>
      </c>
    </row>
    <row r="4682" spans="19:23">
      <c r="S4682" s="3" t="s">
        <v>300</v>
      </c>
      <c r="T4682" s="55">
        <v>2012</v>
      </c>
      <c r="U4682" s="54">
        <v>1.7790035009384155</v>
      </c>
      <c r="V4682" s="54">
        <v>-0.16316936910152435</v>
      </c>
      <c r="W4682" s="56">
        <v>76.542655944824219</v>
      </c>
    </row>
    <row r="4683" spans="19:23">
      <c r="S4683" s="3" t="s">
        <v>300</v>
      </c>
      <c r="T4683" s="55">
        <v>2013</v>
      </c>
      <c r="U4683" s="54">
        <v>1.700677752494812</v>
      </c>
      <c r="V4683" s="54">
        <v>7.3333524167537689E-2</v>
      </c>
      <c r="W4683" s="56">
        <v>85.400833129882813</v>
      </c>
    </row>
    <row r="4684" spans="19:23">
      <c r="S4684" s="3" t="s">
        <v>300</v>
      </c>
      <c r="T4684" s="55">
        <v>2014</v>
      </c>
      <c r="U4684" s="54">
        <v>1.5266607999801636</v>
      </c>
      <c r="V4684" s="54">
        <v>-0.98185950517654419</v>
      </c>
      <c r="W4684" s="56">
        <v>85.400535583496094</v>
      </c>
    </row>
    <row r="4685" spans="19:23">
      <c r="S4685" s="3" t="s">
        <v>300</v>
      </c>
      <c r="T4685" s="55">
        <v>2015</v>
      </c>
      <c r="U4685" s="54">
        <v>1.0937151908874512</v>
      </c>
      <c r="V4685" s="54">
        <v>-3.1247951984405518</v>
      </c>
      <c r="W4685" s="56">
        <v>89.200096130371094</v>
      </c>
    </row>
    <row r="4686" spans="19:23">
      <c r="S4686" s="3" t="s">
        <v>300</v>
      </c>
      <c r="T4686" s="55">
        <v>2016</v>
      </c>
      <c r="U4686" s="54">
        <v>1.5136125087738037</v>
      </c>
      <c r="V4686" s="54">
        <v>-2.8487710952758789</v>
      </c>
      <c r="W4686" s="56">
        <v>102.23844146728516</v>
      </c>
    </row>
    <row r="4687" spans="19:23">
      <c r="S4687" s="3" t="s">
        <v>300</v>
      </c>
      <c r="T4687" s="55">
        <v>2017</v>
      </c>
      <c r="U4687" s="54">
        <v>1.0024473667144775</v>
      </c>
      <c r="V4687" s="54">
        <v>-3.1253297328948975</v>
      </c>
      <c r="W4687" s="56">
        <v>110.04763793945313</v>
      </c>
    </row>
    <row r="4688" spans="19:23">
      <c r="S4688" s="3" t="s">
        <v>300</v>
      </c>
      <c r="T4688" s="55">
        <v>2018</v>
      </c>
      <c r="U4688" s="54">
        <v>0.4846605658531189</v>
      </c>
      <c r="V4688" s="54">
        <v>-2.8497946262359619</v>
      </c>
      <c r="W4688" s="56">
        <v>116.71025085449219</v>
      </c>
    </row>
    <row r="4689" spans="19:23">
      <c r="S4689" s="3" t="s">
        <v>300</v>
      </c>
      <c r="T4689" s="55">
        <v>2019</v>
      </c>
      <c r="U4689" s="54">
        <v>0.14846968650817871</v>
      </c>
      <c r="V4689" s="54">
        <v>-1.9785722494125366</v>
      </c>
      <c r="W4689" s="56">
        <v>137.85391235351563</v>
      </c>
    </row>
    <row r="4690" spans="19:23">
      <c r="S4690" s="3" t="s">
        <v>300</v>
      </c>
      <c r="T4690" s="55">
        <v>2020</v>
      </c>
      <c r="U4690" s="54">
        <v>1.6127606630325317</v>
      </c>
      <c r="V4690" s="54">
        <v>-2.7400898933410645</v>
      </c>
      <c r="W4690" s="56">
        <v>160.63948059082031</v>
      </c>
    </row>
    <row r="4691" spans="19:23">
      <c r="S4691" s="3" t="s">
        <v>300</v>
      </c>
      <c r="T4691" s="55">
        <v>2021</v>
      </c>
      <c r="U4691" s="54">
        <v>2.9016518592834473</v>
      </c>
      <c r="V4691" s="54">
        <v>-3.7003748416900635</v>
      </c>
      <c r="W4691" s="56">
        <v>167.39888000488281</v>
      </c>
    </row>
    <row r="4692" spans="19:23">
      <c r="S4692" s="3" t="s">
        <v>301</v>
      </c>
      <c r="T4692" s="55">
        <v>2000</v>
      </c>
      <c r="U4692" s="54">
        <v>0</v>
      </c>
      <c r="V4692" s="54">
        <v>0</v>
      </c>
      <c r="W4692" s="56"/>
    </row>
    <row r="4693" spans="19:23">
      <c r="S4693" s="3" t="s">
        <v>301</v>
      </c>
      <c r="T4693" s="55">
        <v>2001</v>
      </c>
      <c r="U4693" s="54">
        <v>-0.29946789145469666</v>
      </c>
      <c r="V4693" s="54">
        <v>-1.8269402980804443</v>
      </c>
      <c r="W4693" s="56">
        <v>53.467227935791016</v>
      </c>
    </row>
    <row r="4694" spans="19:23">
      <c r="S4694" s="3" t="s">
        <v>301</v>
      </c>
      <c r="T4694" s="55">
        <v>2002</v>
      </c>
      <c r="U4694" s="54">
        <v>-0.31233781576156616</v>
      </c>
      <c r="V4694" s="54">
        <v>-2.5838096141815186</v>
      </c>
      <c r="W4694" s="56">
        <v>52.310726165771484</v>
      </c>
    </row>
    <row r="4695" spans="19:23">
      <c r="S4695" s="3" t="s">
        <v>301</v>
      </c>
      <c r="T4695" s="55">
        <v>2003</v>
      </c>
      <c r="U4695" s="54">
        <v>-0.19834211468696594</v>
      </c>
      <c r="V4695" s="54">
        <v>-2.9781324863433838</v>
      </c>
      <c r="W4695" s="56">
        <v>60.747097015380859</v>
      </c>
    </row>
    <row r="4696" spans="19:23">
      <c r="S4696" s="3" t="s">
        <v>301</v>
      </c>
      <c r="T4696" s="55">
        <v>2004</v>
      </c>
      <c r="U4696" s="54">
        <v>0.31587529182434082</v>
      </c>
      <c r="V4696" s="54">
        <v>-2.6207308769226074</v>
      </c>
      <c r="W4696" s="56">
        <v>70.349647521972656</v>
      </c>
    </row>
    <row r="4697" spans="19:23">
      <c r="S4697" s="3" t="s">
        <v>301</v>
      </c>
      <c r="T4697" s="55">
        <v>2005</v>
      </c>
      <c r="U4697" s="54">
        <v>3.7805397063493729E-2</v>
      </c>
      <c r="V4697" s="54">
        <v>-3.2315104007720947</v>
      </c>
      <c r="W4697" s="56">
        <v>64.736793518066406</v>
      </c>
    </row>
    <row r="4698" spans="19:23">
      <c r="S4698" s="3" t="s">
        <v>301</v>
      </c>
      <c r="T4698" s="55">
        <v>2006</v>
      </c>
      <c r="U4698" s="54">
        <v>0.29599091410636902</v>
      </c>
      <c r="V4698" s="54">
        <v>-3.6433377265930176</v>
      </c>
      <c r="W4698" s="56">
        <v>61.454856872558594</v>
      </c>
    </row>
    <row r="4699" spans="19:23">
      <c r="S4699" s="3" t="s">
        <v>301</v>
      </c>
      <c r="T4699" s="55">
        <v>2007</v>
      </c>
      <c r="U4699" s="54">
        <v>0.88163292407989502</v>
      </c>
      <c r="V4699" s="54">
        <v>-3.7921741008758545</v>
      </c>
      <c r="W4699" s="56">
        <v>68.448509216308594</v>
      </c>
    </row>
    <row r="4700" spans="19:23">
      <c r="S4700" s="3" t="s">
        <v>301</v>
      </c>
      <c r="T4700" s="55">
        <v>2008</v>
      </c>
      <c r="U4700" s="54">
        <v>0.40545445680618286</v>
      </c>
      <c r="V4700" s="54">
        <v>-4.6662192344665527</v>
      </c>
      <c r="W4700" s="56">
        <v>73.749580383300781</v>
      </c>
    </row>
    <row r="4701" spans="19:23">
      <c r="S4701" s="3" t="s">
        <v>301</v>
      </c>
      <c r="T4701" s="55">
        <v>2009</v>
      </c>
      <c r="U4701" s="54">
        <v>-0.18762582540512085</v>
      </c>
      <c r="V4701" s="54">
        <v>-4.8665766716003418</v>
      </c>
      <c r="W4701" s="56">
        <v>75.996536254882813</v>
      </c>
    </row>
    <row r="4702" spans="19:23">
      <c r="S4702" s="3" t="s">
        <v>301</v>
      </c>
      <c r="T4702" s="55">
        <v>2010</v>
      </c>
      <c r="U4702" s="54">
        <v>-0.59104776382446289</v>
      </c>
      <c r="V4702" s="54">
        <v>-5.0521230697631836</v>
      </c>
      <c r="W4702" s="56">
        <v>141.40089416503906</v>
      </c>
    </row>
    <row r="4703" spans="19:23">
      <c r="S4703" s="3" t="s">
        <v>301</v>
      </c>
      <c r="T4703" s="55">
        <v>2011</v>
      </c>
      <c r="U4703" s="54">
        <v>-0.19769342243671417</v>
      </c>
      <c r="V4703" s="54">
        <v>-5.2172064781188965</v>
      </c>
      <c r="W4703" s="56">
        <v>70.271446228027344</v>
      </c>
    </row>
    <row r="4704" spans="19:23">
      <c r="S4704" s="3" t="s">
        <v>301</v>
      </c>
      <c r="T4704" s="55">
        <v>2012</v>
      </c>
      <c r="U4704" s="54">
        <v>-0.17445318400859833</v>
      </c>
      <c r="V4704" s="54">
        <v>-5.5548748970031738</v>
      </c>
      <c r="W4704" s="56">
        <v>70.275909423828125</v>
      </c>
    </row>
    <row r="4705" spans="19:23">
      <c r="S4705" s="3" t="s">
        <v>301</v>
      </c>
      <c r="T4705" s="55">
        <v>2013</v>
      </c>
      <c r="U4705" s="54">
        <v>-0.30834189057350159</v>
      </c>
      <c r="V4705" s="54">
        <v>-5.5403494834899902</v>
      </c>
      <c r="W4705" s="56">
        <v>104.98616790771484</v>
      </c>
    </row>
    <row r="4706" spans="19:23">
      <c r="S4706" s="3" t="s">
        <v>301</v>
      </c>
      <c r="T4706" s="55">
        <v>2014</v>
      </c>
      <c r="U4706" s="54">
        <v>-0.32103884220123291</v>
      </c>
      <c r="V4706" s="54">
        <v>-5.9886226654052734</v>
      </c>
      <c r="W4706" s="56">
        <v>65.261375427246094</v>
      </c>
    </row>
    <row r="4707" spans="19:23">
      <c r="S4707" s="3" t="s">
        <v>301</v>
      </c>
      <c r="T4707" s="55">
        <v>2015</v>
      </c>
      <c r="U4707" s="54">
        <v>-0.59218943119049072</v>
      </c>
      <c r="V4707" s="54">
        <v>-7.4489283561706543</v>
      </c>
      <c r="W4707" s="56">
        <v>66.118919372558594</v>
      </c>
    </row>
    <row r="4708" spans="19:23">
      <c r="S4708" s="3" t="s">
        <v>301</v>
      </c>
      <c r="T4708" s="55">
        <v>2016</v>
      </c>
      <c r="U4708" s="54">
        <v>-0.56399321556091309</v>
      </c>
      <c r="V4708" s="54">
        <v>-8.4363040924072266</v>
      </c>
      <c r="W4708" s="56">
        <v>64.973365783691406</v>
      </c>
    </row>
    <row r="4709" spans="19:23">
      <c r="S4709" s="3" t="s">
        <v>301</v>
      </c>
      <c r="T4709" s="55">
        <v>2017</v>
      </c>
      <c r="U4709" s="54">
        <v>-0.81832987070083618</v>
      </c>
      <c r="V4709" s="54">
        <v>-7.9198298454284668</v>
      </c>
      <c r="W4709" s="56">
        <v>57.906299591064453</v>
      </c>
    </row>
    <row r="4710" spans="19:23">
      <c r="S4710" s="3" t="s">
        <v>301</v>
      </c>
      <c r="T4710" s="55">
        <v>2018</v>
      </c>
      <c r="U4710" s="54">
        <v>-1.4083570241928101</v>
      </c>
      <c r="V4710" s="54">
        <v>-8.0143880844116211</v>
      </c>
      <c r="W4710" s="56">
        <v>58.965625762939453</v>
      </c>
    </row>
    <row r="4711" spans="19:23">
      <c r="S4711" s="3" t="s">
        <v>301</v>
      </c>
      <c r="T4711" s="55">
        <v>2019</v>
      </c>
      <c r="U4711" s="54">
        <v>-1.9845887422561646</v>
      </c>
      <c r="V4711" s="54">
        <v>-8.0330543518066406</v>
      </c>
      <c r="W4711" s="56">
        <v>62.083869934082031</v>
      </c>
    </row>
    <row r="4712" spans="19:23">
      <c r="S4712" s="3" t="s">
        <v>301</v>
      </c>
      <c r="T4712" s="55">
        <v>2020</v>
      </c>
      <c r="U4712" s="54">
        <v>-0.47242477536201477</v>
      </c>
      <c r="V4712" s="54">
        <v>-8.3468484878540039</v>
      </c>
      <c r="W4712" s="56">
        <v>59.989646911621094</v>
      </c>
    </row>
    <row r="4713" spans="19:23">
      <c r="S4713" s="3" t="s">
        <v>301</v>
      </c>
      <c r="T4713" s="55">
        <v>2021</v>
      </c>
      <c r="U4713" s="54">
        <v>1.0218009948730469</v>
      </c>
      <c r="V4713" s="54">
        <v>-8.1778450012207031</v>
      </c>
      <c r="W4713" s="56">
        <v>62.4178466796875</v>
      </c>
    </row>
    <row r="4714" spans="19:23">
      <c r="S4714" s="3" t="s">
        <v>302</v>
      </c>
      <c r="T4714" s="55">
        <v>2000</v>
      </c>
      <c r="U4714" s="54">
        <v>0</v>
      </c>
      <c r="V4714" s="54">
        <v>0</v>
      </c>
      <c r="W4714" s="56"/>
    </row>
    <row r="4715" spans="19:23">
      <c r="S4715" s="3" t="s">
        <v>302</v>
      </c>
      <c r="T4715" s="55">
        <v>2001</v>
      </c>
      <c r="U4715" s="54">
        <v>0.61177313327789307</v>
      </c>
      <c r="V4715" s="54">
        <v>0.7639845609664917</v>
      </c>
      <c r="W4715" s="56">
        <v>198.64027404785156</v>
      </c>
    </row>
    <row r="4716" spans="19:23">
      <c r="S4716" s="3" t="s">
        <v>302</v>
      </c>
      <c r="T4716" s="55">
        <v>2002</v>
      </c>
      <c r="U4716" s="54">
        <v>4.0959924459457397E-2</v>
      </c>
      <c r="V4716" s="54">
        <v>-1.8933559656143188</v>
      </c>
      <c r="W4716" s="56">
        <v>84.03033447265625</v>
      </c>
    </row>
    <row r="4717" spans="19:23">
      <c r="S4717" s="3" t="s">
        <v>302</v>
      </c>
      <c r="T4717" s="55">
        <v>2003</v>
      </c>
      <c r="U4717" s="54">
        <v>0.18099990487098694</v>
      </c>
      <c r="V4717" s="54">
        <v>-2.3442854881286621</v>
      </c>
      <c r="W4717" s="56">
        <v>61.420272827148438</v>
      </c>
    </row>
    <row r="4718" spans="19:23">
      <c r="S4718" s="3" t="s">
        <v>302</v>
      </c>
      <c r="T4718" s="55">
        <v>2004</v>
      </c>
      <c r="U4718" s="54">
        <v>0.27359956502914429</v>
      </c>
      <c r="V4718" s="54">
        <v>-3.5927715301513672</v>
      </c>
      <c r="W4718" s="56">
        <v>42.092060089111328</v>
      </c>
    </row>
    <row r="4719" spans="19:23">
      <c r="S4719" s="3" t="s">
        <v>302</v>
      </c>
      <c r="T4719" s="55">
        <v>2005</v>
      </c>
      <c r="U4719" s="54">
        <v>-5.0198674201965332E-2</v>
      </c>
      <c r="V4719" s="54">
        <v>-4.3267941474914551</v>
      </c>
      <c r="W4719" s="56">
        <v>52.313846588134766</v>
      </c>
    </row>
    <row r="4720" spans="19:23">
      <c r="S4720" s="3" t="s">
        <v>302</v>
      </c>
      <c r="T4720" s="55">
        <v>2006</v>
      </c>
      <c r="U4720" s="54">
        <v>0.31798091530799866</v>
      </c>
      <c r="V4720" s="54">
        <v>-4.6371474266052246</v>
      </c>
      <c r="W4720" s="56">
        <v>63.565574645996094</v>
      </c>
    </row>
    <row r="4721" spans="19:23">
      <c r="S4721" s="3" t="s">
        <v>302</v>
      </c>
      <c r="T4721" s="55">
        <v>2007</v>
      </c>
      <c r="U4721" s="54">
        <v>1.2777409553527832</v>
      </c>
      <c r="V4721" s="54">
        <v>-3.8789103031158447</v>
      </c>
      <c r="W4721" s="56">
        <v>67.164627075195313</v>
      </c>
    </row>
    <row r="4722" spans="19:23">
      <c r="S4722" s="3" t="s">
        <v>302</v>
      </c>
      <c r="T4722" s="55">
        <v>2008</v>
      </c>
      <c r="U4722" s="54">
        <v>1.0387270450592041</v>
      </c>
      <c r="V4722" s="54">
        <v>-3.8238260746002197</v>
      </c>
      <c r="W4722" s="56">
        <v>69.244865417480469</v>
      </c>
    </row>
    <row r="4723" spans="19:23">
      <c r="S4723" s="3" t="s">
        <v>302</v>
      </c>
      <c r="T4723" s="55">
        <v>2009</v>
      </c>
      <c r="U4723" s="54">
        <v>0.6753922700881958</v>
      </c>
      <c r="V4723" s="54">
        <v>-2.9919984340667725</v>
      </c>
      <c r="W4723" s="56">
        <v>92.516586303710938</v>
      </c>
    </row>
    <row r="4724" spans="19:23">
      <c r="S4724" s="3" t="s">
        <v>302</v>
      </c>
      <c r="T4724" s="55">
        <v>2010</v>
      </c>
      <c r="U4724" s="54">
        <v>0.35761469602584839</v>
      </c>
      <c r="V4724" s="54">
        <v>-2.7634708881378174</v>
      </c>
      <c r="W4724" s="56">
        <v>66.386741638183594</v>
      </c>
    </row>
    <row r="4725" spans="19:23">
      <c r="S4725" s="3" t="s">
        <v>302</v>
      </c>
      <c r="T4725" s="55">
        <v>2011</v>
      </c>
      <c r="U4725" s="54">
        <v>0.45917022228240967</v>
      </c>
      <c r="V4725" s="54">
        <v>-4.1032977104187012</v>
      </c>
      <c r="W4725" s="56">
        <v>76.983795166015625</v>
      </c>
    </row>
    <row r="4726" spans="19:23">
      <c r="S4726" s="3" t="s">
        <v>302</v>
      </c>
      <c r="T4726" s="55">
        <v>2012</v>
      </c>
      <c r="U4726" s="54">
        <v>0.96246540546417236</v>
      </c>
      <c r="V4726" s="54">
        <v>-2.8592791557312012</v>
      </c>
      <c r="W4726" s="56">
        <v>58.988796234130859</v>
      </c>
    </row>
    <row r="4727" spans="19:23">
      <c r="S4727" s="3" t="s">
        <v>302</v>
      </c>
      <c r="T4727" s="55">
        <v>2013</v>
      </c>
      <c r="U4727" s="54">
        <v>0.78257060050964355</v>
      </c>
      <c r="V4727" s="54">
        <v>-2.9531810283660889</v>
      </c>
      <c r="W4727" s="56">
        <v>56.320087432861328</v>
      </c>
    </row>
    <row r="4728" spans="19:23">
      <c r="S4728" s="3" t="s">
        <v>302</v>
      </c>
      <c r="T4728" s="55">
        <v>2014</v>
      </c>
      <c r="U4728" s="54">
        <v>0.60141158103942871</v>
      </c>
      <c r="V4728" s="54">
        <v>-4.0461263656616211</v>
      </c>
      <c r="W4728" s="56">
        <v>67.359992980957031</v>
      </c>
    </row>
    <row r="4729" spans="19:23">
      <c r="S4729" s="3" t="s">
        <v>302</v>
      </c>
      <c r="T4729" s="55">
        <v>2015</v>
      </c>
      <c r="U4729" s="54">
        <v>0.50640720129013062</v>
      </c>
      <c r="V4729" s="54">
        <v>-5.0247011184692383</v>
      </c>
      <c r="W4729" s="56">
        <v>71.133590698242188</v>
      </c>
    </row>
    <row r="4730" spans="19:23">
      <c r="S4730" s="3" t="s">
        <v>302</v>
      </c>
      <c r="T4730" s="55">
        <v>2016</v>
      </c>
      <c r="U4730" s="54">
        <v>0.59089970588684082</v>
      </c>
      <c r="V4730" s="54">
        <v>-5.9699974060058594</v>
      </c>
      <c r="W4730" s="56">
        <v>72.302444458007813</v>
      </c>
    </row>
    <row r="4731" spans="19:23">
      <c r="S4731" s="3" t="s">
        <v>302</v>
      </c>
      <c r="T4731" s="55">
        <v>2017</v>
      </c>
      <c r="U4731" s="54">
        <v>-0.20202358067035675</v>
      </c>
      <c r="V4731" s="54">
        <v>-7.1592249870300293</v>
      </c>
      <c r="W4731" s="56">
        <v>64.240737915039063</v>
      </c>
    </row>
    <row r="4732" spans="19:23">
      <c r="S4732" s="3" t="s">
        <v>302</v>
      </c>
      <c r="T4732" s="55">
        <v>2018</v>
      </c>
      <c r="U4732" s="54">
        <v>-0.71842098236083984</v>
      </c>
      <c r="V4732" s="54">
        <v>-6.7624096870422363</v>
      </c>
      <c r="W4732" s="56">
        <v>75.961082458496094</v>
      </c>
    </row>
    <row r="4733" spans="19:23">
      <c r="S4733" s="3" t="s">
        <v>302</v>
      </c>
      <c r="T4733" s="55">
        <v>2019</v>
      </c>
      <c r="U4733" s="54">
        <v>-1.2014350891113281</v>
      </c>
      <c r="V4733" s="54">
        <v>-6.2565364837646484</v>
      </c>
      <c r="W4733" s="56">
        <v>83.581977844238281</v>
      </c>
    </row>
    <row r="4734" spans="19:23">
      <c r="S4734" s="3" t="s">
        <v>302</v>
      </c>
      <c r="T4734" s="55">
        <v>2020</v>
      </c>
      <c r="U4734" s="54">
        <v>1.5556372404098511</v>
      </c>
      <c r="V4734" s="54">
        <v>-2.7681410312652588</v>
      </c>
      <c r="W4734" s="56">
        <v>95.338020324707031</v>
      </c>
    </row>
    <row r="4735" spans="19:23">
      <c r="S4735" s="3" t="s">
        <v>302</v>
      </c>
      <c r="T4735" s="55">
        <v>2021</v>
      </c>
      <c r="U4735" s="54">
        <v>2.7391519546508789</v>
      </c>
      <c r="V4735" s="54">
        <v>-4.0400686264038086</v>
      </c>
      <c r="W4735" s="56">
        <v>96.211860656738281</v>
      </c>
    </row>
    <row r="4736" spans="19:23">
      <c r="S4736" s="3" t="s">
        <v>303</v>
      </c>
      <c r="T4736" s="55">
        <v>2000</v>
      </c>
      <c r="U4736" s="54">
        <v>0</v>
      </c>
      <c r="V4736" s="54">
        <v>0</v>
      </c>
      <c r="W4736" s="56"/>
    </row>
    <row r="4737" spans="19:23">
      <c r="S4737" s="3" t="s">
        <v>303</v>
      </c>
      <c r="T4737" s="55">
        <v>2001</v>
      </c>
      <c r="U4737" s="54">
        <v>-0.43192583322525024</v>
      </c>
      <c r="V4737" s="54">
        <v>-0.61118584871292114</v>
      </c>
      <c r="W4737" s="56">
        <v>10.83638858795166</v>
      </c>
    </row>
    <row r="4738" spans="19:23">
      <c r="S4738" s="3" t="s">
        <v>303</v>
      </c>
      <c r="T4738" s="55">
        <v>2002</v>
      </c>
      <c r="U4738" s="54">
        <v>-1.1734070777893066</v>
      </c>
      <c r="V4738" s="54">
        <v>-1.832440972328186</v>
      </c>
      <c r="W4738" s="56">
        <v>11.469620704650879</v>
      </c>
    </row>
    <row r="4739" spans="19:23">
      <c r="S4739" s="3" t="s">
        <v>303</v>
      </c>
      <c r="T4739" s="55">
        <v>2003</v>
      </c>
      <c r="U4739" s="54">
        <v>-1.2965468168258667</v>
      </c>
      <c r="V4739" s="54">
        <v>3.4406904131174088E-2</v>
      </c>
      <c r="W4739" s="56">
        <v>19.224395751953125</v>
      </c>
    </row>
    <row r="4740" spans="19:23">
      <c r="S4740" s="3" t="s">
        <v>303</v>
      </c>
      <c r="T4740" s="55">
        <v>2004</v>
      </c>
      <c r="U4740" s="54">
        <v>-1.8152440786361694</v>
      </c>
      <c r="V4740" s="54">
        <v>1.8955452442169189</v>
      </c>
      <c r="W4740" s="56">
        <v>15.06995677947998</v>
      </c>
    </row>
    <row r="4741" spans="19:23">
      <c r="S4741" s="3" t="s">
        <v>303</v>
      </c>
      <c r="T4741" s="55">
        <v>2005</v>
      </c>
      <c r="U4741" s="54">
        <v>-0.24398788809776306</v>
      </c>
      <c r="V4741" s="54">
        <v>7.9592986106872559</v>
      </c>
      <c r="W4741" s="56">
        <v>11.720133781433105</v>
      </c>
    </row>
    <row r="4742" spans="19:23">
      <c r="S4742" s="3" t="s">
        <v>303</v>
      </c>
      <c r="T4742" s="55">
        <v>2006</v>
      </c>
      <c r="U4742" s="54">
        <v>-0.1511523574590683</v>
      </c>
      <c r="V4742" s="54">
        <v>8.0707159042358398</v>
      </c>
      <c r="W4742" s="56">
        <v>23.629592895507813</v>
      </c>
    </row>
    <row r="4743" spans="19:23">
      <c r="S4743" s="3" t="s">
        <v>303</v>
      </c>
      <c r="T4743" s="55">
        <v>2007</v>
      </c>
      <c r="U4743" s="54">
        <v>0.42681923508644104</v>
      </c>
      <c r="V4743" s="54">
        <v>10.107537269592285</v>
      </c>
      <c r="W4743" s="56">
        <v>27.333572387695313</v>
      </c>
    </row>
    <row r="4744" spans="19:23">
      <c r="S4744" s="3" t="s">
        <v>303</v>
      </c>
      <c r="T4744" s="55">
        <v>2008</v>
      </c>
      <c r="U4744" s="54">
        <v>-7.572348415851593E-2</v>
      </c>
      <c r="V4744" s="54">
        <v>17.315006256103516</v>
      </c>
      <c r="W4744" s="56">
        <v>36.738399505615234</v>
      </c>
    </row>
    <row r="4745" spans="19:23">
      <c r="S4745" s="3" t="s">
        <v>303</v>
      </c>
      <c r="T4745" s="55">
        <v>2009</v>
      </c>
      <c r="U4745" s="54">
        <v>-1.2147101163864136</v>
      </c>
      <c r="V4745" s="54">
        <v>16.428543090820313</v>
      </c>
      <c r="W4745" s="56">
        <v>44.622089385986328</v>
      </c>
    </row>
    <row r="4746" spans="19:23">
      <c r="S4746" s="3" t="s">
        <v>303</v>
      </c>
      <c r="T4746" s="55">
        <v>2010</v>
      </c>
      <c r="U4746" s="54">
        <v>-0.97726911306381226</v>
      </c>
      <c r="V4746" s="54">
        <v>19.606203079223633</v>
      </c>
      <c r="W4746" s="56">
        <v>36.224269866943359</v>
      </c>
    </row>
    <row r="4747" spans="19:23">
      <c r="S4747" s="3" t="s">
        <v>303</v>
      </c>
      <c r="T4747" s="55">
        <v>2011</v>
      </c>
      <c r="U4747" s="54">
        <v>-0.89526873826980591</v>
      </c>
      <c r="V4747" s="54">
        <v>23.660427093505859</v>
      </c>
      <c r="W4747" s="56">
        <v>36.172222137451172</v>
      </c>
    </row>
    <row r="4748" spans="19:23">
      <c r="S4748" s="3" t="s">
        <v>303</v>
      </c>
      <c r="T4748" s="55">
        <v>2012</v>
      </c>
      <c r="U4748" s="54">
        <v>-2.109487771987915</v>
      </c>
      <c r="V4748" s="54">
        <v>22.797296524047852</v>
      </c>
      <c r="W4748" s="56">
        <v>52.250820159912109</v>
      </c>
    </row>
    <row r="4749" spans="19:23">
      <c r="S4749" s="3" t="s">
        <v>303</v>
      </c>
      <c r="T4749" s="55">
        <v>2013</v>
      </c>
      <c r="U4749" s="54">
        <v>-1.6601963043212891</v>
      </c>
      <c r="V4749" s="54">
        <v>23.352630615234375</v>
      </c>
      <c r="W4749" s="56">
        <v>53.719257354736328</v>
      </c>
    </row>
    <row r="4750" spans="19:23">
      <c r="S4750" s="3" t="s">
        <v>303</v>
      </c>
      <c r="T4750" s="55">
        <v>2014</v>
      </c>
      <c r="U4750" s="54">
        <v>-2.1586880683898926</v>
      </c>
      <c r="V4750" s="54">
        <v>22.359399795532227</v>
      </c>
      <c r="W4750" s="56">
        <v>39.651988983154297</v>
      </c>
    </row>
    <row r="4751" spans="19:23">
      <c r="S4751" s="3" t="s">
        <v>303</v>
      </c>
      <c r="T4751" s="55">
        <v>2015</v>
      </c>
      <c r="U4751" s="54">
        <v>-2.1729111671447754</v>
      </c>
      <c r="V4751" s="54">
        <v>23.877883911132813</v>
      </c>
      <c r="W4751" s="56">
        <v>35.109855651855469</v>
      </c>
    </row>
    <row r="4752" spans="19:23">
      <c r="S4752" s="3" t="s">
        <v>303</v>
      </c>
      <c r="T4752" s="55">
        <v>2016</v>
      </c>
      <c r="U4752" s="54">
        <v>-2.6603631973266602</v>
      </c>
      <c r="V4752" s="54">
        <v>24.054454803466797</v>
      </c>
      <c r="W4752" s="56">
        <v>56.327449798583984</v>
      </c>
    </row>
    <row r="4753" spans="19:23">
      <c r="S4753" s="3" t="s">
        <v>303</v>
      </c>
      <c r="T4753" s="55">
        <v>2017</v>
      </c>
      <c r="U4753" s="54">
        <v>-4.1496353149414063</v>
      </c>
      <c r="V4753" s="54">
        <v>23.82624626159668</v>
      </c>
      <c r="W4753" s="56">
        <v>39.141830444335938</v>
      </c>
    </row>
    <row r="4754" spans="19:23">
      <c r="S4754" s="3" t="s">
        <v>303</v>
      </c>
      <c r="T4754" s="55">
        <v>2018</v>
      </c>
      <c r="U4754" s="54">
        <v>-4.7362732887268066</v>
      </c>
      <c r="V4754" s="54">
        <v>24.438583374023438</v>
      </c>
      <c r="W4754" s="56">
        <v>39.856170654296875</v>
      </c>
    </row>
    <row r="4755" spans="19:23">
      <c r="S4755" s="3" t="s">
        <v>303</v>
      </c>
      <c r="T4755" s="55">
        <v>2019</v>
      </c>
      <c r="U4755" s="54">
        <v>-5.5870151519775391</v>
      </c>
      <c r="V4755" s="54">
        <v>25.327499389648438</v>
      </c>
      <c r="W4755" s="56">
        <v>37.297687530517578</v>
      </c>
    </row>
    <row r="4756" spans="19:23">
      <c r="S4756" s="3" t="s">
        <v>303</v>
      </c>
      <c r="T4756" s="55">
        <v>2020</v>
      </c>
      <c r="U4756" s="54">
        <v>-5.3580360412597656</v>
      </c>
      <c r="V4756" s="54">
        <v>26.29046630859375</v>
      </c>
      <c r="W4756" s="56">
        <v>32.336528778076172</v>
      </c>
    </row>
    <row r="4757" spans="19:23">
      <c r="S4757" s="3" t="s">
        <v>303</v>
      </c>
      <c r="T4757" s="55">
        <v>2021</v>
      </c>
      <c r="U4757" s="54">
        <v>-4.2041139602661133</v>
      </c>
      <c r="V4757" s="54">
        <v>25.824861526489258</v>
      </c>
      <c r="W4757" s="56">
        <v>37.629417419433594</v>
      </c>
    </row>
    <row r="4758" spans="19:23">
      <c r="S4758" s="3" t="s">
        <v>304</v>
      </c>
      <c r="T4758" s="55">
        <v>2000</v>
      </c>
      <c r="U4758" s="54">
        <v>0</v>
      </c>
      <c r="V4758" s="54">
        <v>0</v>
      </c>
      <c r="W4758" s="56"/>
    </row>
    <row r="4759" spans="19:23">
      <c r="S4759" s="3" t="s">
        <v>304</v>
      </c>
      <c r="T4759" s="55">
        <v>2001</v>
      </c>
      <c r="U4759" s="54">
        <v>-4.6936329454183578E-2</v>
      </c>
      <c r="V4759" s="54">
        <v>3.1599388122558594</v>
      </c>
      <c r="W4759" s="56">
        <v>16.969741821289063</v>
      </c>
    </row>
    <row r="4760" spans="19:23">
      <c r="S4760" s="3" t="s">
        <v>304</v>
      </c>
      <c r="T4760" s="55">
        <v>2002</v>
      </c>
      <c r="U4760" s="54">
        <v>-0.85536319017410278</v>
      </c>
      <c r="V4760" s="54">
        <v>2.2706799507141113</v>
      </c>
      <c r="W4760" s="56">
        <v>17.964338302612305</v>
      </c>
    </row>
    <row r="4761" spans="19:23">
      <c r="S4761" s="3" t="s">
        <v>304</v>
      </c>
      <c r="T4761" s="55">
        <v>2003</v>
      </c>
      <c r="U4761" s="54">
        <v>-0.8386838436126709</v>
      </c>
      <c r="V4761" s="54">
        <v>6.1051149368286133</v>
      </c>
      <c r="W4761" s="56">
        <v>20.695112228393555</v>
      </c>
    </row>
    <row r="4762" spans="19:23">
      <c r="S4762" s="3" t="s">
        <v>304</v>
      </c>
      <c r="T4762" s="55">
        <v>2004</v>
      </c>
      <c r="U4762" s="54">
        <v>-0.98307949304580688</v>
      </c>
      <c r="V4762" s="54">
        <v>11.789131164550781</v>
      </c>
      <c r="W4762" s="56">
        <v>22.551448822021484</v>
      </c>
    </row>
    <row r="4763" spans="19:23">
      <c r="S4763" s="3" t="s">
        <v>304</v>
      </c>
      <c r="T4763" s="55">
        <v>2005</v>
      </c>
      <c r="U4763" s="54">
        <v>1.0504909753799438</v>
      </c>
      <c r="V4763" s="54">
        <v>21.293132781982422</v>
      </c>
      <c r="W4763" s="56">
        <v>18.01268196105957</v>
      </c>
    </row>
    <row r="4764" spans="19:23">
      <c r="S4764" s="3" t="s">
        <v>304</v>
      </c>
      <c r="T4764" s="55">
        <v>2006</v>
      </c>
      <c r="U4764" s="54">
        <v>1.1631498336791992</v>
      </c>
      <c r="V4764" s="54">
        <v>21.487504959106445</v>
      </c>
      <c r="W4764" s="56">
        <v>15.27706241607666</v>
      </c>
    </row>
    <row r="4765" spans="19:23">
      <c r="S4765" s="3" t="s">
        <v>304</v>
      </c>
      <c r="T4765" s="55">
        <v>2007</v>
      </c>
      <c r="U4765" s="54">
        <v>1.8196229934692383</v>
      </c>
      <c r="V4765" s="54">
        <v>24.153486251831055</v>
      </c>
      <c r="W4765" s="56">
        <v>15.396666526794434</v>
      </c>
    </row>
    <row r="4766" spans="19:23">
      <c r="S4766" s="3" t="s">
        <v>304</v>
      </c>
      <c r="T4766" s="55">
        <v>2008</v>
      </c>
      <c r="U4766" s="54">
        <v>1.336581826210022</v>
      </c>
      <c r="V4766" s="54">
        <v>34.053485870361328</v>
      </c>
      <c r="W4766" s="56">
        <v>15.228718757629395</v>
      </c>
    </row>
    <row r="4767" spans="19:23">
      <c r="S4767" s="3" t="s">
        <v>304</v>
      </c>
      <c r="T4767" s="55">
        <v>2009</v>
      </c>
      <c r="U4767" s="54">
        <v>0.14768138527870178</v>
      </c>
      <c r="V4767" s="54">
        <v>33.340152740478516</v>
      </c>
      <c r="W4767" s="56">
        <v>14.946589469909668</v>
      </c>
    </row>
    <row r="4768" spans="19:23">
      <c r="S4768" s="3" t="s">
        <v>304</v>
      </c>
      <c r="T4768" s="55">
        <v>2010</v>
      </c>
      <c r="U4768" s="54">
        <v>0.22259224951267242</v>
      </c>
      <c r="V4768" s="54">
        <v>36.566596984863281</v>
      </c>
      <c r="W4768" s="56">
        <v>34.150409698486328</v>
      </c>
    </row>
    <row r="4769" spans="19:23">
      <c r="S4769" s="3" t="s">
        <v>304</v>
      </c>
      <c r="T4769" s="55">
        <v>2011</v>
      </c>
      <c r="U4769" s="54">
        <v>0.16220372915267944</v>
      </c>
      <c r="V4769" s="54">
        <v>41.265327453613281</v>
      </c>
      <c r="W4769" s="56">
        <v>21.795803070068359</v>
      </c>
    </row>
    <row r="4770" spans="19:23">
      <c r="S4770" s="3" t="s">
        <v>304</v>
      </c>
      <c r="T4770" s="55">
        <v>2012</v>
      </c>
      <c r="U4770" s="54">
        <v>-1.3826653957366943</v>
      </c>
      <c r="V4770" s="54">
        <v>39.610549926757813</v>
      </c>
      <c r="W4770" s="56">
        <v>23.073762893676758</v>
      </c>
    </row>
    <row r="4771" spans="19:23">
      <c r="S4771" s="3" t="s">
        <v>304</v>
      </c>
      <c r="T4771" s="55">
        <v>2013</v>
      </c>
      <c r="U4771" s="54">
        <v>-0.65573745965957642</v>
      </c>
      <c r="V4771" s="54">
        <v>41.094013214111328</v>
      </c>
      <c r="W4771" s="56">
        <v>30.383527755737305</v>
      </c>
    </row>
    <row r="4772" spans="19:23">
      <c r="S4772" s="3" t="s">
        <v>304</v>
      </c>
      <c r="T4772" s="55">
        <v>2014</v>
      </c>
      <c r="U4772" s="54">
        <v>-0.76838803291320801</v>
      </c>
      <c r="V4772" s="54">
        <v>41.424877166748047</v>
      </c>
      <c r="W4772" s="56">
        <v>18.079601287841797</v>
      </c>
    </row>
    <row r="4773" spans="19:23">
      <c r="S4773" s="3" t="s">
        <v>304</v>
      </c>
      <c r="T4773" s="55">
        <v>2015</v>
      </c>
      <c r="U4773" s="54">
        <v>-0.69081848859786987</v>
      </c>
      <c r="V4773" s="54">
        <v>43.662483215332031</v>
      </c>
      <c r="W4773" s="56">
        <v>44.426486968994141</v>
      </c>
    </row>
    <row r="4774" spans="19:23">
      <c r="S4774" s="3" t="s">
        <v>304</v>
      </c>
      <c r="T4774" s="55">
        <v>2016</v>
      </c>
      <c r="U4774" s="54">
        <v>-0.93854266405105591</v>
      </c>
      <c r="V4774" s="54">
        <v>44.789764404296875</v>
      </c>
      <c r="W4774" s="56">
        <v>47.455898284912109</v>
      </c>
    </row>
    <row r="4775" spans="19:23">
      <c r="S4775" s="3" t="s">
        <v>304</v>
      </c>
      <c r="T4775" s="55">
        <v>2017</v>
      </c>
      <c r="U4775" s="54">
        <v>-1.8440276384353638</v>
      </c>
      <c r="V4775" s="54">
        <v>46.400978088378906</v>
      </c>
      <c r="W4775" s="56">
        <v>51.234310150146484</v>
      </c>
    </row>
    <row r="4776" spans="19:23">
      <c r="S4776" s="3" t="s">
        <v>304</v>
      </c>
      <c r="T4776" s="55">
        <v>2018</v>
      </c>
      <c r="U4776" s="54">
        <v>-2.6510999202728271</v>
      </c>
      <c r="V4776" s="54">
        <v>46.5335693359375</v>
      </c>
      <c r="W4776" s="56">
        <v>45.372608184814453</v>
      </c>
    </row>
    <row r="4777" spans="19:23">
      <c r="S4777" s="3" t="s">
        <v>304</v>
      </c>
      <c r="T4777" s="55">
        <v>2019</v>
      </c>
      <c r="U4777" s="54">
        <v>-2.9850718975067139</v>
      </c>
      <c r="V4777" s="54">
        <v>48.835369110107422</v>
      </c>
      <c r="W4777" s="56">
        <v>54.746921539306641</v>
      </c>
    </row>
    <row r="4778" spans="19:23">
      <c r="S4778" s="3" t="s">
        <v>304</v>
      </c>
      <c r="T4778" s="55">
        <v>2020</v>
      </c>
      <c r="U4778" s="54">
        <v>-2.5754284858703613</v>
      </c>
      <c r="V4778" s="54">
        <v>50.34991455078125</v>
      </c>
      <c r="W4778" s="56">
        <v>56.127475738525391</v>
      </c>
    </row>
    <row r="4779" spans="19:23">
      <c r="S4779" s="3" t="s">
        <v>304</v>
      </c>
      <c r="T4779" s="55">
        <v>2021</v>
      </c>
      <c r="U4779" s="54">
        <v>-1.4867713451385498</v>
      </c>
      <c r="V4779" s="54">
        <v>49.773914337158203</v>
      </c>
      <c r="W4779" s="56">
        <v>64.448310852050781</v>
      </c>
    </row>
    <row r="4780" spans="19:23">
      <c r="S4780" s="3" t="s">
        <v>305</v>
      </c>
      <c r="T4780" s="55">
        <v>2000</v>
      </c>
      <c r="U4780" s="54">
        <v>0</v>
      </c>
      <c r="V4780" s="54">
        <v>0</v>
      </c>
      <c r="W4780" s="56"/>
    </row>
    <row r="4781" spans="19:23">
      <c r="S4781" s="3" t="s">
        <v>305</v>
      </c>
      <c r="T4781" s="55">
        <v>2001</v>
      </c>
      <c r="U4781" s="54">
        <v>-0.39312076568603516</v>
      </c>
      <c r="V4781" s="54">
        <v>0.27496382594108582</v>
      </c>
      <c r="W4781" s="56">
        <v>11.295695304870605</v>
      </c>
    </row>
    <row r="4782" spans="19:23">
      <c r="S4782" s="3" t="s">
        <v>305</v>
      </c>
      <c r="T4782" s="55">
        <v>2002</v>
      </c>
      <c r="U4782" s="54">
        <v>-0.95818763971328735</v>
      </c>
      <c r="V4782" s="54">
        <v>1.0786583423614502</v>
      </c>
      <c r="W4782" s="56">
        <v>11.900893211364746</v>
      </c>
    </row>
    <row r="4783" spans="19:23">
      <c r="S4783" s="3" t="s">
        <v>305</v>
      </c>
      <c r="T4783" s="55">
        <v>2003</v>
      </c>
      <c r="U4783" s="54">
        <v>-0.78475958108901978</v>
      </c>
      <c r="V4783" s="54">
        <v>5.7336931228637695</v>
      </c>
      <c r="W4783" s="56">
        <v>10.626763343811035</v>
      </c>
    </row>
    <row r="4784" spans="19:23">
      <c r="S4784" s="3" t="s">
        <v>305</v>
      </c>
      <c r="T4784" s="55">
        <v>2004</v>
      </c>
      <c r="U4784" s="54">
        <v>-0.87310957908630371</v>
      </c>
      <c r="V4784" s="54">
        <v>11.278702735900879</v>
      </c>
      <c r="W4784" s="56">
        <v>11.324749946594238</v>
      </c>
    </row>
    <row r="4785" spans="19:23">
      <c r="S4785" s="3" t="s">
        <v>305</v>
      </c>
      <c r="T4785" s="55">
        <v>2005</v>
      </c>
      <c r="U4785" s="54">
        <v>1.0491350889205933</v>
      </c>
      <c r="V4785" s="54">
        <v>19.995992660522461</v>
      </c>
      <c r="W4785" s="56">
        <v>13.31978702545166</v>
      </c>
    </row>
    <row r="4786" spans="19:23">
      <c r="S4786" s="3" t="s">
        <v>305</v>
      </c>
      <c r="T4786" s="55">
        <v>2006</v>
      </c>
      <c r="U4786" s="54">
        <v>1.5157698392868042</v>
      </c>
      <c r="V4786" s="54">
        <v>22.539726257324219</v>
      </c>
      <c r="W4786" s="56">
        <v>12.717490196228027</v>
      </c>
    </row>
    <row r="4787" spans="19:23">
      <c r="S4787" s="3" t="s">
        <v>305</v>
      </c>
      <c r="T4787" s="55">
        <v>2007</v>
      </c>
      <c r="U4787" s="54">
        <v>2.4627015590667725</v>
      </c>
      <c r="V4787" s="54">
        <v>27.280784606933594</v>
      </c>
      <c r="W4787" s="56">
        <v>18.42204475402832</v>
      </c>
    </row>
    <row r="4788" spans="19:23">
      <c r="S4788" s="3" t="s">
        <v>305</v>
      </c>
      <c r="T4788" s="55">
        <v>2008</v>
      </c>
      <c r="U4788" s="54">
        <v>1.9815387725830078</v>
      </c>
      <c r="V4788" s="54">
        <v>35.176116943359375</v>
      </c>
      <c r="W4788" s="56">
        <v>22.717512130737305</v>
      </c>
    </row>
    <row r="4789" spans="19:23">
      <c r="S4789" s="3" t="s">
        <v>305</v>
      </c>
      <c r="T4789" s="55">
        <v>2009</v>
      </c>
      <c r="U4789" s="54">
        <v>1.1480834484100342</v>
      </c>
      <c r="V4789" s="54">
        <v>35.487163543701172</v>
      </c>
      <c r="W4789" s="56">
        <v>27.120880126953125</v>
      </c>
    </row>
    <row r="4790" spans="19:23">
      <c r="S4790" s="3" t="s">
        <v>305</v>
      </c>
      <c r="T4790" s="55">
        <v>2010</v>
      </c>
      <c r="U4790" s="54">
        <v>1.7302092313766479</v>
      </c>
      <c r="V4790" s="54">
        <v>40.388851165771484</v>
      </c>
      <c r="W4790" s="56">
        <v>21.547800064086914</v>
      </c>
    </row>
    <row r="4791" spans="19:23">
      <c r="S4791" s="3" t="s">
        <v>305</v>
      </c>
      <c r="T4791" s="55">
        <v>2011</v>
      </c>
      <c r="U4791" s="54">
        <v>2.2496857643127441</v>
      </c>
      <c r="V4791" s="54">
        <v>46.165542602539063</v>
      </c>
      <c r="W4791" s="56">
        <v>21.234661102294922</v>
      </c>
    </row>
    <row r="4792" spans="19:23">
      <c r="S4792" s="3" t="s">
        <v>305</v>
      </c>
      <c r="T4792" s="55">
        <v>2012</v>
      </c>
      <c r="U4792" s="54">
        <v>1.1788294315338135</v>
      </c>
      <c r="V4792" s="54">
        <v>45.187171936035156</v>
      </c>
      <c r="W4792" s="56">
        <v>21.876054763793945</v>
      </c>
    </row>
    <row r="4793" spans="19:23">
      <c r="S4793" s="3" t="s">
        <v>305</v>
      </c>
      <c r="T4793" s="55">
        <v>2013</v>
      </c>
      <c r="U4793" s="54">
        <v>1.8406966924667358</v>
      </c>
      <c r="V4793" s="54">
        <v>46.70965576171875</v>
      </c>
      <c r="W4793" s="56">
        <v>34.828464508056641</v>
      </c>
    </row>
    <row r="4794" spans="19:23">
      <c r="S4794" s="3" t="s">
        <v>305</v>
      </c>
      <c r="T4794" s="55">
        <v>2014</v>
      </c>
      <c r="U4794" s="54">
        <v>2.0466773509979248</v>
      </c>
      <c r="V4794" s="54">
        <v>47.932029724121094</v>
      </c>
      <c r="W4794" s="56">
        <v>27.347347259521484</v>
      </c>
    </row>
    <row r="4795" spans="19:23">
      <c r="S4795" s="3" t="s">
        <v>305</v>
      </c>
      <c r="T4795" s="55">
        <v>2015</v>
      </c>
      <c r="U4795" s="54">
        <v>2.4396648406982422</v>
      </c>
      <c r="V4795" s="54">
        <v>50.534984588623047</v>
      </c>
      <c r="W4795" s="56">
        <v>26.048233032226563</v>
      </c>
    </row>
    <row r="4796" spans="19:23">
      <c r="S4796" s="3" t="s">
        <v>305</v>
      </c>
      <c r="T4796" s="55">
        <v>2016</v>
      </c>
      <c r="U4796" s="54">
        <v>2.623774528503418</v>
      </c>
      <c r="V4796" s="54">
        <v>52.319740295410156</v>
      </c>
      <c r="W4796" s="56">
        <v>41.464927673339844</v>
      </c>
    </row>
    <row r="4797" spans="19:23">
      <c r="S4797" s="3" t="s">
        <v>305</v>
      </c>
      <c r="T4797" s="55">
        <v>2017</v>
      </c>
      <c r="U4797" s="54">
        <v>2.1968772411346436</v>
      </c>
      <c r="V4797" s="54">
        <v>53.646705627441406</v>
      </c>
      <c r="W4797" s="56">
        <v>23.078592300415039</v>
      </c>
    </row>
    <row r="4798" spans="19:23">
      <c r="S4798" s="3" t="s">
        <v>305</v>
      </c>
      <c r="T4798" s="55">
        <v>2018</v>
      </c>
      <c r="U4798" s="54">
        <v>2.0773899555206299</v>
      </c>
      <c r="V4798" s="54">
        <v>54.661617279052734</v>
      </c>
      <c r="W4798" s="56">
        <v>19.672344207763672</v>
      </c>
    </row>
    <row r="4799" spans="19:23">
      <c r="S4799" s="3" t="s">
        <v>305</v>
      </c>
      <c r="T4799" s="55">
        <v>2019</v>
      </c>
      <c r="U4799" s="54">
        <v>1.9427003860473633</v>
      </c>
      <c r="V4799" s="54">
        <v>56.080398559570313</v>
      </c>
      <c r="W4799" s="56">
        <v>22.847009658813477</v>
      </c>
    </row>
    <row r="4800" spans="19:23">
      <c r="S4800" s="3" t="s">
        <v>305</v>
      </c>
      <c r="T4800" s="55">
        <v>2020</v>
      </c>
      <c r="U4800" s="54">
        <v>2.2863345146179199</v>
      </c>
      <c r="V4800" s="54">
        <v>57.166423797607422</v>
      </c>
      <c r="W4800" s="56">
        <v>37.134220123291016</v>
      </c>
    </row>
    <row r="4801" spans="19:23">
      <c r="S4801" s="3" t="s">
        <v>305</v>
      </c>
      <c r="T4801" s="55">
        <v>2021</v>
      </c>
      <c r="U4801" s="54">
        <v>2.8996975421905518</v>
      </c>
      <c r="V4801" s="54">
        <v>56.855014801025391</v>
      </c>
      <c r="W4801" s="56">
        <v>35.819324493408203</v>
      </c>
    </row>
    <row r="4802" spans="19:23">
      <c r="S4802" s="3" t="s">
        <v>306</v>
      </c>
      <c r="T4802" s="55">
        <v>2000</v>
      </c>
      <c r="U4802" s="54">
        <v>0</v>
      </c>
      <c r="V4802" s="54">
        <v>0</v>
      </c>
      <c r="W4802" s="56"/>
    </row>
    <row r="4803" spans="19:23">
      <c r="S4803" s="3" t="s">
        <v>306</v>
      </c>
      <c r="T4803" s="55">
        <v>2001</v>
      </c>
      <c r="U4803" s="54">
        <v>-0.10295690596103668</v>
      </c>
      <c r="V4803" s="54">
        <v>1.8089648485183716</v>
      </c>
      <c r="W4803" s="56">
        <v>15.539200782775879</v>
      </c>
    </row>
    <row r="4804" spans="19:23">
      <c r="S4804" s="3" t="s">
        <v>306</v>
      </c>
      <c r="T4804" s="55">
        <v>2002</v>
      </c>
      <c r="U4804" s="54">
        <v>-0.45994922518730164</v>
      </c>
      <c r="V4804" s="54">
        <v>3.1083076000213623</v>
      </c>
      <c r="W4804" s="56">
        <v>16.441104888916016</v>
      </c>
    </row>
    <row r="4805" spans="19:23">
      <c r="S4805" s="3" t="s">
        <v>306</v>
      </c>
      <c r="T4805" s="55">
        <v>2003</v>
      </c>
      <c r="U4805" s="54">
        <v>-0.46086138486862183</v>
      </c>
      <c r="V4805" s="54">
        <v>5.6935343742370605</v>
      </c>
      <c r="W4805" s="56">
        <v>12.597949028015137</v>
      </c>
    </row>
    <row r="4806" spans="19:23">
      <c r="S4806" s="3" t="s">
        <v>306</v>
      </c>
      <c r="T4806" s="55">
        <v>2004</v>
      </c>
      <c r="U4806" s="54">
        <v>-1.252386212348938</v>
      </c>
      <c r="V4806" s="54">
        <v>5.8485898971557617</v>
      </c>
      <c r="W4806" s="56">
        <v>10.46669864654541</v>
      </c>
    </row>
    <row r="4807" spans="19:23">
      <c r="S4807" s="3" t="s">
        <v>306</v>
      </c>
      <c r="T4807" s="55">
        <v>2005</v>
      </c>
      <c r="U4807" s="54">
        <v>0.61760175228118896</v>
      </c>
      <c r="V4807" s="54">
        <v>13.893391609191895</v>
      </c>
      <c r="W4807" s="56">
        <v>10.527989387512207</v>
      </c>
    </row>
    <row r="4808" spans="19:23">
      <c r="S4808" s="3" t="s">
        <v>306</v>
      </c>
      <c r="T4808" s="55">
        <v>2006</v>
      </c>
      <c r="U4808" s="54">
        <v>0.8232608437538147</v>
      </c>
      <c r="V4808" s="54">
        <v>14.712413787841797</v>
      </c>
      <c r="W4808" s="56">
        <v>10.856915473937988</v>
      </c>
    </row>
    <row r="4809" spans="19:23">
      <c r="S4809" s="3" t="s">
        <v>306</v>
      </c>
      <c r="T4809" s="55">
        <v>2007</v>
      </c>
      <c r="U4809" s="54">
        <v>1.8217184543609619</v>
      </c>
      <c r="V4809" s="54">
        <v>19.529829025268555</v>
      </c>
      <c r="W4809" s="56">
        <v>12.240142822265625</v>
      </c>
    </row>
    <row r="4810" spans="19:23">
      <c r="S4810" s="3" t="s">
        <v>306</v>
      </c>
      <c r="T4810" s="55">
        <v>2008</v>
      </c>
      <c r="U4810" s="54">
        <v>1.2257205247879028</v>
      </c>
      <c r="V4810" s="54">
        <v>25.111257553100586</v>
      </c>
      <c r="W4810" s="56">
        <v>14.74519157409668</v>
      </c>
    </row>
    <row r="4811" spans="19:23">
      <c r="S4811" s="3" t="s">
        <v>306</v>
      </c>
      <c r="T4811" s="55">
        <v>2009</v>
      </c>
      <c r="U4811" s="54">
        <v>-2.5145513936877251E-2</v>
      </c>
      <c r="V4811" s="54">
        <v>23.264501571655273</v>
      </c>
      <c r="W4811" s="56">
        <v>16.536922454833984</v>
      </c>
    </row>
    <row r="4812" spans="19:23">
      <c r="S4812" s="3" t="s">
        <v>306</v>
      </c>
      <c r="T4812" s="55">
        <v>2010</v>
      </c>
      <c r="U4812" s="54">
        <v>0.33352318406105042</v>
      </c>
      <c r="V4812" s="54">
        <v>26.804109573364258</v>
      </c>
      <c r="W4812" s="56">
        <v>16.507545471191406</v>
      </c>
    </row>
    <row r="4813" spans="19:23">
      <c r="S4813" s="3" t="s">
        <v>306</v>
      </c>
      <c r="T4813" s="55">
        <v>2011</v>
      </c>
      <c r="U4813" s="54">
        <v>-1.4512083493173122E-2</v>
      </c>
      <c r="V4813" s="54">
        <v>29.043556213378906</v>
      </c>
      <c r="W4813" s="56">
        <v>15.805126190185547</v>
      </c>
    </row>
    <row r="4814" spans="19:23">
      <c r="S4814" s="3" t="s">
        <v>306</v>
      </c>
      <c r="T4814" s="55">
        <v>2012</v>
      </c>
      <c r="U4814" s="54">
        <v>-1.0970264673233032</v>
      </c>
      <c r="V4814" s="54">
        <v>28.415744781494141</v>
      </c>
      <c r="W4814" s="56">
        <v>10.652145385742188</v>
      </c>
    </row>
    <row r="4815" spans="19:23">
      <c r="S4815" s="3" t="s">
        <v>306</v>
      </c>
      <c r="T4815" s="55">
        <v>2013</v>
      </c>
      <c r="U4815" s="54">
        <v>-1.2260162830352783</v>
      </c>
      <c r="V4815" s="54">
        <v>27.159708023071289</v>
      </c>
      <c r="W4815" s="56">
        <v>9.9750051498413086</v>
      </c>
    </row>
    <row r="4816" spans="19:23">
      <c r="S4816" s="3" t="s">
        <v>306</v>
      </c>
      <c r="T4816" s="55">
        <v>2014</v>
      </c>
      <c r="U4816" s="54">
        <v>-1.4614473581314087</v>
      </c>
      <c r="V4816" s="54">
        <v>26.979701995849609</v>
      </c>
      <c r="W4816" s="56">
        <v>8.3592815399169922</v>
      </c>
    </row>
    <row r="4817" spans="19:23">
      <c r="S4817" s="3" t="s">
        <v>306</v>
      </c>
      <c r="T4817" s="55">
        <v>2015</v>
      </c>
      <c r="U4817" s="54">
        <v>-1.4952951669692993</v>
      </c>
      <c r="V4817" s="54">
        <v>28.435144424438477</v>
      </c>
      <c r="W4817" s="56">
        <v>8.6389379501342773</v>
      </c>
    </row>
    <row r="4818" spans="19:23">
      <c r="S4818" s="3" t="s">
        <v>306</v>
      </c>
      <c r="T4818" s="55">
        <v>2016</v>
      </c>
      <c r="U4818" s="54">
        <v>-1.6111946105957031</v>
      </c>
      <c r="V4818" s="54">
        <v>29.636457443237305</v>
      </c>
      <c r="W4818" s="56">
        <v>11.125702857971191</v>
      </c>
    </row>
    <row r="4819" spans="19:23">
      <c r="S4819" s="3" t="s">
        <v>306</v>
      </c>
      <c r="T4819" s="55">
        <v>2017</v>
      </c>
      <c r="U4819" s="54">
        <v>-2.3440384864807129</v>
      </c>
      <c r="V4819" s="54">
        <v>31.079874038696289</v>
      </c>
      <c r="W4819" s="56">
        <v>12.012351989746094</v>
      </c>
    </row>
    <row r="4820" spans="19:23">
      <c r="S4820" s="3" t="s">
        <v>306</v>
      </c>
      <c r="T4820" s="55">
        <v>2018</v>
      </c>
      <c r="U4820" s="54">
        <v>-2.829634428024292</v>
      </c>
      <c r="V4820" s="54">
        <v>31.705219268798828</v>
      </c>
      <c r="W4820" s="56">
        <v>10.475103378295898</v>
      </c>
    </row>
    <row r="4821" spans="19:23">
      <c r="S4821" s="3" t="s">
        <v>306</v>
      </c>
      <c r="T4821" s="55">
        <v>2019</v>
      </c>
      <c r="U4821" s="54">
        <v>-3.1013703346252441</v>
      </c>
      <c r="V4821" s="54">
        <v>33.503963470458984</v>
      </c>
      <c r="W4821" s="56">
        <v>13.11815071105957</v>
      </c>
    </row>
    <row r="4822" spans="19:23">
      <c r="S4822" s="3" t="s">
        <v>306</v>
      </c>
      <c r="T4822" s="55">
        <v>2020</v>
      </c>
      <c r="U4822" s="54">
        <v>-2.5954360961914063</v>
      </c>
      <c r="V4822" s="54">
        <v>34.980239868164063</v>
      </c>
      <c r="W4822" s="56">
        <v>13.224329948425293</v>
      </c>
    </row>
    <row r="4823" spans="19:23">
      <c r="S4823" s="3" t="s">
        <v>306</v>
      </c>
      <c r="T4823" s="55">
        <v>2021</v>
      </c>
      <c r="U4823" s="54">
        <v>-1.7129600048065186</v>
      </c>
      <c r="V4823" s="54">
        <v>34.453174591064453</v>
      </c>
      <c r="W4823" s="56">
        <v>14.421808242797852</v>
      </c>
    </row>
    <row r="4824" spans="19:23">
      <c r="S4824" s="3" t="s">
        <v>307</v>
      </c>
      <c r="T4824" s="55">
        <v>2000</v>
      </c>
      <c r="U4824" s="54">
        <v>0</v>
      </c>
      <c r="V4824" s="54">
        <v>0</v>
      </c>
      <c r="W4824" s="56"/>
    </row>
    <row r="4825" spans="19:23">
      <c r="S4825" s="3" t="s">
        <v>307</v>
      </c>
      <c r="T4825" s="55">
        <v>2001</v>
      </c>
      <c r="U4825" s="54">
        <v>-0.36570638418197632</v>
      </c>
      <c r="V4825" s="54">
        <v>1.21822190284729</v>
      </c>
      <c r="W4825" s="56">
        <v>30.121454238891602</v>
      </c>
    </row>
    <row r="4826" spans="19:23">
      <c r="S4826" s="3" t="s">
        <v>307</v>
      </c>
      <c r="T4826" s="55">
        <v>2002</v>
      </c>
      <c r="U4826" s="54">
        <v>-0.49439182877540588</v>
      </c>
      <c r="V4826" s="54">
        <v>6.5256052017211914</v>
      </c>
      <c r="W4826" s="56">
        <v>31.907400131225586</v>
      </c>
    </row>
    <row r="4827" spans="19:23">
      <c r="S4827" s="3" t="s">
        <v>307</v>
      </c>
      <c r="T4827" s="55">
        <v>2003</v>
      </c>
      <c r="U4827" s="54">
        <v>-0.42234286665916443</v>
      </c>
      <c r="V4827" s="54">
        <v>11.451930999755859</v>
      </c>
      <c r="W4827" s="56">
        <v>36.878372192382813</v>
      </c>
    </row>
    <row r="4828" spans="19:23">
      <c r="S4828" s="3" t="s">
        <v>307</v>
      </c>
      <c r="T4828" s="55">
        <v>2004</v>
      </c>
      <c r="U4828" s="54">
        <v>-1.2789239883422852</v>
      </c>
      <c r="V4828" s="54">
        <v>13.306292533874512</v>
      </c>
      <c r="W4828" s="56">
        <v>35.709342956542969</v>
      </c>
    </row>
    <row r="4829" spans="19:23">
      <c r="S4829" s="3" t="s">
        <v>307</v>
      </c>
      <c r="T4829" s="55">
        <v>2005</v>
      </c>
      <c r="U4829" s="54">
        <v>1.0850884914398193</v>
      </c>
      <c r="V4829" s="54">
        <v>25.405609130859375</v>
      </c>
      <c r="W4829" s="56">
        <v>39.726470947265625</v>
      </c>
    </row>
    <row r="4830" spans="19:23">
      <c r="S4830" s="3" t="s">
        <v>307</v>
      </c>
      <c r="T4830" s="55">
        <v>2006</v>
      </c>
      <c r="U4830" s="54">
        <v>1.542043924331665</v>
      </c>
      <c r="V4830" s="54">
        <v>28.065113067626953</v>
      </c>
      <c r="W4830" s="56">
        <v>29.300201416015625</v>
      </c>
    </row>
    <row r="4831" spans="19:23">
      <c r="S4831" s="3" t="s">
        <v>307</v>
      </c>
      <c r="T4831" s="55">
        <v>2007</v>
      </c>
      <c r="U4831" s="54">
        <v>2.9941575527191162</v>
      </c>
      <c r="V4831" s="54">
        <v>36.808609008789063</v>
      </c>
      <c r="W4831" s="56">
        <v>28.145685195922852</v>
      </c>
    </row>
    <row r="4832" spans="19:23">
      <c r="S4832" s="3" t="s">
        <v>307</v>
      </c>
      <c r="T4832" s="55">
        <v>2008</v>
      </c>
      <c r="U4832" s="54">
        <v>2.1843466758728027</v>
      </c>
      <c r="V4832" s="54">
        <v>45.761253356933594</v>
      </c>
      <c r="W4832" s="56">
        <v>36.344158172607422</v>
      </c>
    </row>
    <row r="4833" spans="19:23">
      <c r="S4833" s="3" t="s">
        <v>307</v>
      </c>
      <c r="T4833" s="55">
        <v>2009</v>
      </c>
      <c r="U4833" s="54">
        <v>0.68312931060791016</v>
      </c>
      <c r="V4833" s="54">
        <v>43.611339569091797</v>
      </c>
      <c r="W4833" s="56">
        <v>32.838272094726563</v>
      </c>
    </row>
    <row r="4834" spans="19:23">
      <c r="S4834" s="3" t="s">
        <v>307</v>
      </c>
      <c r="T4834" s="55">
        <v>2010</v>
      </c>
      <c r="U4834" s="54">
        <v>1.8371132612228394</v>
      </c>
      <c r="V4834" s="54">
        <v>52.60772705078125</v>
      </c>
      <c r="W4834" s="56">
        <v>34.214332580566406</v>
      </c>
    </row>
    <row r="4835" spans="19:23">
      <c r="S4835" s="3" t="s">
        <v>307</v>
      </c>
      <c r="T4835" s="55">
        <v>2011</v>
      </c>
      <c r="U4835" s="54">
        <v>1.7092056274414063</v>
      </c>
      <c r="V4835" s="54">
        <v>57.2086181640625</v>
      </c>
      <c r="W4835" s="56">
        <v>36.778377532958984</v>
      </c>
    </row>
    <row r="4836" spans="19:23">
      <c r="S4836" s="3" t="s">
        <v>307</v>
      </c>
      <c r="T4836" s="55">
        <v>2012</v>
      </c>
      <c r="U4836" s="54">
        <v>1.8618509769439697</v>
      </c>
      <c r="V4836" s="54">
        <v>61.813114166259766</v>
      </c>
      <c r="W4836" s="56">
        <v>38.475147247314453</v>
      </c>
    </row>
    <row r="4837" spans="19:23">
      <c r="S4837" s="3" t="s">
        <v>307</v>
      </c>
      <c r="T4837" s="55">
        <v>2013</v>
      </c>
      <c r="U4837" s="54">
        <v>2.2734565734863281</v>
      </c>
      <c r="V4837" s="54">
        <v>62.408424377441406</v>
      </c>
      <c r="W4837" s="56">
        <v>49.673297882080078</v>
      </c>
    </row>
    <row r="4838" spans="19:23">
      <c r="S4838" s="3" t="s">
        <v>307</v>
      </c>
      <c r="T4838" s="55">
        <v>2014</v>
      </c>
      <c r="U4838" s="54">
        <v>1.7116150856018066</v>
      </c>
      <c r="V4838" s="54">
        <v>60.887054443359375</v>
      </c>
      <c r="W4838" s="56">
        <v>38.704368591308594</v>
      </c>
    </row>
    <row r="4839" spans="19:23">
      <c r="S4839" s="3" t="s">
        <v>307</v>
      </c>
      <c r="T4839" s="55">
        <v>2015</v>
      </c>
      <c r="U4839" s="54">
        <v>1.9776179790496826</v>
      </c>
      <c r="V4839" s="54">
        <v>63.756355285644531</v>
      </c>
      <c r="W4839" s="56">
        <v>42.968795776367188</v>
      </c>
    </row>
    <row r="4840" spans="19:23">
      <c r="S4840" s="3" t="s">
        <v>307</v>
      </c>
      <c r="T4840" s="55">
        <v>2016</v>
      </c>
      <c r="U4840" s="54">
        <v>2.0837469100952148</v>
      </c>
      <c r="V4840" s="54">
        <v>65.922531127929688</v>
      </c>
      <c r="W4840" s="56">
        <v>43.23980712890625</v>
      </c>
    </row>
    <row r="4841" spans="19:23">
      <c r="S4841" s="3" t="s">
        <v>307</v>
      </c>
      <c r="T4841" s="55">
        <v>2017</v>
      </c>
      <c r="U4841" s="54">
        <v>1.878244161605835</v>
      </c>
      <c r="V4841" s="54">
        <v>69.043159484863281</v>
      </c>
      <c r="W4841" s="56">
        <v>51.872077941894531</v>
      </c>
    </row>
    <row r="4842" spans="19:23">
      <c r="S4842" s="3" t="s">
        <v>307</v>
      </c>
      <c r="T4842" s="55">
        <v>2018</v>
      </c>
      <c r="U4842" s="54">
        <v>1.5494837760925293</v>
      </c>
      <c r="V4842" s="54">
        <v>70.014556884765625</v>
      </c>
      <c r="W4842" s="56">
        <v>47.438087463378906</v>
      </c>
    </row>
    <row r="4843" spans="19:23">
      <c r="S4843" s="3" t="s">
        <v>307</v>
      </c>
      <c r="T4843" s="55">
        <v>2019</v>
      </c>
      <c r="U4843" s="54">
        <v>1.6048183441162109</v>
      </c>
      <c r="V4843" s="54">
        <v>72.701324462890625</v>
      </c>
      <c r="W4843" s="56">
        <v>47.062370300292969</v>
      </c>
    </row>
    <row r="4844" spans="19:23">
      <c r="S4844" s="3" t="s">
        <v>307</v>
      </c>
      <c r="T4844" s="55">
        <v>2020</v>
      </c>
      <c r="U4844" s="54">
        <v>2.0659587383270264</v>
      </c>
      <c r="V4844" s="54">
        <v>74.313575744628906</v>
      </c>
      <c r="W4844" s="56">
        <v>53.4150390625</v>
      </c>
    </row>
    <row r="4845" spans="19:23">
      <c r="S4845" s="3" t="s">
        <v>307</v>
      </c>
      <c r="T4845" s="55">
        <v>2021</v>
      </c>
      <c r="U4845" s="54">
        <v>2.78299880027771</v>
      </c>
      <c r="V4845" s="54">
        <v>73.675987243652344</v>
      </c>
      <c r="W4845" s="56">
        <v>52.646804809570313</v>
      </c>
    </row>
    <row r="4846" spans="19:23">
      <c r="S4846" s="3" t="s">
        <v>308</v>
      </c>
      <c r="T4846" s="55">
        <v>2000</v>
      </c>
      <c r="U4846" s="54">
        <v>0</v>
      </c>
      <c r="V4846" s="54">
        <v>0</v>
      </c>
      <c r="W4846" s="56"/>
    </row>
    <row r="4847" spans="19:23">
      <c r="S4847" s="3" t="s">
        <v>308</v>
      </c>
      <c r="T4847" s="55">
        <v>2001</v>
      </c>
      <c r="U4847" s="54">
        <v>-0.15423159301280975</v>
      </c>
      <c r="V4847" s="54">
        <v>3.1219179630279541</v>
      </c>
      <c r="W4847" s="56">
        <v>178.65998840332031</v>
      </c>
    </row>
    <row r="4848" spans="19:23">
      <c r="S4848" s="3" t="s">
        <v>308</v>
      </c>
      <c r="T4848" s="55">
        <v>2002</v>
      </c>
      <c r="U4848" s="54">
        <v>-1.3366286754608154</v>
      </c>
      <c r="V4848" s="54">
        <v>0</v>
      </c>
      <c r="W4848" s="56">
        <v>189.83457946777344</v>
      </c>
    </row>
    <row r="4849" spans="19:23">
      <c r="S4849" s="3" t="s">
        <v>308</v>
      </c>
      <c r="T4849" s="55">
        <v>2003</v>
      </c>
      <c r="U4849" s="54">
        <v>-1.9686014652252197</v>
      </c>
      <c r="V4849" s="54">
        <v>0</v>
      </c>
      <c r="W4849" s="56">
        <v>187.44589233398438</v>
      </c>
    </row>
    <row r="4850" spans="19:23">
      <c r="S4850" s="3" t="s">
        <v>308</v>
      </c>
      <c r="T4850" s="55">
        <v>2004</v>
      </c>
      <c r="U4850" s="54">
        <v>-3.2672035694122314</v>
      </c>
      <c r="V4850" s="54">
        <v>0</v>
      </c>
      <c r="W4850" s="56">
        <v>223.92018127441406</v>
      </c>
    </row>
    <row r="4851" spans="19:23">
      <c r="S4851" s="3" t="s">
        <v>308</v>
      </c>
      <c r="T4851" s="55">
        <v>2005</v>
      </c>
      <c r="U4851" s="54">
        <v>-2.437485933303833</v>
      </c>
      <c r="V4851" s="54">
        <v>0</v>
      </c>
      <c r="W4851" s="56">
        <v>250.12896728515625</v>
      </c>
    </row>
    <row r="4852" spans="19:23">
      <c r="S4852" s="3" t="s">
        <v>308</v>
      </c>
      <c r="T4852" s="55">
        <v>2006</v>
      </c>
      <c r="U4852" s="54">
        <v>-2.3054893016815186</v>
      </c>
      <c r="V4852" s="54">
        <v>0</v>
      </c>
      <c r="W4852" s="56">
        <v>231.0037841796875</v>
      </c>
    </row>
    <row r="4853" spans="19:23">
      <c r="S4853" s="3" t="s">
        <v>308</v>
      </c>
      <c r="T4853" s="55">
        <v>2007</v>
      </c>
      <c r="U4853" s="54">
        <v>-1.8708720207214355</v>
      </c>
      <c r="V4853" s="54">
        <v>0</v>
      </c>
      <c r="W4853" s="56">
        <v>275.8751220703125</v>
      </c>
    </row>
    <row r="4854" spans="19:23">
      <c r="S4854" s="3" t="s">
        <v>308</v>
      </c>
      <c r="T4854" s="55">
        <v>2008</v>
      </c>
      <c r="U4854" s="54">
        <v>-5.7132329940795898</v>
      </c>
      <c r="V4854" s="54">
        <v>0</v>
      </c>
      <c r="W4854" s="56">
        <v>291.66683959960938</v>
      </c>
    </row>
    <row r="4855" spans="19:23">
      <c r="S4855" s="3" t="s">
        <v>308</v>
      </c>
      <c r="T4855" s="55">
        <v>2009</v>
      </c>
      <c r="U4855" s="54">
        <v>-7.818115234375</v>
      </c>
      <c r="V4855" s="54">
        <v>0</v>
      </c>
      <c r="W4855" s="56">
        <v>388.2669677734375</v>
      </c>
    </row>
    <row r="4856" spans="19:23">
      <c r="S4856" s="3" t="s">
        <v>308</v>
      </c>
      <c r="T4856" s="55">
        <v>2010</v>
      </c>
      <c r="U4856" s="54">
        <v>-9.1047697067260742</v>
      </c>
      <c r="V4856" s="54">
        <v>0</v>
      </c>
      <c r="W4856" s="56">
        <v>305.00814819335938</v>
      </c>
    </row>
    <row r="4857" spans="19:23">
      <c r="S4857" s="3" t="s">
        <v>308</v>
      </c>
      <c r="T4857" s="55">
        <v>2011</v>
      </c>
      <c r="U4857" s="54">
        <v>-11.787240028381348</v>
      </c>
      <c r="V4857" s="54">
        <v>0</v>
      </c>
      <c r="W4857" s="56">
        <v>314.90640258789063</v>
      </c>
    </row>
    <row r="4858" spans="19:23">
      <c r="S4858" s="3" t="s">
        <v>308</v>
      </c>
      <c r="T4858" s="55">
        <v>2012</v>
      </c>
      <c r="U4858" s="54">
        <v>-14.392327308654785</v>
      </c>
      <c r="V4858" s="54">
        <v>0</v>
      </c>
      <c r="W4858" s="56">
        <v>334.93264770507813</v>
      </c>
    </row>
    <row r="4859" spans="19:23">
      <c r="S4859" s="3" t="s">
        <v>308</v>
      </c>
      <c r="T4859" s="55">
        <v>2013</v>
      </c>
      <c r="U4859" s="54">
        <v>-13.650575637817383</v>
      </c>
      <c r="V4859" s="54">
        <v>0</v>
      </c>
      <c r="W4859" s="56">
        <v>322.758056640625</v>
      </c>
    </row>
    <row r="4860" spans="19:23">
      <c r="S4860" s="3" t="s">
        <v>308</v>
      </c>
      <c r="T4860" s="55">
        <v>2014</v>
      </c>
      <c r="U4860" s="54">
        <v>-14.143964767456055</v>
      </c>
      <c r="V4860" s="54">
        <v>0</v>
      </c>
      <c r="W4860" s="56">
        <v>274.42230224609375</v>
      </c>
    </row>
    <row r="4861" spans="19:23">
      <c r="S4861" s="3" t="s">
        <v>308</v>
      </c>
      <c r="T4861" s="55">
        <v>2015</v>
      </c>
      <c r="U4861" s="54">
        <v>-15.558585166931152</v>
      </c>
      <c r="V4861" s="54">
        <v>0</v>
      </c>
      <c r="W4861" s="56">
        <v>271.9991455078125</v>
      </c>
    </row>
    <row r="4862" spans="19:23">
      <c r="S4862" s="3" t="s">
        <v>308</v>
      </c>
      <c r="T4862" s="55">
        <v>2016</v>
      </c>
      <c r="U4862" s="54">
        <v>-17.108081817626953</v>
      </c>
      <c r="V4862" s="54">
        <v>0</v>
      </c>
      <c r="W4862" s="56">
        <v>340.6324462890625</v>
      </c>
    </row>
    <row r="4863" spans="19:23">
      <c r="S4863" s="3" t="s">
        <v>308</v>
      </c>
      <c r="T4863" s="55">
        <v>2017</v>
      </c>
      <c r="U4863" s="54">
        <v>-21.057867050170898</v>
      </c>
      <c r="V4863" s="54">
        <v>0</v>
      </c>
      <c r="W4863" s="56">
        <v>416.21426391601563</v>
      </c>
    </row>
    <row r="4864" spans="19:23">
      <c r="S4864" s="3" t="s">
        <v>308</v>
      </c>
      <c r="T4864" s="55">
        <v>2018</v>
      </c>
      <c r="U4864" s="54">
        <v>-23.463033676147461</v>
      </c>
      <c r="V4864" s="54">
        <v>0</v>
      </c>
      <c r="W4864" s="56">
        <v>505.11767578125</v>
      </c>
    </row>
    <row r="4865" spans="19:23">
      <c r="S4865" s="3" t="s">
        <v>308</v>
      </c>
      <c r="T4865" s="55">
        <v>2019</v>
      </c>
      <c r="U4865" s="54">
        <v>-27.151264190673828</v>
      </c>
      <c r="V4865" s="54">
        <v>0</v>
      </c>
      <c r="W4865" s="56">
        <v>495.33511352539063</v>
      </c>
    </row>
    <row r="4866" spans="19:23">
      <c r="S4866" s="3" t="s">
        <v>308</v>
      </c>
      <c r="T4866" s="55">
        <v>2020</v>
      </c>
      <c r="U4866" s="54">
        <v>-27.894987106323242</v>
      </c>
      <c r="V4866" s="54">
        <v>0</v>
      </c>
      <c r="W4866" s="56">
        <v>484.09381103515625</v>
      </c>
    </row>
    <row r="4867" spans="19:23">
      <c r="S4867" s="3" t="s">
        <v>308</v>
      </c>
      <c r="T4867" s="55">
        <v>2021</v>
      </c>
      <c r="U4867" s="54">
        <v>-23.703800201416016</v>
      </c>
      <c r="V4867" s="54">
        <v>0</v>
      </c>
      <c r="W4867" s="56">
        <v>420.26834106445313</v>
      </c>
    </row>
    <row r="4868" spans="19:23">
      <c r="S4868" s="3" t="s">
        <v>309</v>
      </c>
      <c r="T4868" s="55">
        <v>2000</v>
      </c>
      <c r="U4868" s="54">
        <v>0</v>
      </c>
      <c r="V4868" s="54">
        <v>0</v>
      </c>
      <c r="W4868" s="56"/>
    </row>
    <row r="4869" spans="19:23">
      <c r="S4869" s="3" t="s">
        <v>309</v>
      </c>
      <c r="T4869" s="55">
        <v>2001</v>
      </c>
      <c r="U4869" s="54">
        <v>-0.65341949462890625</v>
      </c>
      <c r="V4869" s="54">
        <v>-1.2244322299957275</v>
      </c>
      <c r="W4869" s="56">
        <v>14.9483642578125</v>
      </c>
    </row>
    <row r="4870" spans="19:23">
      <c r="S4870" s="3" t="s">
        <v>309</v>
      </c>
      <c r="T4870" s="55">
        <v>2002</v>
      </c>
      <c r="U4870" s="54">
        <v>-1.0654130019247532E-3</v>
      </c>
      <c r="V4870" s="54">
        <v>10.46983814239502</v>
      </c>
      <c r="W4870" s="56">
        <v>15.836478233337402</v>
      </c>
    </row>
    <row r="4871" spans="19:23">
      <c r="S4871" s="3" t="s">
        <v>309</v>
      </c>
      <c r="T4871" s="55">
        <v>2003</v>
      </c>
      <c r="U4871" s="54">
        <v>-0.78205537796020508</v>
      </c>
      <c r="V4871" s="54">
        <v>8.7658348083496094</v>
      </c>
      <c r="W4871" s="56">
        <v>12.634125709533691</v>
      </c>
    </row>
    <row r="4872" spans="19:23">
      <c r="S4872" s="3" t="s">
        <v>309</v>
      </c>
      <c r="T4872" s="55">
        <v>2004</v>
      </c>
      <c r="U4872" s="54">
        <v>-1.2686954736709595</v>
      </c>
      <c r="V4872" s="54">
        <v>13.423374176025391</v>
      </c>
      <c r="W4872" s="56">
        <v>10.344195365905762</v>
      </c>
    </row>
    <row r="4873" spans="19:23">
      <c r="S4873" s="3" t="s">
        <v>309</v>
      </c>
      <c r="T4873" s="55">
        <v>2005</v>
      </c>
      <c r="U4873" s="54">
        <v>1.3871338367462158</v>
      </c>
      <c r="V4873" s="54">
        <v>27.663461685180664</v>
      </c>
      <c r="W4873" s="56">
        <v>22.958467483520508</v>
      </c>
    </row>
    <row r="4874" spans="19:23">
      <c r="S4874" s="3" t="s">
        <v>309</v>
      </c>
      <c r="T4874" s="55">
        <v>2006</v>
      </c>
      <c r="U4874" s="54">
        <v>1.6239768266677856</v>
      </c>
      <c r="V4874" s="54">
        <v>28.724452972412109</v>
      </c>
      <c r="W4874" s="56">
        <v>14.191516876220703</v>
      </c>
    </row>
    <row r="4875" spans="19:23">
      <c r="S4875" s="3" t="s">
        <v>309</v>
      </c>
      <c r="T4875" s="55">
        <v>2007</v>
      </c>
      <c r="U4875" s="54">
        <v>2.9445815086364746</v>
      </c>
      <c r="V4875" s="54">
        <v>36.492240905761719</v>
      </c>
      <c r="W4875" s="56">
        <v>15.046073913574219</v>
      </c>
    </row>
    <row r="4876" spans="19:23">
      <c r="S4876" s="3" t="s">
        <v>309</v>
      </c>
      <c r="T4876" s="55">
        <v>2008</v>
      </c>
      <c r="U4876" s="54">
        <v>2.3714148998260498</v>
      </c>
      <c r="V4876" s="54">
        <v>46.957324981689453</v>
      </c>
      <c r="W4876" s="56">
        <v>15.391753196716309</v>
      </c>
    </row>
    <row r="4877" spans="19:23">
      <c r="S4877" s="3" t="s">
        <v>309</v>
      </c>
      <c r="T4877" s="55">
        <v>2009</v>
      </c>
      <c r="U4877" s="54">
        <v>1.1088919639587402</v>
      </c>
      <c r="V4877" s="54">
        <v>45.935806274414063</v>
      </c>
      <c r="W4877" s="56">
        <v>18.315570831298828</v>
      </c>
    </row>
    <row r="4878" spans="19:23">
      <c r="S4878" s="3" t="s">
        <v>309</v>
      </c>
      <c r="T4878" s="55">
        <v>2010</v>
      </c>
      <c r="U4878" s="54">
        <v>1.8660793304443359</v>
      </c>
      <c r="V4878" s="54">
        <v>52.870830535888672</v>
      </c>
      <c r="W4878" s="56">
        <v>17.06022834777832</v>
      </c>
    </row>
    <row r="4879" spans="19:23">
      <c r="S4879" s="3" t="s">
        <v>309</v>
      </c>
      <c r="T4879" s="55">
        <v>2011</v>
      </c>
      <c r="U4879" s="54">
        <v>2.0570926666259766</v>
      </c>
      <c r="V4879" s="54">
        <v>58.840892791748047</v>
      </c>
      <c r="W4879" s="56">
        <v>15.59890079498291</v>
      </c>
    </row>
    <row r="4880" spans="19:23">
      <c r="S4880" s="3" t="s">
        <v>309</v>
      </c>
      <c r="T4880" s="55">
        <v>2012</v>
      </c>
      <c r="U4880" s="54">
        <v>1.082341194152832</v>
      </c>
      <c r="V4880" s="54">
        <v>58.952693939208984</v>
      </c>
      <c r="W4880" s="56">
        <v>26.504890441894531</v>
      </c>
    </row>
    <row r="4881" spans="19:23">
      <c r="S4881" s="3" t="s">
        <v>309</v>
      </c>
      <c r="T4881" s="55">
        <v>2013</v>
      </c>
      <c r="U4881" s="54">
        <v>2.117821216583252</v>
      </c>
      <c r="V4881" s="54">
        <v>61.936553955078125</v>
      </c>
      <c r="W4881" s="56">
        <v>13.23781681060791</v>
      </c>
    </row>
    <row r="4882" spans="19:23">
      <c r="S4882" s="3" t="s">
        <v>309</v>
      </c>
      <c r="T4882" s="55">
        <v>2014</v>
      </c>
      <c r="U4882" s="54">
        <v>2.549668550491333</v>
      </c>
      <c r="V4882" s="54">
        <v>64.299850463867188</v>
      </c>
      <c r="W4882" s="56">
        <v>19.769699096679688</v>
      </c>
    </row>
    <row r="4883" spans="19:23">
      <c r="S4883" s="3" t="s">
        <v>309</v>
      </c>
      <c r="T4883" s="55">
        <v>2015</v>
      </c>
      <c r="U4883" s="54">
        <v>2.7664124965667725</v>
      </c>
      <c r="V4883" s="54">
        <v>66.81976318359375</v>
      </c>
      <c r="W4883" s="56">
        <v>16.100078582763672</v>
      </c>
    </row>
    <row r="4884" spans="19:23">
      <c r="S4884" s="3" t="s">
        <v>309</v>
      </c>
      <c r="T4884" s="55">
        <v>2016</v>
      </c>
      <c r="U4884" s="54">
        <v>2.878821849822998</v>
      </c>
      <c r="V4884" s="54">
        <v>68.852890014648438</v>
      </c>
      <c r="W4884" s="56">
        <v>23.451747894287109</v>
      </c>
    </row>
    <row r="4885" spans="19:23">
      <c r="S4885" s="3" t="s">
        <v>309</v>
      </c>
      <c r="T4885" s="55">
        <v>2017</v>
      </c>
      <c r="U4885" s="54">
        <v>2.1695444583892822</v>
      </c>
      <c r="V4885" s="54">
        <v>70.102180480957031</v>
      </c>
      <c r="W4885" s="56">
        <v>17.8411865234375</v>
      </c>
    </row>
    <row r="4886" spans="19:23">
      <c r="S4886" s="3" t="s">
        <v>309</v>
      </c>
      <c r="T4886" s="55">
        <v>2018</v>
      </c>
      <c r="U4886" s="54">
        <v>1.6870054006576538</v>
      </c>
      <c r="V4886" s="54">
        <v>70.578605651855469</v>
      </c>
      <c r="W4886" s="56">
        <v>26.989469528198242</v>
      </c>
    </row>
    <row r="4887" spans="19:23">
      <c r="S4887" s="3" t="s">
        <v>309</v>
      </c>
      <c r="T4887" s="55">
        <v>2019</v>
      </c>
      <c r="U4887" s="54">
        <v>1.5067137479782104</v>
      </c>
      <c r="V4887" s="54">
        <v>72.6297607421875</v>
      </c>
      <c r="W4887" s="56">
        <v>33.632270812988281</v>
      </c>
    </row>
    <row r="4888" spans="19:23">
      <c r="S4888" s="3" t="s">
        <v>309</v>
      </c>
      <c r="T4888" s="55">
        <v>2020</v>
      </c>
      <c r="U4888" s="54">
        <v>2.1580531597137451</v>
      </c>
      <c r="V4888" s="54">
        <v>74.728523254394531</v>
      </c>
      <c r="W4888" s="56">
        <v>18.275335311889648</v>
      </c>
    </row>
    <row r="4889" spans="19:23">
      <c r="S4889" s="3" t="s">
        <v>309</v>
      </c>
      <c r="T4889" s="55">
        <v>2021</v>
      </c>
      <c r="U4889" s="54">
        <v>2.9097104072570801</v>
      </c>
      <c r="V4889" s="54">
        <v>74.211212158203125</v>
      </c>
      <c r="W4889" s="56">
        <v>15.570733070373535</v>
      </c>
    </row>
    <row r="4890" spans="19:23">
      <c r="S4890" s="3" t="s">
        <v>310</v>
      </c>
      <c r="T4890" s="55">
        <v>2000</v>
      </c>
      <c r="U4890" s="54">
        <v>0</v>
      </c>
      <c r="V4890" s="54">
        <v>0</v>
      </c>
      <c r="W4890" s="56"/>
    </row>
    <row r="4891" spans="19:23">
      <c r="S4891" s="3" t="s">
        <v>310</v>
      </c>
      <c r="T4891" s="55">
        <v>2001</v>
      </c>
      <c r="U4891" s="54">
        <v>-0.25230696797370911</v>
      </c>
      <c r="V4891" s="54">
        <v>0.39122682809829712</v>
      </c>
      <c r="W4891" s="56">
        <v>13.757050514221191</v>
      </c>
    </row>
    <row r="4892" spans="19:23">
      <c r="S4892" s="3" t="s">
        <v>310</v>
      </c>
      <c r="T4892" s="55">
        <v>2002</v>
      </c>
      <c r="U4892" s="54">
        <v>-0.68734002113342285</v>
      </c>
      <c r="V4892" s="54">
        <v>0.73158442974090576</v>
      </c>
      <c r="W4892" s="56">
        <v>14.604013442993164</v>
      </c>
    </row>
    <row r="4893" spans="19:23">
      <c r="S4893" s="3" t="s">
        <v>310</v>
      </c>
      <c r="T4893" s="55">
        <v>2003</v>
      </c>
      <c r="U4893" s="54">
        <v>-0.92829835414886475</v>
      </c>
      <c r="V4893" s="54">
        <v>1.5136736631393433</v>
      </c>
      <c r="W4893" s="56">
        <v>18.61933708190918</v>
      </c>
    </row>
    <row r="4894" spans="19:23">
      <c r="S4894" s="3" t="s">
        <v>310</v>
      </c>
      <c r="T4894" s="55">
        <v>2004</v>
      </c>
      <c r="U4894" s="54">
        <v>-1.4255905151367188</v>
      </c>
      <c r="V4894" s="54">
        <v>2.8915045261383057</v>
      </c>
      <c r="W4894" s="56">
        <v>27.028926849365234</v>
      </c>
    </row>
    <row r="4895" spans="19:23">
      <c r="S4895" s="3" t="s">
        <v>310</v>
      </c>
      <c r="T4895" s="55">
        <v>2005</v>
      </c>
      <c r="U4895" s="54">
        <v>-0.11078598350286484</v>
      </c>
      <c r="V4895" s="54">
        <v>7.6390171051025391</v>
      </c>
      <c r="W4895" s="56">
        <v>23.176155090332031</v>
      </c>
    </row>
    <row r="4896" spans="19:23">
      <c r="S4896" s="3" t="s">
        <v>310</v>
      </c>
      <c r="T4896" s="55">
        <v>2006</v>
      </c>
      <c r="U4896" s="54">
        <v>-0.19752413034439087</v>
      </c>
      <c r="V4896" s="54">
        <v>6.7713251113891602</v>
      </c>
      <c r="W4896" s="56">
        <v>19.880651473999023</v>
      </c>
    </row>
    <row r="4897" spans="19:23">
      <c r="S4897" s="3" t="s">
        <v>310</v>
      </c>
      <c r="T4897" s="55">
        <v>2007</v>
      </c>
      <c r="U4897" s="54">
        <v>0.44666647911071777</v>
      </c>
      <c r="V4897" s="54">
        <v>9.2380180358886719</v>
      </c>
      <c r="W4897" s="56">
        <v>23.045080184936523</v>
      </c>
    </row>
    <row r="4898" spans="19:23">
      <c r="S4898" s="3" t="s">
        <v>310</v>
      </c>
      <c r="T4898" s="55">
        <v>2008</v>
      </c>
      <c r="U4898" s="54">
        <v>-0.54148298501968384</v>
      </c>
      <c r="V4898" s="54">
        <v>13.12042236328125</v>
      </c>
      <c r="W4898" s="56">
        <v>30.012182235717773</v>
      </c>
    </row>
    <row r="4899" spans="19:23">
      <c r="S4899" s="3" t="s">
        <v>310</v>
      </c>
      <c r="T4899" s="55">
        <v>2009</v>
      </c>
      <c r="U4899" s="54">
        <v>-1.7044103145599365</v>
      </c>
      <c r="V4899" s="54">
        <v>12.083711624145508</v>
      </c>
      <c r="W4899" s="56">
        <v>37.419231414794922</v>
      </c>
    </row>
    <row r="4900" spans="19:23">
      <c r="S4900" s="3" t="s">
        <v>310</v>
      </c>
      <c r="T4900" s="55">
        <v>2010</v>
      </c>
      <c r="U4900" s="54">
        <v>-1.8452398777008057</v>
      </c>
      <c r="V4900" s="54">
        <v>13.694793701171875</v>
      </c>
      <c r="W4900" s="56">
        <v>23.485532760620117</v>
      </c>
    </row>
    <row r="4901" spans="19:23">
      <c r="S4901" s="3" t="s">
        <v>310</v>
      </c>
      <c r="T4901" s="55">
        <v>2011</v>
      </c>
      <c r="U4901" s="54">
        <v>-2.2954208850860596</v>
      </c>
      <c r="V4901" s="54">
        <v>15.950113296508789</v>
      </c>
      <c r="W4901" s="56">
        <v>30.074956893920898</v>
      </c>
    </row>
    <row r="4902" spans="19:23">
      <c r="S4902" s="3" t="s">
        <v>310</v>
      </c>
      <c r="T4902" s="55">
        <v>2012</v>
      </c>
      <c r="U4902" s="54">
        <v>-4.2654962539672852</v>
      </c>
      <c r="V4902" s="54">
        <v>13.133134841918945</v>
      </c>
      <c r="W4902" s="56">
        <v>30.911632537841797</v>
      </c>
    </row>
    <row r="4903" spans="19:23">
      <c r="S4903" s="3" t="s">
        <v>310</v>
      </c>
      <c r="T4903" s="55">
        <v>2013</v>
      </c>
      <c r="U4903" s="54">
        <v>-3.5924010276794434</v>
      </c>
      <c r="V4903" s="54">
        <v>14.217545509338379</v>
      </c>
      <c r="W4903" s="56">
        <v>39.9112548828125</v>
      </c>
    </row>
    <row r="4904" spans="19:23">
      <c r="S4904" s="3" t="s">
        <v>310</v>
      </c>
      <c r="T4904" s="55">
        <v>2014</v>
      </c>
      <c r="U4904" s="54">
        <v>-3.9534683227539063</v>
      </c>
      <c r="V4904" s="54">
        <v>13.74888801574707</v>
      </c>
      <c r="W4904" s="56">
        <v>40.931995391845703</v>
      </c>
    </row>
    <row r="4905" spans="19:23">
      <c r="S4905" s="3" t="s">
        <v>310</v>
      </c>
      <c r="T4905" s="55">
        <v>2015</v>
      </c>
      <c r="U4905" s="54">
        <v>-4.5252389907836914</v>
      </c>
      <c r="V4905" s="54">
        <v>13.817328453063965</v>
      </c>
      <c r="W4905" s="56">
        <v>27.571371078491211</v>
      </c>
    </row>
    <row r="4906" spans="19:23">
      <c r="S4906" s="3" t="s">
        <v>310</v>
      </c>
      <c r="T4906" s="55">
        <v>2016</v>
      </c>
      <c r="U4906" s="54">
        <v>-5.1921186447143555</v>
      </c>
      <c r="V4906" s="54">
        <v>13.775527000427246</v>
      </c>
      <c r="W4906" s="56">
        <v>69.513710021972656</v>
      </c>
    </row>
    <row r="4907" spans="19:23">
      <c r="S4907" s="3" t="s">
        <v>310</v>
      </c>
      <c r="T4907" s="55">
        <v>2017</v>
      </c>
      <c r="U4907" s="54">
        <v>-6.2915830612182617</v>
      </c>
      <c r="V4907" s="54">
        <v>15.09900951385498</v>
      </c>
      <c r="W4907" s="56">
        <v>80.956649780273438</v>
      </c>
    </row>
    <row r="4908" spans="19:23">
      <c r="S4908" s="3" t="s">
        <v>310</v>
      </c>
      <c r="T4908" s="55">
        <v>2018</v>
      </c>
      <c r="U4908" s="54">
        <v>-7.4672012329101563</v>
      </c>
      <c r="V4908" s="54">
        <v>14.649358749389648</v>
      </c>
      <c r="W4908" s="56">
        <v>73.623184204101563</v>
      </c>
    </row>
    <row r="4909" spans="19:23">
      <c r="S4909" s="3" t="s">
        <v>310</v>
      </c>
      <c r="T4909" s="55">
        <v>2019</v>
      </c>
      <c r="U4909" s="54">
        <v>-8.5471649169921875</v>
      </c>
      <c r="V4909" s="54">
        <v>15.497922897338867</v>
      </c>
      <c r="W4909" s="56">
        <v>80.107757568359375</v>
      </c>
    </row>
    <row r="4910" spans="19:23">
      <c r="S4910" s="3" t="s">
        <v>310</v>
      </c>
      <c r="T4910" s="55">
        <v>2020</v>
      </c>
      <c r="U4910" s="54">
        <v>-7.8802933692932129</v>
      </c>
      <c r="V4910" s="54">
        <v>17.363693237304688</v>
      </c>
      <c r="W4910" s="56">
        <v>76.956687927246094</v>
      </c>
    </row>
    <row r="4911" spans="19:23">
      <c r="S4911" s="3" t="s">
        <v>310</v>
      </c>
      <c r="T4911" s="55">
        <v>2021</v>
      </c>
      <c r="U4911" s="54">
        <v>-6.6398777961730957</v>
      </c>
      <c r="V4911" s="54">
        <v>16.660194396972656</v>
      </c>
      <c r="W4911" s="56">
        <v>125.71175384521484</v>
      </c>
    </row>
    <row r="4912" spans="19:23">
      <c r="S4912" s="3" t="s">
        <v>311</v>
      </c>
      <c r="T4912" s="55">
        <v>2000</v>
      </c>
      <c r="U4912" s="54">
        <v>0</v>
      </c>
      <c r="V4912" s="54">
        <v>0</v>
      </c>
      <c r="W4912" s="56"/>
    </row>
    <row r="4913" spans="19:23">
      <c r="S4913" s="3" t="s">
        <v>311</v>
      </c>
      <c r="T4913" s="55">
        <v>2001</v>
      </c>
      <c r="U4913" s="54">
        <v>-1.9996474981307983</v>
      </c>
      <c r="V4913" s="54">
        <v>0</v>
      </c>
      <c r="W4913" s="56">
        <v>1569.8814697265625</v>
      </c>
    </row>
    <row r="4914" spans="19:23">
      <c r="S4914" s="3" t="s">
        <v>311</v>
      </c>
      <c r="T4914" s="55">
        <v>2002</v>
      </c>
      <c r="U4914" s="54">
        <v>-1.0850256681442261</v>
      </c>
      <c r="V4914" s="54">
        <v>0</v>
      </c>
      <c r="W4914" s="56">
        <v>1762.8167724609375</v>
      </c>
    </row>
    <row r="4915" spans="19:23">
      <c r="S4915" s="3" t="s">
        <v>311</v>
      </c>
      <c r="T4915" s="55">
        <v>2003</v>
      </c>
      <c r="U4915" s="54">
        <v>-0.90187901258468628</v>
      </c>
      <c r="V4915" s="54">
        <v>0</v>
      </c>
      <c r="W4915" s="56">
        <v>1666.4566650390625</v>
      </c>
    </row>
    <row r="4916" spans="19:23">
      <c r="S4916" s="3" t="s">
        <v>311</v>
      </c>
      <c r="T4916" s="55">
        <v>2004</v>
      </c>
      <c r="U4916" s="54">
        <v>-1.8298565149307251</v>
      </c>
      <c r="V4916" s="54">
        <v>0</v>
      </c>
      <c r="W4916" s="56">
        <v>1647.75537109375</v>
      </c>
    </row>
    <row r="4917" spans="19:23">
      <c r="S4917" s="3" t="s">
        <v>311</v>
      </c>
      <c r="T4917" s="55">
        <v>2005</v>
      </c>
      <c r="U4917" s="54">
        <v>-2.4786326885223389</v>
      </c>
      <c r="V4917" s="54">
        <v>0</v>
      </c>
      <c r="W4917" s="56">
        <v>1629.86328125</v>
      </c>
    </row>
    <row r="4918" spans="19:23">
      <c r="S4918" s="3" t="s">
        <v>311</v>
      </c>
      <c r="T4918" s="55">
        <v>2006</v>
      </c>
      <c r="U4918" s="54">
        <v>-2.3687241077423096</v>
      </c>
      <c r="V4918" s="54">
        <v>0</v>
      </c>
      <c r="W4918" s="56">
        <v>1820.860107421875</v>
      </c>
    </row>
    <row r="4919" spans="19:23">
      <c r="S4919" s="3" t="s">
        <v>311</v>
      </c>
      <c r="T4919" s="55">
        <v>2007</v>
      </c>
      <c r="U4919" s="54">
        <v>-2.7885644435882568</v>
      </c>
      <c r="V4919" s="54">
        <v>0</v>
      </c>
      <c r="W4919" s="56">
        <v>1970.0552978515625</v>
      </c>
    </row>
    <row r="4920" spans="19:23">
      <c r="S4920" s="3" t="s">
        <v>311</v>
      </c>
      <c r="T4920" s="55">
        <v>2008</v>
      </c>
      <c r="U4920" s="54">
        <v>-4.1177301406860352</v>
      </c>
      <c r="V4920" s="54">
        <v>0</v>
      </c>
      <c r="W4920" s="56">
        <v>1875.83056640625</v>
      </c>
    </row>
    <row r="4921" spans="19:23">
      <c r="S4921" s="3" t="s">
        <v>311</v>
      </c>
      <c r="T4921" s="55">
        <v>2009</v>
      </c>
      <c r="U4921" s="54">
        <v>-9.7024192810058594</v>
      </c>
      <c r="V4921" s="54">
        <v>0</v>
      </c>
      <c r="W4921" s="56">
        <v>2021.6700439453125</v>
      </c>
    </row>
    <row r="4922" spans="19:23">
      <c r="S4922" s="3" t="s">
        <v>311</v>
      </c>
      <c r="T4922" s="55">
        <v>2010</v>
      </c>
      <c r="U4922" s="54">
        <v>-5.5394816398620605</v>
      </c>
      <c r="V4922" s="54">
        <v>0</v>
      </c>
      <c r="W4922" s="56">
        <v>1866.15625</v>
      </c>
    </row>
    <row r="4923" spans="19:23">
      <c r="S4923" s="3" t="s">
        <v>311</v>
      </c>
      <c r="T4923" s="55">
        <v>2011</v>
      </c>
      <c r="U4923" s="54">
        <v>-5.025362491607666</v>
      </c>
      <c r="V4923" s="54">
        <v>0</v>
      </c>
      <c r="W4923" s="56">
        <v>1616.2171630859375</v>
      </c>
    </row>
    <row r="4924" spans="19:23">
      <c r="S4924" s="3" t="s">
        <v>311</v>
      </c>
      <c r="T4924" s="55">
        <v>2012</v>
      </c>
      <c r="U4924" s="54">
        <v>-4.0093379020690918</v>
      </c>
      <c r="V4924" s="54">
        <v>0</v>
      </c>
      <c r="W4924" s="56">
        <v>1638.1505126953125</v>
      </c>
    </row>
    <row r="4925" spans="19:23">
      <c r="S4925" s="3" t="s">
        <v>311</v>
      </c>
      <c r="T4925" s="55">
        <v>2013</v>
      </c>
      <c r="U4925" s="54">
        <v>-3.5759131908416748</v>
      </c>
      <c r="V4925" s="54">
        <v>0</v>
      </c>
      <c r="W4925" s="56">
        <v>1587.6966552734375</v>
      </c>
    </row>
    <row r="4926" spans="19:23">
      <c r="S4926" s="3" t="s">
        <v>311</v>
      </c>
      <c r="T4926" s="55">
        <v>2014</v>
      </c>
      <c r="U4926" s="54">
        <v>-5.5001420974731445</v>
      </c>
      <c r="V4926" s="54">
        <v>0</v>
      </c>
      <c r="W4926" s="56">
        <v>1708.739501953125</v>
      </c>
    </row>
    <row r="4927" spans="19:23">
      <c r="S4927" s="3" t="s">
        <v>311</v>
      </c>
      <c r="T4927" s="55">
        <v>2015</v>
      </c>
      <c r="U4927" s="54">
        <v>-7.6564531326293945</v>
      </c>
      <c r="V4927" s="54">
        <v>0</v>
      </c>
      <c r="W4927" s="56">
        <v>1685.3453369140625</v>
      </c>
    </row>
    <row r="4928" spans="19:23">
      <c r="S4928" s="3" t="s">
        <v>311</v>
      </c>
      <c r="T4928" s="55">
        <v>2016</v>
      </c>
      <c r="U4928" s="54">
        <v>-6.0598011016845703</v>
      </c>
      <c r="V4928" s="54">
        <v>0</v>
      </c>
      <c r="W4928" s="56">
        <v>1857.5880126953125</v>
      </c>
    </row>
    <row r="4929" spans="19:23">
      <c r="S4929" s="3" t="s">
        <v>311</v>
      </c>
      <c r="T4929" s="55">
        <v>2017</v>
      </c>
      <c r="U4929" s="54">
        <v>-6.6900601387023926</v>
      </c>
      <c r="V4929" s="54">
        <v>0</v>
      </c>
      <c r="W4929" s="56">
        <v>1848.5721435546875</v>
      </c>
    </row>
    <row r="4930" spans="19:23">
      <c r="S4930" s="3" t="s">
        <v>311</v>
      </c>
      <c r="T4930" s="55">
        <v>2018</v>
      </c>
      <c r="U4930" s="54">
        <v>-10.731779098510742</v>
      </c>
      <c r="V4930" s="54">
        <v>0</v>
      </c>
      <c r="W4930" s="56">
        <v>1789.928466796875</v>
      </c>
    </row>
    <row r="4931" spans="19:23">
      <c r="S4931" s="3" t="s">
        <v>311</v>
      </c>
      <c r="T4931" s="55">
        <v>2019</v>
      </c>
      <c r="U4931" s="54">
        <v>-13.686800956726074</v>
      </c>
      <c r="V4931" s="54">
        <v>0</v>
      </c>
      <c r="W4931" s="56">
        <v>1848.133544921875</v>
      </c>
    </row>
    <row r="4932" spans="19:23">
      <c r="S4932" s="3" t="s">
        <v>311</v>
      </c>
      <c r="T4932" s="55">
        <v>2020</v>
      </c>
      <c r="U4932" s="54">
        <v>-11.154195785522461</v>
      </c>
      <c r="V4932" s="54">
        <v>0</v>
      </c>
      <c r="W4932" s="56">
        <v>1773.2701416015625</v>
      </c>
    </row>
    <row r="4933" spans="19:23">
      <c r="S4933" s="3" t="s">
        <v>311</v>
      </c>
      <c r="T4933" s="55">
        <v>2021</v>
      </c>
      <c r="U4933" s="54">
        <v>-5.4430532455444336</v>
      </c>
      <c r="V4933" s="54">
        <v>0</v>
      </c>
      <c r="W4933" s="56">
        <v>1764.7547607421875</v>
      </c>
    </row>
    <row r="4934" spans="19:23">
      <c r="S4934" s="3" t="s">
        <v>312</v>
      </c>
      <c r="T4934" s="55">
        <v>2000</v>
      </c>
      <c r="U4934" s="54">
        <v>0</v>
      </c>
      <c r="V4934" s="54">
        <v>0</v>
      </c>
      <c r="W4934" s="56"/>
    </row>
    <row r="4935" spans="19:23">
      <c r="S4935" s="3" t="s">
        <v>312</v>
      </c>
      <c r="T4935" s="55">
        <v>2001</v>
      </c>
      <c r="U4935" s="54">
        <v>-1.5561190843582153</v>
      </c>
      <c r="V4935" s="54">
        <v>-0.83734536170959473</v>
      </c>
      <c r="W4935" s="56">
        <v>948.87860107421875</v>
      </c>
    </row>
    <row r="4936" spans="19:23">
      <c r="S4936" s="3" t="s">
        <v>312</v>
      </c>
      <c r="T4936" s="55">
        <v>2002</v>
      </c>
      <c r="U4936" s="54">
        <v>-1.2083950042724609</v>
      </c>
      <c r="V4936" s="54">
        <v>-1.2786993980407715</v>
      </c>
      <c r="W4936" s="56">
        <v>1073.1962890625</v>
      </c>
    </row>
    <row r="4937" spans="19:23">
      <c r="S4937" s="3" t="s">
        <v>312</v>
      </c>
      <c r="T4937" s="55">
        <v>2003</v>
      </c>
      <c r="U4937" s="54">
        <v>-1.1291302442550659</v>
      </c>
      <c r="V4937" s="54">
        <v>-1.3480755090713501</v>
      </c>
      <c r="W4937" s="56">
        <v>1018.8818969726563</v>
      </c>
    </row>
    <row r="4938" spans="19:23">
      <c r="S4938" s="3" t="s">
        <v>312</v>
      </c>
      <c r="T4938" s="55">
        <v>2004</v>
      </c>
      <c r="U4938" s="54">
        <v>-1.4405499696731567</v>
      </c>
      <c r="V4938" s="54">
        <v>-0.80594831705093384</v>
      </c>
      <c r="W4938" s="56">
        <v>1008.7479858398438</v>
      </c>
    </row>
    <row r="4939" spans="19:23">
      <c r="S4939" s="3" t="s">
        <v>312</v>
      </c>
      <c r="T4939" s="55">
        <v>2005</v>
      </c>
      <c r="U4939" s="54">
        <v>-1.505365252494812</v>
      </c>
      <c r="V4939" s="54">
        <v>-0.11316942423582077</v>
      </c>
      <c r="W4939" s="56">
        <v>1000.3870849609375</v>
      </c>
    </row>
    <row r="4940" spans="19:23">
      <c r="S4940" s="3" t="s">
        <v>312</v>
      </c>
      <c r="T4940" s="55">
        <v>2006</v>
      </c>
      <c r="U4940" s="54">
        <v>-1.5132324695587158</v>
      </c>
      <c r="V4940" s="54">
        <v>-0.2695789635181427</v>
      </c>
      <c r="W4940" s="56">
        <v>1038.577392578125</v>
      </c>
    </row>
    <row r="4941" spans="19:23">
      <c r="S4941" s="3" t="s">
        <v>312</v>
      </c>
      <c r="T4941" s="55">
        <v>2007</v>
      </c>
      <c r="U4941" s="54">
        <v>-1.2432293891906738</v>
      </c>
      <c r="V4941" s="54">
        <v>0.83569705486297607</v>
      </c>
      <c r="W4941" s="56">
        <v>1133.671142578125</v>
      </c>
    </row>
    <row r="4942" spans="19:23">
      <c r="S4942" s="3" t="s">
        <v>312</v>
      </c>
      <c r="T4942" s="55">
        <v>2008</v>
      </c>
      <c r="U4942" s="54">
        <v>-1.8383901119232178</v>
      </c>
      <c r="V4942" s="54">
        <v>1.1879628896713257</v>
      </c>
      <c r="W4942" s="56">
        <v>1123.8017578125</v>
      </c>
    </row>
    <row r="4943" spans="19:23">
      <c r="S4943" s="3" t="s">
        <v>312</v>
      </c>
      <c r="T4943" s="55">
        <v>2009</v>
      </c>
      <c r="U4943" s="54">
        <v>-3.5708997249603271</v>
      </c>
      <c r="V4943" s="54">
        <v>3.837960958480835</v>
      </c>
      <c r="W4943" s="56">
        <v>1222.59765625</v>
      </c>
    </row>
    <row r="4944" spans="19:23">
      <c r="S4944" s="3" t="s">
        <v>312</v>
      </c>
      <c r="T4944" s="55">
        <v>2010</v>
      </c>
      <c r="U4944" s="54">
        <v>-2.2775266170501709</v>
      </c>
      <c r="V4944" s="54">
        <v>1.9338492155075073</v>
      </c>
      <c r="W4944" s="56">
        <v>1335.4984130859375</v>
      </c>
    </row>
    <row r="4945" spans="19:23">
      <c r="S4945" s="3" t="s">
        <v>312</v>
      </c>
      <c r="T4945" s="55">
        <v>2011</v>
      </c>
      <c r="U4945" s="54">
        <v>-1.8071519136428833</v>
      </c>
      <c r="V4945" s="54">
        <v>2.2994482517242432</v>
      </c>
      <c r="W4945" s="56">
        <v>1168.9903564453125</v>
      </c>
    </row>
    <row r="4946" spans="19:23">
      <c r="S4946" s="3" t="s">
        <v>312</v>
      </c>
      <c r="T4946" s="55">
        <v>2012</v>
      </c>
      <c r="U4946" s="54">
        <v>-1.6060409545898438</v>
      </c>
      <c r="V4946" s="54">
        <v>1.540804386138916</v>
      </c>
      <c r="W4946" s="56">
        <v>1122.5953369140625</v>
      </c>
    </row>
    <row r="4947" spans="19:23">
      <c r="S4947" s="3" t="s">
        <v>312</v>
      </c>
      <c r="T4947" s="55">
        <v>2013</v>
      </c>
      <c r="U4947" s="54">
        <v>-1.0387809276580811</v>
      </c>
      <c r="V4947" s="54">
        <v>2.2133858203887939</v>
      </c>
      <c r="W4947" s="56">
        <v>1099.927490234375</v>
      </c>
    </row>
    <row r="4948" spans="19:23">
      <c r="S4948" s="3" t="s">
        <v>312</v>
      </c>
      <c r="T4948" s="55">
        <v>2014</v>
      </c>
      <c r="U4948" s="54">
        <v>-1.5256205797195435</v>
      </c>
      <c r="V4948" s="54">
        <v>3.3910975456237793</v>
      </c>
      <c r="W4948" s="56">
        <v>1075.8658447265625</v>
      </c>
    </row>
    <row r="4949" spans="19:23">
      <c r="S4949" s="3" t="s">
        <v>312</v>
      </c>
      <c r="T4949" s="55">
        <v>2015</v>
      </c>
      <c r="U4949" s="54">
        <v>-2.2253952026367188</v>
      </c>
      <c r="V4949" s="54">
        <v>4.2950644493103027</v>
      </c>
      <c r="W4949" s="56">
        <v>1068.9085693359375</v>
      </c>
    </row>
    <row r="4950" spans="19:23">
      <c r="S4950" s="3" t="s">
        <v>312</v>
      </c>
      <c r="T4950" s="55">
        <v>2016</v>
      </c>
      <c r="U4950" s="54">
        <v>-1.4814027547836304</v>
      </c>
      <c r="V4950" s="54">
        <v>4.0795860290527344</v>
      </c>
      <c r="W4950" s="56">
        <v>1161.099365234375</v>
      </c>
    </row>
    <row r="4951" spans="19:23">
      <c r="S4951" s="3" t="s">
        <v>312</v>
      </c>
      <c r="T4951" s="55">
        <v>2017</v>
      </c>
      <c r="U4951" s="54">
        <v>-2.3358981609344482</v>
      </c>
      <c r="V4951" s="54">
        <v>3.0778155326843262</v>
      </c>
      <c r="W4951" s="56">
        <v>1158.796142578125</v>
      </c>
    </row>
    <row r="4952" spans="19:23">
      <c r="S4952" s="3" t="s">
        <v>312</v>
      </c>
      <c r="T4952" s="55">
        <v>2018</v>
      </c>
      <c r="U4952" s="54">
        <v>-4.1884326934814453</v>
      </c>
      <c r="V4952" s="54">
        <v>3.7284605503082275</v>
      </c>
      <c r="W4952" s="56">
        <v>1071.577880859375</v>
      </c>
    </row>
    <row r="4953" spans="19:23">
      <c r="S4953" s="3" t="s">
        <v>312</v>
      </c>
      <c r="T4953" s="55">
        <v>2019</v>
      </c>
      <c r="U4953" s="54">
        <v>-4.879554271697998</v>
      </c>
      <c r="V4953" s="54">
        <v>5.2442355155944824</v>
      </c>
      <c r="W4953" s="56">
        <v>1109.7398681640625</v>
      </c>
    </row>
    <row r="4954" spans="19:23">
      <c r="S4954" s="3" t="s">
        <v>312</v>
      </c>
      <c r="T4954" s="55">
        <v>2020</v>
      </c>
      <c r="U4954" s="54">
        <v>-3.8991727828979492</v>
      </c>
      <c r="V4954" s="54">
        <v>4.6389756202697754</v>
      </c>
      <c r="W4954" s="56">
        <v>1281.1820068359375</v>
      </c>
    </row>
    <row r="4955" spans="19:23">
      <c r="S4955" s="3" t="s">
        <v>312</v>
      </c>
      <c r="T4955" s="55">
        <v>2021</v>
      </c>
      <c r="U4955" s="54">
        <v>-0.55232042074203491</v>
      </c>
      <c r="V4955" s="54">
        <v>5.2750906944274902</v>
      </c>
      <c r="W4955" s="56">
        <v>1276.84521484375</v>
      </c>
    </row>
    <row r="4956" spans="19:23">
      <c r="S4956" s="3" t="s">
        <v>313</v>
      </c>
      <c r="T4956" s="55">
        <v>2000</v>
      </c>
      <c r="U4956" s="54">
        <v>0</v>
      </c>
      <c r="V4956" s="54">
        <v>0</v>
      </c>
      <c r="W4956" s="56"/>
    </row>
    <row r="4957" spans="19:23">
      <c r="S4957" s="3" t="s">
        <v>313</v>
      </c>
      <c r="T4957" s="55">
        <v>2001</v>
      </c>
      <c r="U4957" s="54">
        <v>-1.3345054388046265</v>
      </c>
      <c r="V4957" s="54">
        <v>-0.20656459033489227</v>
      </c>
      <c r="W4957" s="56">
        <v>207.14425659179688</v>
      </c>
    </row>
    <row r="4958" spans="19:23">
      <c r="S4958" s="3" t="s">
        <v>313</v>
      </c>
      <c r="T4958" s="55">
        <v>2002</v>
      </c>
      <c r="U4958" s="54">
        <v>-0.89296412467956543</v>
      </c>
      <c r="V4958" s="54">
        <v>-0.49715152382850647</v>
      </c>
      <c r="W4958" s="56">
        <v>235.20664978027344</v>
      </c>
    </row>
    <row r="4959" spans="19:23">
      <c r="S4959" s="3" t="s">
        <v>313</v>
      </c>
      <c r="T4959" s="55">
        <v>2003</v>
      </c>
      <c r="U4959" s="54">
        <v>-0.85830396413803101</v>
      </c>
      <c r="V4959" s="54">
        <v>-0.67935794591903687</v>
      </c>
      <c r="W4959" s="56">
        <v>224.04960632324219</v>
      </c>
    </row>
    <row r="4960" spans="19:23">
      <c r="S4960" s="3" t="s">
        <v>313</v>
      </c>
      <c r="T4960" s="55">
        <v>2004</v>
      </c>
      <c r="U4960" s="54">
        <v>-1.3492997884750366</v>
      </c>
      <c r="V4960" s="54">
        <v>-0.47422689199447632</v>
      </c>
      <c r="W4960" s="56">
        <v>222.575927734375</v>
      </c>
    </row>
    <row r="4961" spans="19:23">
      <c r="S4961" s="3" t="s">
        <v>313</v>
      </c>
      <c r="T4961" s="55">
        <v>2005</v>
      </c>
      <c r="U4961" s="54">
        <v>-0.21688993275165558</v>
      </c>
      <c r="V4961" s="54">
        <v>2.8838002681732178</v>
      </c>
      <c r="W4961" s="56">
        <v>221.1868896484375</v>
      </c>
    </row>
    <row r="4962" spans="19:23">
      <c r="S4962" s="3" t="s">
        <v>313</v>
      </c>
      <c r="T4962" s="55">
        <v>2006</v>
      </c>
      <c r="U4962" s="54">
        <v>-0.71106123924255371</v>
      </c>
      <c r="V4962" s="54">
        <v>1.6612218618392944</v>
      </c>
      <c r="W4962" s="56">
        <v>282.91070556640625</v>
      </c>
    </row>
    <row r="4963" spans="19:23">
      <c r="S4963" s="3" t="s">
        <v>313</v>
      </c>
      <c r="T4963" s="55">
        <v>2007</v>
      </c>
      <c r="U4963" s="54">
        <v>-0.48479411005973816</v>
      </c>
      <c r="V4963" s="54">
        <v>2.6972818374633789</v>
      </c>
      <c r="W4963" s="56">
        <v>309.44427490234375</v>
      </c>
    </row>
    <row r="4964" spans="19:23">
      <c r="S4964" s="3" t="s">
        <v>313</v>
      </c>
      <c r="T4964" s="55">
        <v>2008</v>
      </c>
      <c r="U4964" s="54">
        <v>-1.6154947280883789</v>
      </c>
      <c r="V4964" s="54">
        <v>1.9680283069610596</v>
      </c>
      <c r="W4964" s="56">
        <v>341.36370849609375</v>
      </c>
    </row>
    <row r="4965" spans="19:23">
      <c r="S4965" s="3" t="s">
        <v>313</v>
      </c>
      <c r="T4965" s="55">
        <v>2009</v>
      </c>
      <c r="U4965" s="54">
        <v>-2.1919314861297607</v>
      </c>
      <c r="V4965" s="54">
        <v>7.0402708053588867</v>
      </c>
      <c r="W4965" s="56">
        <v>372.41070556640625</v>
      </c>
    </row>
    <row r="4966" spans="19:23">
      <c r="S4966" s="3" t="s">
        <v>313</v>
      </c>
      <c r="T4966" s="55">
        <v>2010</v>
      </c>
      <c r="U4966" s="54">
        <v>-1.0124955177307129</v>
      </c>
      <c r="V4966" s="54">
        <v>4.9043598175048828</v>
      </c>
      <c r="W4966" s="56">
        <v>520.9912109375</v>
      </c>
    </row>
    <row r="4967" spans="19:23">
      <c r="S4967" s="3" t="s">
        <v>313</v>
      </c>
      <c r="T4967" s="55">
        <v>2011</v>
      </c>
      <c r="U4967" s="54">
        <v>-0.7741239070892334</v>
      </c>
      <c r="V4967" s="54">
        <v>4.8004302978515625</v>
      </c>
      <c r="W4967" s="56">
        <v>458.42926025390625</v>
      </c>
    </row>
    <row r="4968" spans="19:23">
      <c r="S4968" s="3" t="s">
        <v>313</v>
      </c>
      <c r="T4968" s="55">
        <v>2012</v>
      </c>
      <c r="U4968" s="54">
        <v>-6.4174093306064606E-2</v>
      </c>
      <c r="V4968" s="54">
        <v>5.0885891914367676</v>
      </c>
      <c r="W4968" s="56">
        <v>383.82846069335938</v>
      </c>
    </row>
    <row r="4969" spans="19:23">
      <c r="S4969" s="3" t="s">
        <v>313</v>
      </c>
      <c r="T4969" s="55">
        <v>2013</v>
      </c>
      <c r="U4969" s="54">
        <v>0.38656693696975708</v>
      </c>
      <c r="V4969" s="54">
        <v>5.529810905456543</v>
      </c>
      <c r="W4969" s="56">
        <v>377.537841796875</v>
      </c>
    </row>
    <row r="4970" spans="19:23">
      <c r="S4970" s="3" t="s">
        <v>313</v>
      </c>
      <c r="T4970" s="55">
        <v>2014</v>
      </c>
      <c r="U4970" s="54">
        <v>-0.33729925751686096</v>
      </c>
      <c r="V4970" s="54">
        <v>6.2261629104614258</v>
      </c>
      <c r="W4970" s="56">
        <v>398.59246826171875</v>
      </c>
    </row>
    <row r="4971" spans="19:23">
      <c r="S4971" s="3" t="s">
        <v>313</v>
      </c>
      <c r="T4971" s="55">
        <v>2015</v>
      </c>
      <c r="U4971" s="54">
        <v>-1.1591871976852417</v>
      </c>
      <c r="V4971" s="54">
        <v>6.9131622314453125</v>
      </c>
      <c r="W4971" s="56">
        <v>397.3037109375</v>
      </c>
    </row>
    <row r="4972" spans="19:23">
      <c r="S4972" s="3" t="s">
        <v>313</v>
      </c>
      <c r="T4972" s="55">
        <v>2016</v>
      </c>
      <c r="U4972" s="54">
        <v>-0.49045407772064209</v>
      </c>
      <c r="V4972" s="54">
        <v>6.5313854217529297</v>
      </c>
      <c r="W4972" s="56">
        <v>448.87005615234375</v>
      </c>
    </row>
    <row r="4973" spans="19:23">
      <c r="S4973" s="3" t="s">
        <v>313</v>
      </c>
      <c r="T4973" s="55">
        <v>2017</v>
      </c>
      <c r="U4973" s="54">
        <v>-1.3777115345001221</v>
      </c>
      <c r="V4973" s="54">
        <v>5.4590253829956055</v>
      </c>
      <c r="W4973" s="56">
        <v>447.81600952148438</v>
      </c>
    </row>
    <row r="4974" spans="19:23">
      <c r="S4974" s="3" t="s">
        <v>313</v>
      </c>
      <c r="T4974" s="55">
        <v>2018</v>
      </c>
      <c r="U4974" s="54">
        <v>-3.1022303104400635</v>
      </c>
      <c r="V4974" s="54">
        <v>6.3975253105163574</v>
      </c>
      <c r="W4974" s="56">
        <v>466.66387939453125</v>
      </c>
    </row>
    <row r="4975" spans="19:23">
      <c r="S4975" s="3" t="s">
        <v>313</v>
      </c>
      <c r="T4975" s="55">
        <v>2019</v>
      </c>
      <c r="U4975" s="54">
        <v>-3.8737764358520508</v>
      </c>
      <c r="V4975" s="54">
        <v>7.8148765563964844</v>
      </c>
      <c r="W4975" s="56">
        <v>484.50637817382813</v>
      </c>
    </row>
    <row r="4976" spans="19:23">
      <c r="S4976" s="3" t="s">
        <v>313</v>
      </c>
      <c r="T4976" s="55">
        <v>2020</v>
      </c>
      <c r="U4976" s="54">
        <v>-2.7404046058654785</v>
      </c>
      <c r="V4976" s="54">
        <v>7.4522671699523926</v>
      </c>
      <c r="W4976" s="56">
        <v>515.89532470703125</v>
      </c>
    </row>
    <row r="4977" spans="19:23">
      <c r="S4977" s="3" t="s">
        <v>313</v>
      </c>
      <c r="T4977" s="55">
        <v>2021</v>
      </c>
      <c r="U4977" s="54">
        <v>0.78866606950759888</v>
      </c>
      <c r="V4977" s="54">
        <v>8.4449520111083984</v>
      </c>
      <c r="W4977" s="56">
        <v>515.6614990234375</v>
      </c>
    </row>
    <row r="4978" spans="19:23">
      <c r="S4978" s="3" t="s">
        <v>314</v>
      </c>
      <c r="T4978" s="55">
        <v>2000</v>
      </c>
      <c r="U4978" s="54">
        <v>0</v>
      </c>
      <c r="V4978" s="54">
        <v>0</v>
      </c>
      <c r="W4978" s="56"/>
    </row>
    <row r="4979" spans="19:23">
      <c r="S4979" s="3" t="s">
        <v>314</v>
      </c>
      <c r="T4979" s="55">
        <v>2001</v>
      </c>
      <c r="U4979" s="54">
        <v>-1.1640342473983765</v>
      </c>
      <c r="V4979" s="54">
        <v>8.4446348249912262E-2</v>
      </c>
      <c r="W4979" s="56">
        <v>1015.051513671875</v>
      </c>
    </row>
    <row r="4980" spans="19:23">
      <c r="S4980" s="3" t="s">
        <v>314</v>
      </c>
      <c r="T4980" s="55">
        <v>2002</v>
      </c>
      <c r="U4980" s="54">
        <v>-0.89409512281417847</v>
      </c>
      <c r="V4980" s="54">
        <v>-0.54287749528884888</v>
      </c>
      <c r="W4980" s="56">
        <v>1145.729248046875</v>
      </c>
    </row>
    <row r="4981" spans="19:23">
      <c r="S4981" s="3" t="s">
        <v>314</v>
      </c>
      <c r="T4981" s="55">
        <v>2003</v>
      </c>
      <c r="U4981" s="54">
        <v>-0.65300071239471436</v>
      </c>
      <c r="V4981" s="54">
        <v>-0.24984800815582275</v>
      </c>
      <c r="W4981" s="56">
        <v>1084.61962890625</v>
      </c>
    </row>
    <row r="4982" spans="19:23">
      <c r="S4982" s="3" t="s">
        <v>314</v>
      </c>
      <c r="T4982" s="55">
        <v>2004</v>
      </c>
      <c r="U4982" s="54">
        <v>-0.96868664026260376</v>
      </c>
      <c r="V4982" s="54">
        <v>0.29024580121040344</v>
      </c>
      <c r="W4982" s="56">
        <v>1072.1949462890625</v>
      </c>
    </row>
    <row r="4983" spans="19:23">
      <c r="S4983" s="3" t="s">
        <v>314</v>
      </c>
      <c r="T4983" s="55">
        <v>2005</v>
      </c>
      <c r="U4983" s="54">
        <v>-1.2042367458343506</v>
      </c>
      <c r="V4983" s="54">
        <v>0.62021631002426147</v>
      </c>
      <c r="W4983" s="56">
        <v>1060.310546875</v>
      </c>
    </row>
    <row r="4984" spans="19:23">
      <c r="S4984" s="3" t="s">
        <v>314</v>
      </c>
      <c r="T4984" s="55">
        <v>2006</v>
      </c>
      <c r="U4984" s="54">
        <v>-1.0827376842498779</v>
      </c>
      <c r="V4984" s="54">
        <v>0.74235659837722778</v>
      </c>
      <c r="W4984" s="56">
        <v>1204.48291015625</v>
      </c>
    </row>
    <row r="4985" spans="19:23">
      <c r="S4985" s="3" t="s">
        <v>314</v>
      </c>
      <c r="T4985" s="55">
        <v>2007</v>
      </c>
      <c r="U4985" s="54">
        <v>-1.9863424301147461</v>
      </c>
      <c r="V4985" s="54">
        <v>-0.66476684808731079</v>
      </c>
      <c r="W4985" s="56">
        <v>1307.1854248046875</v>
      </c>
    </row>
    <row r="4986" spans="19:23">
      <c r="S4986" s="3" t="s">
        <v>314</v>
      </c>
      <c r="T4986" s="55">
        <v>2008</v>
      </c>
      <c r="U4986" s="54">
        <v>-1.5329055786132813</v>
      </c>
      <c r="V4986" s="54">
        <v>1.96015465259552</v>
      </c>
      <c r="W4986" s="56">
        <v>1482.470458984375</v>
      </c>
    </row>
    <row r="4987" spans="19:23">
      <c r="S4987" s="3" t="s">
        <v>314</v>
      </c>
      <c r="T4987" s="55">
        <v>2009</v>
      </c>
      <c r="U4987" s="54">
        <v>-3.1058280467987061</v>
      </c>
      <c r="V4987" s="54">
        <v>4.9791512489318848</v>
      </c>
      <c r="W4987" s="56">
        <v>1605.4078369140625</v>
      </c>
    </row>
    <row r="4988" spans="19:23">
      <c r="S4988" s="3" t="s">
        <v>314</v>
      </c>
      <c r="T4988" s="55">
        <v>2010</v>
      </c>
      <c r="U4988" s="54">
        <v>-1.9156978130340576</v>
      </c>
      <c r="V4988" s="54">
        <v>2.8409316539764404</v>
      </c>
      <c r="W4988" s="56">
        <v>1393.8997802734375</v>
      </c>
    </row>
    <row r="4989" spans="19:23">
      <c r="S4989" s="3" t="s">
        <v>314</v>
      </c>
      <c r="T4989" s="55">
        <v>2011</v>
      </c>
      <c r="U4989" s="54">
        <v>-0.97202056646347046</v>
      </c>
      <c r="V4989" s="54">
        <v>4.1656851768493652</v>
      </c>
      <c r="W4989" s="56">
        <v>1216.275146484375</v>
      </c>
    </row>
    <row r="4990" spans="19:23">
      <c r="S4990" s="3" t="s">
        <v>314</v>
      </c>
      <c r="T4990" s="55">
        <v>2012</v>
      </c>
      <c r="U4990" s="54">
        <v>-0.44381573796272278</v>
      </c>
      <c r="V4990" s="54">
        <v>4.0986366271972656</v>
      </c>
      <c r="W4990" s="56">
        <v>1215.634033203125</v>
      </c>
    </row>
    <row r="4991" spans="19:23">
      <c r="S4991" s="3" t="s">
        <v>314</v>
      </c>
      <c r="T4991" s="55">
        <v>2013</v>
      </c>
      <c r="U4991" s="54">
        <v>-0.23734252154827118</v>
      </c>
      <c r="V4991" s="54">
        <v>4.0292725563049316</v>
      </c>
      <c r="W4991" s="56">
        <v>1190.1505126953125</v>
      </c>
    </row>
    <row r="4992" spans="19:23">
      <c r="S4992" s="3" t="s">
        <v>314</v>
      </c>
      <c r="T4992" s="55">
        <v>2014</v>
      </c>
      <c r="U4992" s="54">
        <v>-1.2164396047592163</v>
      </c>
      <c r="V4992" s="54">
        <v>4.2007322311401367</v>
      </c>
      <c r="W4992" s="56">
        <v>1038.88623046875</v>
      </c>
    </row>
    <row r="4993" spans="19:23">
      <c r="S4993" s="3" t="s">
        <v>314</v>
      </c>
      <c r="T4993" s="55">
        <v>2015</v>
      </c>
      <c r="U4993" s="54">
        <v>-2.0569221973419189</v>
      </c>
      <c r="V4993" s="54">
        <v>4.8652253150939941</v>
      </c>
      <c r="W4993" s="56">
        <v>1031.6956787109375</v>
      </c>
    </row>
    <row r="4994" spans="19:23">
      <c r="S4994" s="3" t="s">
        <v>314</v>
      </c>
      <c r="T4994" s="55">
        <v>2016</v>
      </c>
      <c r="U4994" s="54">
        <v>-1.0777878761291504</v>
      </c>
      <c r="V4994" s="54">
        <v>5.086939811706543</v>
      </c>
      <c r="W4994" s="56">
        <v>966.457763671875</v>
      </c>
    </row>
    <row r="4995" spans="19:23">
      <c r="S4995" s="3" t="s">
        <v>314</v>
      </c>
      <c r="T4995" s="55">
        <v>2017</v>
      </c>
      <c r="U4995" s="54">
        <v>-2.0461030006408691</v>
      </c>
      <c r="V4995" s="54">
        <v>3.861201286315918</v>
      </c>
      <c r="W4995" s="56">
        <v>963.68572998046875</v>
      </c>
    </row>
    <row r="4996" spans="19:23">
      <c r="S4996" s="3" t="s">
        <v>314</v>
      </c>
      <c r="T4996" s="55">
        <v>2018</v>
      </c>
      <c r="U4996" s="54">
        <v>-3.6688582897186279</v>
      </c>
      <c r="V4996" s="54">
        <v>4.969693660736084</v>
      </c>
      <c r="W4996" s="56">
        <v>966.796875</v>
      </c>
    </row>
    <row r="4997" spans="19:23">
      <c r="S4997" s="3" t="s">
        <v>314</v>
      </c>
      <c r="T4997" s="55">
        <v>2019</v>
      </c>
      <c r="U4997" s="54">
        <v>-5.0376567840576172</v>
      </c>
      <c r="V4997" s="54">
        <v>5.3601980209350586</v>
      </c>
      <c r="W4997" s="56">
        <v>1001.6377563476563</v>
      </c>
    </row>
    <row r="4998" spans="19:23">
      <c r="S4998" s="3" t="s">
        <v>314</v>
      </c>
      <c r="T4998" s="55">
        <v>2020</v>
      </c>
      <c r="U4998" s="54">
        <v>-4.1355752944946289</v>
      </c>
      <c r="V4998" s="54">
        <v>4.5491504669189453</v>
      </c>
      <c r="W4998" s="56">
        <v>1198.7774658203125</v>
      </c>
    </row>
    <row r="4999" spans="19:23">
      <c r="S4999" s="3" t="s">
        <v>314</v>
      </c>
      <c r="T4999" s="55">
        <v>2021</v>
      </c>
      <c r="U4999" s="54">
        <v>-0.25456953048706055</v>
      </c>
      <c r="V4999" s="54">
        <v>6.0722537040710449</v>
      </c>
      <c r="W4999" s="56">
        <v>1194.9901123046875</v>
      </c>
    </row>
    <row r="5000" spans="19:23">
      <c r="S5000" s="3" t="s">
        <v>315</v>
      </c>
      <c r="T5000" s="55">
        <v>2000</v>
      </c>
      <c r="U5000" s="54">
        <v>0</v>
      </c>
      <c r="V5000" s="54">
        <v>0</v>
      </c>
      <c r="W5000" s="56"/>
    </row>
    <row r="5001" spans="19:23">
      <c r="S5001" s="3" t="s">
        <v>315</v>
      </c>
      <c r="T5001" s="55">
        <v>2001</v>
      </c>
      <c r="U5001" s="54">
        <v>-1.9592351913452148</v>
      </c>
      <c r="V5001" s="54">
        <v>-1.586997389793396</v>
      </c>
      <c r="W5001" s="56">
        <v>1548.592041015625</v>
      </c>
    </row>
    <row r="5002" spans="19:23">
      <c r="S5002" s="3" t="s">
        <v>315</v>
      </c>
      <c r="T5002" s="55">
        <v>2002</v>
      </c>
      <c r="U5002" s="54">
        <v>-1.3219070434570313</v>
      </c>
      <c r="V5002" s="54">
        <v>-1.4682794809341431</v>
      </c>
      <c r="W5002" s="56">
        <v>1748.257568359375</v>
      </c>
    </row>
    <row r="5003" spans="19:23">
      <c r="S5003" s="3" t="s">
        <v>315</v>
      </c>
      <c r="T5003" s="55">
        <v>2003</v>
      </c>
      <c r="U5003" s="54">
        <v>-1.8970686197280884</v>
      </c>
      <c r="V5003" s="54">
        <v>-3.0428662300109863</v>
      </c>
      <c r="W5003" s="56">
        <v>1657.8541259765625</v>
      </c>
    </row>
    <row r="5004" spans="19:23">
      <c r="S5004" s="3" t="s">
        <v>315</v>
      </c>
      <c r="T5004" s="55">
        <v>2004</v>
      </c>
      <c r="U5004" s="54">
        <v>-1.9811933040618896</v>
      </c>
      <c r="V5004" s="54">
        <v>-1.8767457008361816</v>
      </c>
      <c r="W5004" s="56">
        <v>1639.81787109375</v>
      </c>
    </row>
    <row r="5005" spans="19:23">
      <c r="S5005" s="3" t="s">
        <v>315</v>
      </c>
      <c r="T5005" s="55">
        <v>2005</v>
      </c>
      <c r="U5005" s="54">
        <v>-2.2796318531036377</v>
      </c>
      <c r="V5005" s="54">
        <v>-1.6177490949630737</v>
      </c>
      <c r="W5005" s="56">
        <v>1623.4771728515625</v>
      </c>
    </row>
    <row r="5006" spans="19:23">
      <c r="S5006" s="3" t="s">
        <v>315</v>
      </c>
      <c r="T5006" s="55">
        <v>2006</v>
      </c>
      <c r="U5006" s="54">
        <v>-2.6951649188995361</v>
      </c>
      <c r="V5006" s="54">
        <v>-2.6811056137084961</v>
      </c>
      <c r="W5006" s="56">
        <v>1576.039306640625</v>
      </c>
    </row>
    <row r="5007" spans="19:23">
      <c r="S5007" s="3" t="s">
        <v>315</v>
      </c>
      <c r="T5007" s="55">
        <v>2007</v>
      </c>
      <c r="U5007" s="54">
        <v>-2.4636375904083252</v>
      </c>
      <c r="V5007" s="54">
        <v>-1.5867776870727539</v>
      </c>
      <c r="W5007" s="56">
        <v>1715.5997314453125</v>
      </c>
    </row>
    <row r="5008" spans="19:23">
      <c r="S5008" s="3" t="s">
        <v>315</v>
      </c>
      <c r="T5008" s="55">
        <v>2008</v>
      </c>
      <c r="U5008" s="54">
        <v>-3.7212393283843994</v>
      </c>
      <c r="V5008" s="54">
        <v>-2.4401092529296875</v>
      </c>
      <c r="W5008" s="56">
        <v>1212.6531982421875</v>
      </c>
    </row>
    <row r="5009" spans="19:23">
      <c r="S5009" s="3" t="s">
        <v>315</v>
      </c>
      <c r="T5009" s="55">
        <v>2009</v>
      </c>
      <c r="U5009" s="54">
        <v>-5.4627141952514648</v>
      </c>
      <c r="V5009" s="54">
        <v>1.027870774269104</v>
      </c>
      <c r="W5009" s="56">
        <v>1319.2420654296875</v>
      </c>
    </row>
    <row r="5010" spans="19:23">
      <c r="S5010" s="3" t="s">
        <v>315</v>
      </c>
      <c r="T5010" s="55">
        <v>2010</v>
      </c>
      <c r="U5010" s="54">
        <v>-3.7052493095397949</v>
      </c>
      <c r="V5010" s="54">
        <v>-0.54021310806274414</v>
      </c>
      <c r="W5010" s="56">
        <v>1373.1961669921875</v>
      </c>
    </row>
    <row r="5011" spans="19:23">
      <c r="S5011" s="3" t="s">
        <v>315</v>
      </c>
      <c r="T5011" s="55">
        <v>2011</v>
      </c>
      <c r="U5011" s="54">
        <v>-3.3389842510223389</v>
      </c>
      <c r="V5011" s="54">
        <v>-0.45037409663200378</v>
      </c>
      <c r="W5011" s="56">
        <v>1202.2213134765625</v>
      </c>
    </row>
    <row r="5012" spans="19:23">
      <c r="S5012" s="3" t="s">
        <v>315</v>
      </c>
      <c r="T5012" s="55">
        <v>2012</v>
      </c>
      <c r="U5012" s="54">
        <v>-2.4818596839904785</v>
      </c>
      <c r="V5012" s="54">
        <v>1.3745792210102081E-2</v>
      </c>
      <c r="W5012" s="56">
        <v>1192.661376953125</v>
      </c>
    </row>
    <row r="5013" spans="19:23">
      <c r="S5013" s="3" t="s">
        <v>315</v>
      </c>
      <c r="T5013" s="55">
        <v>2013</v>
      </c>
      <c r="U5013" s="54">
        <v>-2.3432366847991943</v>
      </c>
      <c r="V5013" s="54">
        <v>-0.26280012726783752</v>
      </c>
      <c r="W5013" s="56">
        <v>1168.565185546875</v>
      </c>
    </row>
    <row r="5014" spans="19:23">
      <c r="S5014" s="3" t="s">
        <v>315</v>
      </c>
      <c r="T5014" s="55">
        <v>2014</v>
      </c>
      <c r="U5014" s="54">
        <v>-3.3183524608612061</v>
      </c>
      <c r="V5014" s="54">
        <v>0.1929381936788559</v>
      </c>
      <c r="W5014" s="56">
        <v>1098.8896484375</v>
      </c>
    </row>
    <row r="5015" spans="19:23">
      <c r="S5015" s="3" t="s">
        <v>315</v>
      </c>
      <c r="T5015" s="55">
        <v>2015</v>
      </c>
      <c r="U5015" s="54">
        <v>-4.6918344497680664</v>
      </c>
      <c r="V5015" s="54">
        <v>0.11576985567808151</v>
      </c>
      <c r="W5015" s="56">
        <v>1091.2017822265625</v>
      </c>
    </row>
    <row r="5016" spans="19:23">
      <c r="S5016" s="3" t="s">
        <v>315</v>
      </c>
      <c r="T5016" s="55">
        <v>2016</v>
      </c>
      <c r="U5016" s="54">
        <v>-3.9346096515655518</v>
      </c>
      <c r="V5016" s="54">
        <v>-0.34666216373443604</v>
      </c>
      <c r="W5016" s="56">
        <v>1288.296875</v>
      </c>
    </row>
    <row r="5017" spans="19:23">
      <c r="S5017" s="3" t="s">
        <v>315</v>
      </c>
      <c r="T5017" s="55">
        <v>2017</v>
      </c>
      <c r="U5017" s="54">
        <v>-4.9533333778381348</v>
      </c>
      <c r="V5017" s="54">
        <v>-1.5764192342758179</v>
      </c>
      <c r="W5017" s="56">
        <v>1285.8438720703125</v>
      </c>
    </row>
    <row r="5018" spans="19:23">
      <c r="S5018" s="3" t="s">
        <v>315</v>
      </c>
      <c r="T5018" s="55">
        <v>2018</v>
      </c>
      <c r="U5018" s="54">
        <v>-6.7739830017089844</v>
      </c>
      <c r="V5018" s="54">
        <v>-0.2036781907081604</v>
      </c>
      <c r="W5018" s="56">
        <v>1666.0989990234375</v>
      </c>
    </row>
    <row r="5019" spans="19:23">
      <c r="S5019" s="3" t="s">
        <v>315</v>
      </c>
      <c r="T5019" s="55">
        <v>2019</v>
      </c>
      <c r="U5019" s="54">
        <v>-8.0469303131103516</v>
      </c>
      <c r="V5019" s="54">
        <v>0.75741738080978394</v>
      </c>
      <c r="W5019" s="56">
        <v>1728.253662109375</v>
      </c>
    </row>
    <row r="5020" spans="19:23">
      <c r="S5020" s="3" t="s">
        <v>315</v>
      </c>
      <c r="T5020" s="55">
        <v>2020</v>
      </c>
      <c r="U5020" s="54">
        <v>-6.1882953643798828</v>
      </c>
      <c r="V5020" s="54">
        <v>1.308971643447876</v>
      </c>
      <c r="W5020" s="56">
        <v>1898.9549560546875</v>
      </c>
    </row>
    <row r="5021" spans="19:23">
      <c r="S5021" s="3" t="s">
        <v>315</v>
      </c>
      <c r="T5021" s="55">
        <v>2021</v>
      </c>
      <c r="U5021" s="54">
        <v>-2.5684409141540527</v>
      </c>
      <c r="V5021" s="54">
        <v>1.6412752866744995</v>
      </c>
      <c r="W5021" s="56">
        <v>1894.257080078125</v>
      </c>
    </row>
    <row r="5022" spans="19:23">
      <c r="S5022" s="3" t="s">
        <v>316</v>
      </c>
      <c r="T5022" s="55">
        <v>2000</v>
      </c>
      <c r="U5022" s="54">
        <v>0</v>
      </c>
      <c r="V5022" s="54">
        <v>0</v>
      </c>
      <c r="W5022" s="56"/>
    </row>
    <row r="5023" spans="19:23">
      <c r="S5023" s="3" t="s">
        <v>316</v>
      </c>
      <c r="T5023" s="55">
        <v>2001</v>
      </c>
      <c r="U5023" s="54">
        <v>-0.68615460395812988</v>
      </c>
      <c r="V5023" s="54">
        <v>0.93774873018264771</v>
      </c>
      <c r="W5023" s="56">
        <v>299.24502563476563</v>
      </c>
    </row>
    <row r="5024" spans="19:23">
      <c r="S5024" s="3" t="s">
        <v>316</v>
      </c>
      <c r="T5024" s="55">
        <v>2002</v>
      </c>
      <c r="U5024" s="54">
        <v>-0.68305385112762451</v>
      </c>
      <c r="V5024" s="54">
        <v>-0.16594181954860687</v>
      </c>
      <c r="W5024" s="56">
        <v>340.99172973632813</v>
      </c>
    </row>
    <row r="5025" spans="19:23">
      <c r="S5025" s="3" t="s">
        <v>316</v>
      </c>
      <c r="T5025" s="55">
        <v>2003</v>
      </c>
      <c r="U5025" s="54">
        <v>-0.93400323390960693</v>
      </c>
      <c r="V5025" s="54">
        <v>-0.95265686511993408</v>
      </c>
      <c r="W5025" s="56">
        <v>325.99343872070313</v>
      </c>
    </row>
    <row r="5026" spans="19:23">
      <c r="S5026" s="3" t="s">
        <v>316</v>
      </c>
      <c r="T5026" s="55">
        <v>2004</v>
      </c>
      <c r="U5026" s="54">
        <v>-1.3175507783889771</v>
      </c>
      <c r="V5026" s="54">
        <v>-0.63346290588378906</v>
      </c>
      <c r="W5026" s="56">
        <v>324.64794921875</v>
      </c>
    </row>
    <row r="5027" spans="19:23">
      <c r="S5027" s="3" t="s">
        <v>316</v>
      </c>
      <c r="T5027" s="55">
        <v>2005</v>
      </c>
      <c r="U5027" s="54">
        <v>-1.5086777210235596</v>
      </c>
      <c r="V5027" s="54">
        <v>-0.25521320104598999</v>
      </c>
      <c r="W5027" s="56">
        <v>323.02975463867188</v>
      </c>
    </row>
    <row r="5028" spans="19:23">
      <c r="S5028" s="3" t="s">
        <v>316</v>
      </c>
      <c r="T5028" s="55">
        <v>2006</v>
      </c>
      <c r="U5028" s="54">
        <v>-1.2447932958602905</v>
      </c>
      <c r="V5028" s="54">
        <v>0.17657940089702606</v>
      </c>
      <c r="W5028" s="56">
        <v>352.67581176757813</v>
      </c>
    </row>
    <row r="5029" spans="19:23">
      <c r="S5029" s="3" t="s">
        <v>316</v>
      </c>
      <c r="T5029" s="55">
        <v>2007</v>
      </c>
      <c r="U5029" s="54">
        <v>-0.18412739038467407</v>
      </c>
      <c r="V5029" s="54">
        <v>2.9154512882232666</v>
      </c>
      <c r="W5029" s="56">
        <v>386.70266723632813</v>
      </c>
    </row>
    <row r="5030" spans="19:23">
      <c r="S5030" s="3" t="s">
        <v>316</v>
      </c>
      <c r="T5030" s="55">
        <v>2008</v>
      </c>
      <c r="U5030" s="54">
        <v>-1.0515196323394775</v>
      </c>
      <c r="V5030" s="54">
        <v>2.5685374736785889</v>
      </c>
      <c r="W5030" s="56">
        <v>447.79898071289063</v>
      </c>
    </row>
    <row r="5031" spans="19:23">
      <c r="S5031" s="3" t="s">
        <v>316</v>
      </c>
      <c r="T5031" s="55">
        <v>2009</v>
      </c>
      <c r="U5031" s="54">
        <v>-2.4367547035217285</v>
      </c>
      <c r="V5031" s="54">
        <v>5.3879842758178711</v>
      </c>
      <c r="W5031" s="56">
        <v>490.34820556640625</v>
      </c>
    </row>
    <row r="5032" spans="19:23">
      <c r="S5032" s="3" t="s">
        <v>316</v>
      </c>
      <c r="T5032" s="55">
        <v>2010</v>
      </c>
      <c r="U5032" s="54">
        <v>-1.7378026247024536</v>
      </c>
      <c r="V5032" s="54">
        <v>2.6990058422088623</v>
      </c>
      <c r="W5032" s="56">
        <v>397.4249267578125</v>
      </c>
    </row>
    <row r="5033" spans="19:23">
      <c r="S5033" s="3" t="s">
        <v>316</v>
      </c>
      <c r="T5033" s="55">
        <v>2011</v>
      </c>
      <c r="U5033" s="54">
        <v>-1.0568587779998779</v>
      </c>
      <c r="V5033" s="54">
        <v>3.5184214115142822</v>
      </c>
      <c r="W5033" s="56">
        <v>350.56558227539063</v>
      </c>
    </row>
    <row r="5034" spans="19:23">
      <c r="S5034" s="3" t="s">
        <v>316</v>
      </c>
      <c r="T5034" s="55">
        <v>2012</v>
      </c>
      <c r="U5034" s="54">
        <v>-1.0236495733261108</v>
      </c>
      <c r="V5034" s="54">
        <v>2.508073091506958</v>
      </c>
      <c r="W5034" s="56">
        <v>284.62356567382813</v>
      </c>
    </row>
    <row r="5035" spans="19:23">
      <c r="S5035" s="3" t="s">
        <v>316</v>
      </c>
      <c r="T5035" s="55">
        <v>2013</v>
      </c>
      <c r="U5035" s="54">
        <v>-0.45682784914970398</v>
      </c>
      <c r="V5035" s="54">
        <v>3.2069587707519531</v>
      </c>
      <c r="W5035" s="56">
        <v>280.64834594726563</v>
      </c>
    </row>
    <row r="5036" spans="19:23">
      <c r="S5036" s="3" t="s">
        <v>316</v>
      </c>
      <c r="T5036" s="55">
        <v>2014</v>
      </c>
      <c r="U5036" s="54">
        <v>-0.94114959239959717</v>
      </c>
      <c r="V5036" s="54">
        <v>4.2330803871154785</v>
      </c>
      <c r="W5036" s="56">
        <v>350.06854248046875</v>
      </c>
    </row>
    <row r="5037" spans="19:23">
      <c r="S5037" s="3" t="s">
        <v>316</v>
      </c>
      <c r="T5037" s="55">
        <v>2015</v>
      </c>
      <c r="U5037" s="54">
        <v>-1.3133124113082886</v>
      </c>
      <c r="V5037" s="54">
        <v>5.5964212417602539</v>
      </c>
      <c r="W5037" s="56">
        <v>349.80194091796875</v>
      </c>
    </row>
    <row r="5038" spans="19:23">
      <c r="S5038" s="3" t="s">
        <v>316</v>
      </c>
      <c r="T5038" s="55">
        <v>2016</v>
      </c>
      <c r="U5038" s="54">
        <v>-0.83982497453689575</v>
      </c>
      <c r="V5038" s="54">
        <v>4.9864406585693359</v>
      </c>
      <c r="W5038" s="56">
        <v>359.5106201171875</v>
      </c>
    </row>
    <row r="5039" spans="19:23">
      <c r="S5039" s="3" t="s">
        <v>316</v>
      </c>
      <c r="T5039" s="55">
        <v>2017</v>
      </c>
      <c r="U5039" s="54">
        <v>-1.286772608757019</v>
      </c>
      <c r="V5039" s="54">
        <v>4.7328023910522461</v>
      </c>
      <c r="W5039" s="56">
        <v>359.97500610351563</v>
      </c>
    </row>
    <row r="5040" spans="19:23">
      <c r="S5040" s="3" t="s">
        <v>316</v>
      </c>
      <c r="T5040" s="55">
        <v>2018</v>
      </c>
      <c r="U5040" s="54">
        <v>-2.9647436141967773</v>
      </c>
      <c r="V5040" s="54">
        <v>5.3554062843322754</v>
      </c>
      <c r="W5040" s="56">
        <v>337.2362060546875</v>
      </c>
    </row>
    <row r="5041" spans="19:23">
      <c r="S5041" s="3" t="s">
        <v>316</v>
      </c>
      <c r="T5041" s="55">
        <v>2019</v>
      </c>
      <c r="U5041" s="54">
        <v>-4.0278682708740234</v>
      </c>
      <c r="V5041" s="54">
        <v>6.0171103477478027</v>
      </c>
      <c r="W5041" s="56">
        <v>352.1708984375</v>
      </c>
    </row>
    <row r="5042" spans="19:23">
      <c r="S5042" s="3" t="s">
        <v>316</v>
      </c>
      <c r="T5042" s="55">
        <v>2020</v>
      </c>
      <c r="U5042" s="54">
        <v>-3.0111355781555176</v>
      </c>
      <c r="V5042" s="54">
        <v>5.6388492584228516</v>
      </c>
      <c r="W5042" s="56">
        <v>390.9962158203125</v>
      </c>
    </row>
    <row r="5043" spans="19:23">
      <c r="S5043" s="3" t="s">
        <v>316</v>
      </c>
      <c r="T5043" s="55">
        <v>2021</v>
      </c>
      <c r="U5043" s="54">
        <v>0.47124907374382019</v>
      </c>
      <c r="V5043" s="54">
        <v>6.9718966484069824</v>
      </c>
      <c r="W5043" s="56">
        <v>392.15625</v>
      </c>
    </row>
    <row r="5044" spans="19:23">
      <c r="S5044" s="3" t="s">
        <v>317</v>
      </c>
      <c r="T5044" s="55">
        <v>2000</v>
      </c>
      <c r="U5044" s="54">
        <v>0</v>
      </c>
      <c r="V5044" s="54">
        <v>0</v>
      </c>
      <c r="W5044" s="56"/>
    </row>
    <row r="5045" spans="19:23">
      <c r="S5045" s="3" t="s">
        <v>317</v>
      </c>
      <c r="T5045" s="55">
        <v>2001</v>
      </c>
      <c r="U5045" s="54">
        <v>-2.9100985527038574</v>
      </c>
      <c r="V5045" s="54">
        <v>-3.7919161319732666</v>
      </c>
      <c r="W5045" s="56">
        <v>120.7734375</v>
      </c>
    </row>
    <row r="5046" spans="19:23">
      <c r="S5046" s="3" t="s">
        <v>317</v>
      </c>
      <c r="T5046" s="55">
        <v>2002</v>
      </c>
      <c r="U5046" s="54">
        <v>-1.6135923862457275</v>
      </c>
      <c r="V5046" s="54">
        <v>-2.185265064239502</v>
      </c>
      <c r="W5046" s="56">
        <v>138.0570068359375</v>
      </c>
    </row>
    <row r="5047" spans="19:23">
      <c r="S5047" s="3" t="s">
        <v>317</v>
      </c>
      <c r="T5047" s="55">
        <v>2003</v>
      </c>
      <c r="U5047" s="54">
        <v>-1.155005931854248</v>
      </c>
      <c r="V5047" s="54">
        <v>-1.4074840545654297</v>
      </c>
      <c r="W5047" s="56">
        <v>132.21333312988281</v>
      </c>
    </row>
    <row r="5048" spans="19:23">
      <c r="S5048" s="3" t="s">
        <v>317</v>
      </c>
      <c r="T5048" s="55">
        <v>2004</v>
      </c>
      <c r="U5048" s="54">
        <v>-1.6452566385269165</v>
      </c>
      <c r="V5048" s="54">
        <v>-1.2573752403259277</v>
      </c>
      <c r="W5048" s="56">
        <v>131.86178588867188</v>
      </c>
    </row>
    <row r="5049" spans="19:23">
      <c r="S5049" s="3" t="s">
        <v>317</v>
      </c>
      <c r="T5049" s="55">
        <v>2005</v>
      </c>
      <c r="U5049" s="54">
        <v>-2.4208645820617676</v>
      </c>
      <c r="V5049" s="54">
        <v>-2.0884344577789307</v>
      </c>
      <c r="W5049" s="56">
        <v>131.2039794921875</v>
      </c>
    </row>
    <row r="5050" spans="19:23">
      <c r="S5050" s="3" t="s">
        <v>317</v>
      </c>
      <c r="T5050" s="55">
        <v>2006</v>
      </c>
      <c r="U5050" s="54">
        <v>-1.563138484954834</v>
      </c>
      <c r="V5050" s="54">
        <v>-0.38175961375236511</v>
      </c>
      <c r="W5050" s="56">
        <v>251.34315490722656</v>
      </c>
    </row>
    <row r="5051" spans="19:23">
      <c r="S5051" s="3" t="s">
        <v>317</v>
      </c>
      <c r="T5051" s="55">
        <v>2007</v>
      </c>
      <c r="U5051" s="54">
        <v>-0.39222642779350281</v>
      </c>
      <c r="V5051" s="54">
        <v>2.6472690105438232</v>
      </c>
      <c r="W5051" s="56">
        <v>275.2598876953125</v>
      </c>
    </row>
    <row r="5052" spans="19:23">
      <c r="S5052" s="3" t="s">
        <v>317</v>
      </c>
      <c r="T5052" s="55">
        <v>2008</v>
      </c>
      <c r="U5052" s="54">
        <v>-1.9358727931976318</v>
      </c>
      <c r="V5052" s="54">
        <v>0.97871953248977661</v>
      </c>
      <c r="W5052" s="56">
        <v>224.3389892578125</v>
      </c>
    </row>
    <row r="5053" spans="19:23">
      <c r="S5053" s="3" t="s">
        <v>317</v>
      </c>
      <c r="T5053" s="55">
        <v>2009</v>
      </c>
      <c r="U5053" s="54">
        <v>-4.7159132957458496</v>
      </c>
      <c r="V5053" s="54">
        <v>1.7449467182159424</v>
      </c>
      <c r="W5053" s="56">
        <v>246.31414794921875</v>
      </c>
    </row>
    <row r="5054" spans="19:23">
      <c r="S5054" s="3" t="s">
        <v>317</v>
      </c>
      <c r="T5054" s="55">
        <v>2010</v>
      </c>
      <c r="U5054" s="54">
        <v>-3.6580533981323242</v>
      </c>
      <c r="V5054" s="54">
        <v>-0.82982933521270752</v>
      </c>
      <c r="W5054" s="56">
        <v>282.23764038085938</v>
      </c>
    </row>
    <row r="5055" spans="19:23">
      <c r="S5055" s="3" t="s">
        <v>317</v>
      </c>
      <c r="T5055" s="55">
        <v>2011</v>
      </c>
      <c r="U5055" s="54">
        <v>-2.1673285961151123</v>
      </c>
      <c r="V5055" s="54">
        <v>1.5623655319213867</v>
      </c>
      <c r="W5055" s="56">
        <v>248.96122741699219</v>
      </c>
    </row>
    <row r="5056" spans="19:23">
      <c r="S5056" s="3" t="s">
        <v>317</v>
      </c>
      <c r="T5056" s="55">
        <v>2012</v>
      </c>
      <c r="U5056" s="54">
        <v>-2.0061976909637451</v>
      </c>
      <c r="V5056" s="54">
        <v>0.70443028211593628</v>
      </c>
      <c r="W5056" s="56">
        <v>247.38278198242188</v>
      </c>
    </row>
    <row r="5057" spans="19:23">
      <c r="S5057" s="3" t="s">
        <v>317</v>
      </c>
      <c r="T5057" s="55">
        <v>2013</v>
      </c>
      <c r="U5057" s="54">
        <v>-1.2850826978683472</v>
      </c>
      <c r="V5057" s="54">
        <v>1.6904836893081665</v>
      </c>
      <c r="W5057" s="56">
        <v>244.59370422363281</v>
      </c>
    </row>
    <row r="5058" spans="19:23">
      <c r="S5058" s="3" t="s">
        <v>317</v>
      </c>
      <c r="T5058" s="55">
        <v>2014</v>
      </c>
      <c r="U5058" s="54">
        <v>-1.923515796661377</v>
      </c>
      <c r="V5058" s="54">
        <v>2.5859236717224121</v>
      </c>
      <c r="W5058" s="56">
        <v>222.820068359375</v>
      </c>
    </row>
    <row r="5059" spans="19:23">
      <c r="S5059" s="3" t="s">
        <v>317</v>
      </c>
      <c r="T5059" s="55">
        <v>2015</v>
      </c>
      <c r="U5059" s="54">
        <v>-2.1999633312225342</v>
      </c>
      <c r="V5059" s="54">
        <v>4.3289632797241211</v>
      </c>
      <c r="W5059" s="56">
        <v>222.85258483886719</v>
      </c>
    </row>
    <row r="5060" spans="19:23">
      <c r="S5060" s="3" t="s">
        <v>317</v>
      </c>
      <c r="T5060" s="55">
        <v>2016</v>
      </c>
      <c r="U5060" s="54">
        <v>-1.2923563718795776</v>
      </c>
      <c r="V5060" s="54">
        <v>4.4399542808532715</v>
      </c>
      <c r="W5060" s="56">
        <v>222.33003234863281</v>
      </c>
    </row>
    <row r="5061" spans="19:23">
      <c r="S5061" s="3" t="s">
        <v>317</v>
      </c>
      <c r="T5061" s="55">
        <v>2017</v>
      </c>
      <c r="U5061" s="54">
        <v>-2.1281042098999023</v>
      </c>
      <c r="V5061" s="54">
        <v>3.4685008525848389</v>
      </c>
      <c r="W5061" s="56">
        <v>223.54611206054688</v>
      </c>
    </row>
    <row r="5062" spans="19:23">
      <c r="S5062" s="3" t="s">
        <v>317</v>
      </c>
      <c r="T5062" s="55">
        <v>2018</v>
      </c>
      <c r="U5062" s="54">
        <v>-3.7295150756835938</v>
      </c>
      <c r="V5062" s="54">
        <v>4.524113655090332</v>
      </c>
      <c r="W5062" s="56">
        <v>234.73774719238281</v>
      </c>
    </row>
    <row r="5063" spans="19:23">
      <c r="S5063" s="3" t="s">
        <v>317</v>
      </c>
      <c r="T5063" s="55">
        <v>2019</v>
      </c>
      <c r="U5063" s="54">
        <v>-5.0088119506835938</v>
      </c>
      <c r="V5063" s="54">
        <v>5.0065627098083496</v>
      </c>
      <c r="W5063" s="56">
        <v>245.63363647460938</v>
      </c>
    </row>
    <row r="5064" spans="19:23">
      <c r="S5064" s="3" t="s">
        <v>317</v>
      </c>
      <c r="T5064" s="55">
        <v>2020</v>
      </c>
      <c r="U5064" s="54">
        <v>-3.889167308807373</v>
      </c>
      <c r="V5064" s="54">
        <v>4.6375641822814941</v>
      </c>
      <c r="W5064" s="56">
        <v>263.36770629882813</v>
      </c>
    </row>
    <row r="5065" spans="19:23">
      <c r="S5065" s="3" t="s">
        <v>317</v>
      </c>
      <c r="T5065" s="55">
        <v>2021</v>
      </c>
      <c r="U5065" s="54">
        <v>-0.87138628959655762</v>
      </c>
      <c r="V5065" s="54">
        <v>4.6258187294006348</v>
      </c>
      <c r="W5065" s="56">
        <v>264.76742553710938</v>
      </c>
    </row>
    <row r="5066" spans="19:23">
      <c r="S5066" s="3" t="s">
        <v>318</v>
      </c>
      <c r="T5066" s="55">
        <v>2000</v>
      </c>
      <c r="U5066" s="54">
        <v>0</v>
      </c>
      <c r="V5066" s="54">
        <v>0</v>
      </c>
      <c r="W5066" s="56"/>
    </row>
    <row r="5067" spans="19:23">
      <c r="S5067" s="3" t="s">
        <v>318</v>
      </c>
      <c r="T5067" s="55">
        <v>2001</v>
      </c>
      <c r="U5067" s="54">
        <v>-1.9341533184051514</v>
      </c>
      <c r="V5067" s="54">
        <v>-1.4516080617904663</v>
      </c>
      <c r="W5067" s="56">
        <v>576.244384765625</v>
      </c>
    </row>
    <row r="5068" spans="19:23">
      <c r="S5068" s="3" t="s">
        <v>318</v>
      </c>
      <c r="T5068" s="55">
        <v>2002</v>
      </c>
      <c r="U5068" s="54">
        <v>-1.4401347637176514</v>
      </c>
      <c r="V5068" s="54">
        <v>-1.6987810134887695</v>
      </c>
      <c r="W5068" s="56">
        <v>656.050048828125</v>
      </c>
    </row>
    <row r="5069" spans="19:23">
      <c r="S5069" s="3" t="s">
        <v>318</v>
      </c>
      <c r="T5069" s="55">
        <v>2003</v>
      </c>
      <c r="U5069" s="54">
        <v>-1.3707461357116699</v>
      </c>
      <c r="V5069" s="54">
        <v>-1.8174917697906494</v>
      </c>
      <c r="W5069" s="56">
        <v>627.3865966796875</v>
      </c>
    </row>
    <row r="5070" spans="19:23">
      <c r="S5070" s="3" t="s">
        <v>318</v>
      </c>
      <c r="T5070" s="55">
        <v>2004</v>
      </c>
      <c r="U5070" s="54">
        <v>-2.2746973037719727</v>
      </c>
      <c r="V5070" s="54">
        <v>-2.463977575302124</v>
      </c>
      <c r="W5070" s="56">
        <v>624.04510498046875</v>
      </c>
    </row>
    <row r="5071" spans="19:23">
      <c r="S5071" s="3" t="s">
        <v>318</v>
      </c>
      <c r="T5071" s="55">
        <v>2005</v>
      </c>
      <c r="U5071" s="54">
        <v>-2.3815805912017822</v>
      </c>
      <c r="V5071" s="54">
        <v>-1.7420903444290161</v>
      </c>
      <c r="W5071" s="56">
        <v>620.93084716796875</v>
      </c>
    </row>
    <row r="5072" spans="19:23">
      <c r="S5072" s="3" t="s">
        <v>318</v>
      </c>
      <c r="T5072" s="55">
        <v>2006</v>
      </c>
      <c r="U5072" s="54">
        <v>-2.1619782447814941</v>
      </c>
      <c r="V5072" s="54">
        <v>-1.4180383682250977</v>
      </c>
      <c r="W5072" s="56">
        <v>714.4022216796875</v>
      </c>
    </row>
    <row r="5073" spans="19:23">
      <c r="S5073" s="3" t="s">
        <v>318</v>
      </c>
      <c r="T5073" s="55">
        <v>2007</v>
      </c>
      <c r="U5073" s="54">
        <v>-0.7463606595993042</v>
      </c>
      <c r="V5073" s="54">
        <v>2.2751543521881104</v>
      </c>
      <c r="W5073" s="56">
        <v>782.3963623046875</v>
      </c>
    </row>
    <row r="5074" spans="19:23">
      <c r="S5074" s="3" t="s">
        <v>318</v>
      </c>
      <c r="T5074" s="55">
        <v>2008</v>
      </c>
      <c r="U5074" s="54">
        <v>-2.0960383415222168</v>
      </c>
      <c r="V5074" s="54">
        <v>1.1507529020309448</v>
      </c>
      <c r="W5074" s="56">
        <v>794.79180908203125</v>
      </c>
    </row>
    <row r="5075" spans="19:23">
      <c r="S5075" s="3" t="s">
        <v>318</v>
      </c>
      <c r="T5075" s="55">
        <v>2009</v>
      </c>
      <c r="U5075" s="54">
        <v>-3.4865467548370361</v>
      </c>
      <c r="V5075" s="54">
        <v>5.0727648735046387</v>
      </c>
      <c r="W5075" s="56">
        <v>872.034423828125</v>
      </c>
    </row>
    <row r="5076" spans="19:23">
      <c r="S5076" s="3" t="s">
        <v>318</v>
      </c>
      <c r="T5076" s="55">
        <v>2010</v>
      </c>
      <c r="U5076" s="54">
        <v>-2.9644870758056641</v>
      </c>
      <c r="V5076" s="54">
        <v>1.2001370191574097</v>
      </c>
      <c r="W5076" s="56">
        <v>849.77191162109375</v>
      </c>
    </row>
    <row r="5077" spans="19:23">
      <c r="S5077" s="3" t="s">
        <v>318</v>
      </c>
      <c r="T5077" s="55">
        <v>2011</v>
      </c>
      <c r="U5077" s="54">
        <v>-2.0217442512512207</v>
      </c>
      <c r="V5077" s="54">
        <v>2.4804427623748779</v>
      </c>
      <c r="W5077" s="56">
        <v>749.56512451171875</v>
      </c>
    </row>
    <row r="5078" spans="19:23">
      <c r="S5078" s="3" t="s">
        <v>318</v>
      </c>
      <c r="T5078" s="55">
        <v>2012</v>
      </c>
      <c r="U5078" s="54">
        <v>-1.9309300184249878</v>
      </c>
      <c r="V5078" s="54">
        <v>1.3561351299285889</v>
      </c>
      <c r="W5078" s="56">
        <v>745.727294921875</v>
      </c>
    </row>
    <row r="5079" spans="19:23">
      <c r="S5079" s="3" t="s">
        <v>318</v>
      </c>
      <c r="T5079" s="55">
        <v>2013</v>
      </c>
      <c r="U5079" s="54">
        <v>-1.2510544061660767</v>
      </c>
      <c r="V5079" s="54">
        <v>2.2307660579681396</v>
      </c>
      <c r="W5079" s="56">
        <v>733.86102294921875</v>
      </c>
    </row>
    <row r="5080" spans="19:23">
      <c r="S5080" s="3" t="s">
        <v>318</v>
      </c>
      <c r="T5080" s="55">
        <v>2014</v>
      </c>
      <c r="U5080" s="54">
        <v>-1.4854291677474976</v>
      </c>
      <c r="V5080" s="54">
        <v>4.16802978515625</v>
      </c>
      <c r="W5080" s="56">
        <v>755.10064697265625</v>
      </c>
    </row>
    <row r="5081" spans="19:23">
      <c r="S5081" s="3" t="s">
        <v>318</v>
      </c>
      <c r="T5081" s="55">
        <v>2015</v>
      </c>
      <c r="U5081" s="54">
        <v>-1.9970015287399292</v>
      </c>
      <c r="V5081" s="54">
        <v>5.6536474227905273</v>
      </c>
      <c r="W5081" s="56">
        <v>755.77386474609375</v>
      </c>
    </row>
    <row r="5082" spans="19:23">
      <c r="S5082" s="3" t="s">
        <v>318</v>
      </c>
      <c r="T5082" s="55">
        <v>2016</v>
      </c>
      <c r="U5082" s="54">
        <v>-1.1263445615768433</v>
      </c>
      <c r="V5082" s="54">
        <v>5.5585970878601074</v>
      </c>
      <c r="W5082" s="56">
        <v>843.83184814453125</v>
      </c>
    </row>
    <row r="5083" spans="19:23">
      <c r="S5083" s="3" t="s">
        <v>318</v>
      </c>
      <c r="T5083" s="55">
        <v>2017</v>
      </c>
      <c r="U5083" s="54">
        <v>-2.0427939891815186</v>
      </c>
      <c r="V5083" s="54">
        <v>4.4606289863586426</v>
      </c>
      <c r="W5083" s="56">
        <v>849.701171875</v>
      </c>
    </row>
    <row r="5084" spans="19:23">
      <c r="S5084" s="3" t="s">
        <v>318</v>
      </c>
      <c r="T5084" s="55">
        <v>2018</v>
      </c>
      <c r="U5084" s="54">
        <v>-4.2399082183837891</v>
      </c>
      <c r="V5084" s="54">
        <v>4.7925267219543457</v>
      </c>
      <c r="W5084" s="56">
        <v>767.8302001953125</v>
      </c>
    </row>
    <row r="5085" spans="19:23">
      <c r="S5085" s="3" t="s">
        <v>318</v>
      </c>
      <c r="T5085" s="55">
        <v>2019</v>
      </c>
      <c r="U5085" s="54">
        <v>-5.6955766677856445</v>
      </c>
      <c r="V5085" s="54">
        <v>5.2581167221069336</v>
      </c>
      <c r="W5085" s="56">
        <v>802.51092529296875</v>
      </c>
    </row>
    <row r="5086" spans="19:23">
      <c r="S5086" s="3" t="s">
        <v>318</v>
      </c>
      <c r="T5086" s="55">
        <v>2020</v>
      </c>
      <c r="U5086" s="54">
        <v>-5.1394429206848145</v>
      </c>
      <c r="V5086" s="54">
        <v>3.6203947067260742</v>
      </c>
      <c r="W5086" s="56">
        <v>927.6898193359375</v>
      </c>
    </row>
    <row r="5087" spans="19:23">
      <c r="S5087" s="3" t="s">
        <v>318</v>
      </c>
      <c r="T5087" s="55">
        <v>2021</v>
      </c>
      <c r="U5087" s="54">
        <v>-0.86097794771194458</v>
      </c>
      <c r="V5087" s="54">
        <v>5.3749570846557617</v>
      </c>
      <c r="W5087" s="56">
        <v>930.83154296875</v>
      </c>
    </row>
    <row r="5088" spans="19:23">
      <c r="S5088" s="3" t="s">
        <v>319</v>
      </c>
      <c r="T5088" s="55">
        <v>2000</v>
      </c>
      <c r="U5088" s="54">
        <v>0</v>
      </c>
      <c r="V5088" s="54">
        <v>0</v>
      </c>
      <c r="W5088" s="56"/>
    </row>
    <row r="5089" spans="19:23">
      <c r="S5089" s="3" t="s">
        <v>319</v>
      </c>
      <c r="T5089" s="55">
        <v>2001</v>
      </c>
      <c r="U5089" s="54">
        <v>-1.0812519118189812E-2</v>
      </c>
      <c r="V5089" s="54">
        <v>0.98207378387451172</v>
      </c>
      <c r="W5089" s="56">
        <v>159.84925842285156</v>
      </c>
    </row>
    <row r="5090" spans="19:23">
      <c r="S5090" s="3" t="s">
        <v>319</v>
      </c>
      <c r="T5090" s="55">
        <v>2002</v>
      </c>
      <c r="U5090" s="54">
        <v>-8.0523908138275146E-2</v>
      </c>
      <c r="V5090" s="54">
        <v>0.62690222263336182</v>
      </c>
      <c r="W5090" s="56">
        <v>180.86941528320313</v>
      </c>
    </row>
    <row r="5091" spans="19:23">
      <c r="S5091" s="3" t="s">
        <v>319</v>
      </c>
      <c r="T5091" s="55">
        <v>2003</v>
      </c>
      <c r="U5091" s="54">
        <v>2.3404094390571117E-3</v>
      </c>
      <c r="V5091" s="54">
        <v>2.6791915893554688</v>
      </c>
      <c r="W5091" s="56">
        <v>187.23683166503906</v>
      </c>
    </row>
    <row r="5092" spans="19:23">
      <c r="S5092" s="3" t="s">
        <v>319</v>
      </c>
      <c r="T5092" s="55">
        <v>2004</v>
      </c>
      <c r="U5092" s="54">
        <v>-0.36537161469459534</v>
      </c>
      <c r="V5092" s="54">
        <v>2.2078721523284912</v>
      </c>
      <c r="W5092" s="56">
        <v>167.32937622070313</v>
      </c>
    </row>
    <row r="5093" spans="19:23">
      <c r="S5093" s="3" t="s">
        <v>319</v>
      </c>
      <c r="T5093" s="55">
        <v>2005</v>
      </c>
      <c r="U5093" s="54">
        <v>-0.62893974781036377</v>
      </c>
      <c r="V5093" s="54">
        <v>2.2662642002105713</v>
      </c>
      <c r="W5093" s="56">
        <v>190.00433349609375</v>
      </c>
    </row>
    <row r="5094" spans="19:23">
      <c r="S5094" s="3" t="s">
        <v>319</v>
      </c>
      <c r="T5094" s="55">
        <v>2006</v>
      </c>
      <c r="U5094" s="54">
        <v>-0.28144505620002747</v>
      </c>
      <c r="V5094" s="54">
        <v>2.5694649219512939</v>
      </c>
      <c r="W5094" s="56">
        <v>199.31471252441406</v>
      </c>
    </row>
    <row r="5095" spans="19:23">
      <c r="S5095" s="3" t="s">
        <v>319</v>
      </c>
      <c r="T5095" s="55">
        <v>2007</v>
      </c>
      <c r="U5095" s="54">
        <v>8.9712820947170258E-2</v>
      </c>
      <c r="V5095" s="54">
        <v>2.6188082695007324</v>
      </c>
      <c r="W5095" s="56">
        <v>235.62110900878906</v>
      </c>
    </row>
    <row r="5096" spans="19:23">
      <c r="S5096" s="3" t="s">
        <v>319</v>
      </c>
      <c r="T5096" s="55">
        <v>2008</v>
      </c>
      <c r="U5096" s="54">
        <v>-0.35784083604812622</v>
      </c>
      <c r="V5096" s="54">
        <v>1.5619418621063232</v>
      </c>
      <c r="W5096" s="56">
        <v>226.97840881347656</v>
      </c>
    </row>
    <row r="5097" spans="19:23">
      <c r="S5097" s="3" t="s">
        <v>319</v>
      </c>
      <c r="T5097" s="55">
        <v>2009</v>
      </c>
      <c r="U5097" s="54">
        <v>0.45331400632858276</v>
      </c>
      <c r="V5097" s="54">
        <v>2.3622176647186279</v>
      </c>
      <c r="W5097" s="56">
        <v>264.9033203125</v>
      </c>
    </row>
    <row r="5098" spans="19:23">
      <c r="S5098" s="3" t="s">
        <v>319</v>
      </c>
      <c r="T5098" s="55">
        <v>2010</v>
      </c>
      <c r="U5098" s="54">
        <v>1.575242355465889E-2</v>
      </c>
      <c r="V5098" s="54">
        <v>1.7952510118484497</v>
      </c>
      <c r="W5098" s="56">
        <v>266.74017333984375</v>
      </c>
    </row>
    <row r="5099" spans="19:23">
      <c r="S5099" s="3" t="s">
        <v>319</v>
      </c>
      <c r="T5099" s="55">
        <v>2011</v>
      </c>
      <c r="U5099" s="54">
        <v>-0.31632664799690247</v>
      </c>
      <c r="V5099" s="54">
        <v>1.1321424245834351</v>
      </c>
      <c r="W5099" s="56">
        <v>303.42034912109375</v>
      </c>
    </row>
    <row r="5100" spans="19:23">
      <c r="S5100" s="3" t="s">
        <v>319</v>
      </c>
      <c r="T5100" s="55">
        <v>2012</v>
      </c>
      <c r="U5100" s="54">
        <v>-0.37085559964179993</v>
      </c>
      <c r="V5100" s="54">
        <v>1.4768868684768677</v>
      </c>
      <c r="W5100" s="56">
        <v>361.01394653320313</v>
      </c>
    </row>
    <row r="5101" spans="19:23">
      <c r="S5101" s="3" t="s">
        <v>319</v>
      </c>
      <c r="T5101" s="55">
        <v>2013</v>
      </c>
      <c r="U5101" s="54">
        <v>-0.32524782419204712</v>
      </c>
      <c r="V5101" s="54">
        <v>1.5002861022949219</v>
      </c>
      <c r="W5101" s="56">
        <v>374.16885375976563</v>
      </c>
    </row>
    <row r="5102" spans="19:23">
      <c r="S5102" s="3" t="s">
        <v>319</v>
      </c>
      <c r="T5102" s="55">
        <v>2014</v>
      </c>
      <c r="U5102" s="54">
        <v>-0.48978468775749207</v>
      </c>
      <c r="V5102" s="54">
        <v>1.2603788375854492</v>
      </c>
      <c r="W5102" s="56">
        <v>378.11453247070313</v>
      </c>
    </row>
    <row r="5103" spans="19:23">
      <c r="S5103" s="3" t="s">
        <v>319</v>
      </c>
      <c r="T5103" s="55">
        <v>2015</v>
      </c>
      <c r="U5103" s="54">
        <v>-0.58070653676986694</v>
      </c>
      <c r="V5103" s="54">
        <v>1.3729097843170166</v>
      </c>
      <c r="W5103" s="56">
        <v>363.45077514648438</v>
      </c>
    </row>
    <row r="5104" spans="19:23">
      <c r="S5104" s="3" t="s">
        <v>319</v>
      </c>
      <c r="T5104" s="55">
        <v>2016</v>
      </c>
      <c r="U5104" s="54">
        <v>-0.58690732717514038</v>
      </c>
      <c r="V5104" s="54">
        <v>1.7181607484817505</v>
      </c>
      <c r="W5104" s="56">
        <v>305.58352661132813</v>
      </c>
    </row>
    <row r="5105" spans="19:23">
      <c r="S5105" s="3" t="s">
        <v>319</v>
      </c>
      <c r="T5105" s="55">
        <v>2017</v>
      </c>
      <c r="U5105" s="54">
        <v>-1.4612705707550049</v>
      </c>
      <c r="V5105" s="54">
        <v>1.8377491235733032</v>
      </c>
      <c r="W5105" s="56">
        <v>288.59072875976563</v>
      </c>
    </row>
    <row r="5106" spans="19:23">
      <c r="S5106" s="3" t="s">
        <v>319</v>
      </c>
      <c r="T5106" s="55">
        <v>2018</v>
      </c>
      <c r="U5106" s="54">
        <v>-2.2055811882019043</v>
      </c>
      <c r="V5106" s="54">
        <v>2.1560308933258057</v>
      </c>
      <c r="W5106" s="56">
        <v>283.97100830078125</v>
      </c>
    </row>
    <row r="5107" spans="19:23">
      <c r="S5107" s="3" t="s">
        <v>319</v>
      </c>
      <c r="T5107" s="55">
        <v>2019</v>
      </c>
      <c r="U5107" s="54">
        <v>-2.9869239330291748</v>
      </c>
      <c r="V5107" s="54">
        <v>1.434306263923645</v>
      </c>
      <c r="W5107" s="56">
        <v>310.464111328125</v>
      </c>
    </row>
    <row r="5108" spans="19:23">
      <c r="S5108" s="3" t="s">
        <v>319</v>
      </c>
      <c r="T5108" s="55">
        <v>2020</v>
      </c>
      <c r="U5108" s="54">
        <v>-2.1114120483398438</v>
      </c>
      <c r="V5108" s="54">
        <v>1.5408047437667847</v>
      </c>
      <c r="W5108" s="56">
        <v>344.810546875</v>
      </c>
    </row>
    <row r="5109" spans="19:23">
      <c r="S5109" s="3" t="s">
        <v>319</v>
      </c>
      <c r="T5109" s="55">
        <v>2021</v>
      </c>
      <c r="U5109" s="54">
        <v>-0.62111532688140869</v>
      </c>
      <c r="V5109" s="54">
        <v>1.8981441259384155</v>
      </c>
      <c r="W5109" s="56">
        <v>325.91873168945313</v>
      </c>
    </row>
    <row r="5110" spans="19:23">
      <c r="S5110" s="3" t="s">
        <v>320</v>
      </c>
      <c r="T5110" s="55">
        <v>2000</v>
      </c>
      <c r="U5110" s="54">
        <v>0</v>
      </c>
      <c r="V5110" s="54">
        <v>0</v>
      </c>
      <c r="W5110" s="56"/>
    </row>
    <row r="5111" spans="19:23">
      <c r="S5111" s="3" t="s">
        <v>320</v>
      </c>
      <c r="T5111" s="55">
        <v>2001</v>
      </c>
      <c r="U5111" s="54">
        <v>-0.36915725469589233</v>
      </c>
      <c r="V5111" s="54">
        <v>0</v>
      </c>
      <c r="W5111" s="56">
        <v>391.67111206054688</v>
      </c>
    </row>
    <row r="5112" spans="19:23">
      <c r="S5112" s="3" t="s">
        <v>320</v>
      </c>
      <c r="T5112" s="55">
        <v>2002</v>
      </c>
      <c r="U5112" s="54">
        <v>-0.34406119585037231</v>
      </c>
      <c r="V5112" s="54">
        <v>0</v>
      </c>
      <c r="W5112" s="56">
        <v>442.281005859375</v>
      </c>
    </row>
    <row r="5113" spans="19:23">
      <c r="S5113" s="3" t="s">
        <v>320</v>
      </c>
      <c r="T5113" s="55">
        <v>2003</v>
      </c>
      <c r="U5113" s="54">
        <v>-0.99023222923278809</v>
      </c>
      <c r="V5113" s="54">
        <v>0</v>
      </c>
      <c r="W5113" s="56">
        <v>456.90438842773438</v>
      </c>
    </row>
    <row r="5114" spans="19:23">
      <c r="S5114" s="3" t="s">
        <v>320</v>
      </c>
      <c r="T5114" s="55">
        <v>2004</v>
      </c>
      <c r="U5114" s="54">
        <v>-1.3736649751663208</v>
      </c>
      <c r="V5114" s="54">
        <v>0</v>
      </c>
      <c r="W5114" s="56">
        <v>407.2081298828125</v>
      </c>
    </row>
    <row r="5115" spans="19:23">
      <c r="S5115" s="3" t="s">
        <v>320</v>
      </c>
      <c r="T5115" s="55">
        <v>2005</v>
      </c>
      <c r="U5115" s="54">
        <v>-1.8024766445159912</v>
      </c>
      <c r="V5115" s="54">
        <v>0</v>
      </c>
      <c r="W5115" s="56">
        <v>461.04238891601563</v>
      </c>
    </row>
    <row r="5116" spans="19:23">
      <c r="S5116" s="3" t="s">
        <v>320</v>
      </c>
      <c r="T5116" s="55">
        <v>2006</v>
      </c>
      <c r="U5116" s="54">
        <v>-1.3870015144348145</v>
      </c>
      <c r="V5116" s="54">
        <v>0</v>
      </c>
      <c r="W5116" s="56">
        <v>482.09747314453125</v>
      </c>
    </row>
    <row r="5117" spans="19:23">
      <c r="S5117" s="3" t="s">
        <v>320</v>
      </c>
      <c r="T5117" s="55">
        <v>2007</v>
      </c>
      <c r="U5117" s="54">
        <v>-0.83129662275314331</v>
      </c>
      <c r="V5117" s="54">
        <v>0</v>
      </c>
      <c r="W5117" s="56">
        <v>516.4066162109375</v>
      </c>
    </row>
    <row r="5118" spans="19:23">
      <c r="S5118" s="3" t="s">
        <v>320</v>
      </c>
      <c r="T5118" s="55">
        <v>2008</v>
      </c>
      <c r="U5118" s="54">
        <v>-1.1110725402832031</v>
      </c>
      <c r="V5118" s="54">
        <v>0</v>
      </c>
      <c r="W5118" s="56">
        <v>495.6151123046875</v>
      </c>
    </row>
    <row r="5119" spans="19:23">
      <c r="S5119" s="3" t="s">
        <v>320</v>
      </c>
      <c r="T5119" s="55">
        <v>2009</v>
      </c>
      <c r="U5119" s="54">
        <v>-0.17180725932121277</v>
      </c>
      <c r="V5119" s="54">
        <v>0</v>
      </c>
      <c r="W5119" s="56">
        <v>569.56805419921875</v>
      </c>
    </row>
    <row r="5120" spans="19:23">
      <c r="S5120" s="3" t="s">
        <v>320</v>
      </c>
      <c r="T5120" s="55">
        <v>2010</v>
      </c>
      <c r="U5120" s="54">
        <v>-0.63090193271636963</v>
      </c>
      <c r="V5120" s="54">
        <v>0</v>
      </c>
      <c r="W5120" s="56">
        <v>567.538818359375</v>
      </c>
    </row>
    <row r="5121" spans="19:23">
      <c r="S5121" s="3" t="s">
        <v>320</v>
      </c>
      <c r="T5121" s="55">
        <v>2011</v>
      </c>
      <c r="U5121" s="54">
        <v>-0.88478869199752808</v>
      </c>
      <c r="V5121" s="54">
        <v>0</v>
      </c>
      <c r="W5121" s="56">
        <v>641.20721435546875</v>
      </c>
    </row>
    <row r="5122" spans="19:23">
      <c r="S5122" s="3" t="s">
        <v>320</v>
      </c>
      <c r="T5122" s="55">
        <v>2012</v>
      </c>
      <c r="U5122" s="54">
        <v>-1.0982009172439575</v>
      </c>
      <c r="V5122" s="54">
        <v>0</v>
      </c>
      <c r="W5122" s="56">
        <v>759.54693603515625</v>
      </c>
    </row>
    <row r="5123" spans="19:23">
      <c r="S5123" s="3" t="s">
        <v>320</v>
      </c>
      <c r="T5123" s="55">
        <v>2013</v>
      </c>
      <c r="U5123" s="54">
        <v>-1.0379539728164673</v>
      </c>
      <c r="V5123" s="54">
        <v>0</v>
      </c>
      <c r="W5123" s="56">
        <v>783.8631591796875</v>
      </c>
    </row>
    <row r="5124" spans="19:23">
      <c r="S5124" s="3" t="s">
        <v>320</v>
      </c>
      <c r="T5124" s="55">
        <v>2014</v>
      </c>
      <c r="U5124" s="54">
        <v>-1.1952942609786987</v>
      </c>
      <c r="V5124" s="54">
        <v>0</v>
      </c>
      <c r="W5124" s="56">
        <v>786.81683349609375</v>
      </c>
    </row>
    <row r="5125" spans="19:23">
      <c r="S5125" s="3" t="s">
        <v>320</v>
      </c>
      <c r="T5125" s="55">
        <v>2015</v>
      </c>
      <c r="U5125" s="54">
        <v>-1.3761900663375854</v>
      </c>
      <c r="V5125" s="54">
        <v>0</v>
      </c>
      <c r="W5125" s="56">
        <v>726.67193603515625</v>
      </c>
    </row>
    <row r="5126" spans="19:23">
      <c r="S5126" s="3" t="s">
        <v>320</v>
      </c>
      <c r="T5126" s="55">
        <v>2016</v>
      </c>
      <c r="U5126" s="54">
        <v>-1.5202940702438354</v>
      </c>
      <c r="V5126" s="54">
        <v>0</v>
      </c>
      <c r="W5126" s="56">
        <v>717.34283447265625</v>
      </c>
    </row>
    <row r="5127" spans="19:23">
      <c r="S5127" s="3" t="s">
        <v>320</v>
      </c>
      <c r="T5127" s="55">
        <v>2017</v>
      </c>
      <c r="U5127" s="54">
        <v>-2.9027831554412842</v>
      </c>
      <c r="V5127" s="54">
        <v>0</v>
      </c>
      <c r="W5127" s="56">
        <v>674.7510986328125</v>
      </c>
    </row>
    <row r="5128" spans="19:23">
      <c r="S5128" s="3" t="s">
        <v>320</v>
      </c>
      <c r="T5128" s="55">
        <v>2018</v>
      </c>
      <c r="U5128" s="54">
        <v>-4.1806950569152832</v>
      </c>
      <c r="V5128" s="54">
        <v>0</v>
      </c>
      <c r="W5128" s="56">
        <v>650.64410400390625</v>
      </c>
    </row>
    <row r="5129" spans="19:23">
      <c r="S5129" s="3" t="s">
        <v>320</v>
      </c>
      <c r="T5129" s="55">
        <v>2019</v>
      </c>
      <c r="U5129" s="54">
        <v>-5.0474433898925781</v>
      </c>
      <c r="V5129" s="54">
        <v>0</v>
      </c>
      <c r="W5129" s="56">
        <v>694.65460205078125</v>
      </c>
    </row>
    <row r="5130" spans="19:23">
      <c r="S5130" s="3" t="s">
        <v>320</v>
      </c>
      <c r="T5130" s="55">
        <v>2020</v>
      </c>
      <c r="U5130" s="54">
        <v>-3.7663593292236328</v>
      </c>
      <c r="V5130" s="54">
        <v>0</v>
      </c>
      <c r="W5130" s="56">
        <v>738.8489990234375</v>
      </c>
    </row>
    <row r="5131" spans="19:23">
      <c r="S5131" s="3" t="s">
        <v>320</v>
      </c>
      <c r="T5131" s="55">
        <v>2021</v>
      </c>
      <c r="U5131" s="54">
        <v>-1.6435136795043945</v>
      </c>
      <c r="V5131" s="54">
        <v>0</v>
      </c>
      <c r="W5131" s="56">
        <v>756.77288818359375</v>
      </c>
    </row>
    <row r="5132" spans="19:23">
      <c r="S5132" s="3" t="s">
        <v>321</v>
      </c>
      <c r="T5132" s="55">
        <v>2000</v>
      </c>
      <c r="U5132" s="54">
        <v>0</v>
      </c>
      <c r="V5132" s="54">
        <v>0</v>
      </c>
      <c r="W5132" s="56"/>
    </row>
    <row r="5133" spans="19:23">
      <c r="S5133" s="3" t="s">
        <v>321</v>
      </c>
      <c r="T5133" s="55">
        <v>2001</v>
      </c>
      <c r="U5133" s="54">
        <v>-2.0710985660552979</v>
      </c>
      <c r="V5133" s="54">
        <v>0</v>
      </c>
      <c r="W5133" s="56">
        <v>389.53024291992188</v>
      </c>
    </row>
    <row r="5134" spans="19:23">
      <c r="S5134" s="3" t="s">
        <v>321</v>
      </c>
      <c r="T5134" s="55">
        <v>2002</v>
      </c>
      <c r="U5134" s="54">
        <v>-2.3160665035247803</v>
      </c>
      <c r="V5134" s="54">
        <v>0</v>
      </c>
      <c r="W5134" s="56">
        <v>382.07843017578125</v>
      </c>
    </row>
    <row r="5135" spans="19:23">
      <c r="S5135" s="3" t="s">
        <v>321</v>
      </c>
      <c r="T5135" s="55">
        <v>2003</v>
      </c>
      <c r="U5135" s="54">
        <v>-0.42229598760604858</v>
      </c>
      <c r="V5135" s="54">
        <v>0</v>
      </c>
      <c r="W5135" s="56">
        <v>367.63156127929688</v>
      </c>
    </row>
    <row r="5136" spans="19:23">
      <c r="S5136" s="3" t="s">
        <v>321</v>
      </c>
      <c r="T5136" s="55">
        <v>2004</v>
      </c>
      <c r="U5136" s="54">
        <v>2.6389551162719727</v>
      </c>
      <c r="V5136" s="54">
        <v>0</v>
      </c>
      <c r="W5136" s="56">
        <v>427.5587158203125</v>
      </c>
    </row>
    <row r="5137" spans="19:23">
      <c r="S5137" s="3" t="s">
        <v>321</v>
      </c>
      <c r="T5137" s="55">
        <v>2005</v>
      </c>
      <c r="U5137" s="54">
        <v>-0.86011075973510742</v>
      </c>
      <c r="V5137" s="54">
        <v>0</v>
      </c>
      <c r="W5137" s="56">
        <v>389.28244018554688</v>
      </c>
    </row>
    <row r="5138" spans="19:23">
      <c r="S5138" s="3" t="s">
        <v>321</v>
      </c>
      <c r="T5138" s="55">
        <v>2006</v>
      </c>
      <c r="U5138" s="54">
        <v>1.247198224067688</v>
      </c>
      <c r="V5138" s="54">
        <v>0</v>
      </c>
      <c r="W5138" s="56">
        <v>379.393310546875</v>
      </c>
    </row>
    <row r="5139" spans="19:23">
      <c r="S5139" s="3" t="s">
        <v>321</v>
      </c>
      <c r="T5139" s="55">
        <v>2007</v>
      </c>
      <c r="U5139" s="54">
        <v>2.8912525177001953</v>
      </c>
      <c r="V5139" s="54">
        <v>0</v>
      </c>
      <c r="W5139" s="56">
        <v>390.0477294921875</v>
      </c>
    </row>
    <row r="5140" spans="19:23">
      <c r="S5140" s="3" t="s">
        <v>321</v>
      </c>
      <c r="T5140" s="55">
        <v>2008</v>
      </c>
      <c r="U5140" s="54">
        <v>3.6248824596405029</v>
      </c>
      <c r="V5140" s="54">
        <v>0</v>
      </c>
      <c r="W5140" s="56">
        <v>361.45687866210938</v>
      </c>
    </row>
    <row r="5141" spans="19:23">
      <c r="S5141" s="3" t="s">
        <v>321</v>
      </c>
      <c r="T5141" s="55">
        <v>2009</v>
      </c>
      <c r="U5141" s="54">
        <v>1.3479232788085938</v>
      </c>
      <c r="V5141" s="54">
        <v>0</v>
      </c>
      <c r="W5141" s="56">
        <v>379.77249145507813</v>
      </c>
    </row>
    <row r="5142" spans="19:23">
      <c r="S5142" s="3" t="s">
        <v>321</v>
      </c>
      <c r="T5142" s="55">
        <v>2010</v>
      </c>
      <c r="U5142" s="54">
        <v>-1.9474382400512695</v>
      </c>
      <c r="V5142" s="54">
        <v>0</v>
      </c>
      <c r="W5142" s="56">
        <v>371.91519165039063</v>
      </c>
    </row>
    <row r="5143" spans="19:23">
      <c r="S5143" s="3" t="s">
        <v>321</v>
      </c>
      <c r="T5143" s="55">
        <v>2011</v>
      </c>
      <c r="U5143" s="54">
        <v>-3.6146237850189209</v>
      </c>
      <c r="V5143" s="54">
        <v>0</v>
      </c>
      <c r="W5143" s="56">
        <v>506.38787841796875</v>
      </c>
    </row>
    <row r="5144" spans="19:23">
      <c r="S5144" s="3" t="s">
        <v>321</v>
      </c>
      <c r="T5144" s="55">
        <v>2012</v>
      </c>
      <c r="U5144" s="54">
        <v>-3.5971336364746094</v>
      </c>
      <c r="V5144" s="54">
        <v>0</v>
      </c>
      <c r="W5144" s="56">
        <v>592.6746826171875</v>
      </c>
    </row>
    <row r="5145" spans="19:23">
      <c r="S5145" s="3" t="s">
        <v>321</v>
      </c>
      <c r="T5145" s="55">
        <v>2013</v>
      </c>
      <c r="U5145" s="54">
        <v>-5.1393523216247559</v>
      </c>
      <c r="V5145" s="54">
        <v>0</v>
      </c>
      <c r="W5145" s="56">
        <v>761.03375244140625</v>
      </c>
    </row>
    <row r="5146" spans="19:23">
      <c r="S5146" s="3" t="s">
        <v>321</v>
      </c>
      <c r="T5146" s="55">
        <v>2014</v>
      </c>
      <c r="U5146" s="54">
        <v>-4.7099227905273438</v>
      </c>
      <c r="V5146" s="54">
        <v>0</v>
      </c>
      <c r="W5146" s="56">
        <v>824.373291015625</v>
      </c>
    </row>
    <row r="5147" spans="19:23">
      <c r="S5147" s="3" t="s">
        <v>321</v>
      </c>
      <c r="T5147" s="55">
        <v>2015</v>
      </c>
      <c r="U5147" s="54">
        <v>-6.1895432472229004</v>
      </c>
      <c r="V5147" s="54">
        <v>0</v>
      </c>
      <c r="W5147" s="56">
        <v>738.45703125</v>
      </c>
    </row>
    <row r="5148" spans="19:23">
      <c r="S5148" s="3" t="s">
        <v>321</v>
      </c>
      <c r="T5148" s="55">
        <v>2016</v>
      </c>
      <c r="U5148" s="54">
        <v>-3.1346304416656494</v>
      </c>
      <c r="V5148" s="54">
        <v>0</v>
      </c>
      <c r="W5148" s="56">
        <v>948.75628662109375</v>
      </c>
    </row>
    <row r="5149" spans="19:23">
      <c r="S5149" s="3" t="s">
        <v>321</v>
      </c>
      <c r="T5149" s="55">
        <v>2017</v>
      </c>
      <c r="U5149" s="54">
        <v>-2.5683093070983887</v>
      </c>
      <c r="V5149" s="54">
        <v>0</v>
      </c>
      <c r="W5149" s="56">
        <v>697.98333740234375</v>
      </c>
    </row>
    <row r="5150" spans="19:23">
      <c r="S5150" s="3" t="s">
        <v>321</v>
      </c>
      <c r="T5150" s="55">
        <v>2018</v>
      </c>
      <c r="U5150" s="54">
        <v>-2.8856439590454102</v>
      </c>
      <c r="V5150" s="54">
        <v>0</v>
      </c>
      <c r="W5150" s="56">
        <v>781.67144775390625</v>
      </c>
    </row>
    <row r="5151" spans="19:23">
      <c r="S5151" s="3" t="s">
        <v>321</v>
      </c>
      <c r="T5151" s="55">
        <v>2019</v>
      </c>
      <c r="U5151" s="54">
        <v>-3.0823023319244385</v>
      </c>
      <c r="V5151" s="54">
        <v>0</v>
      </c>
      <c r="W5151" s="56">
        <v>688.32427978515625</v>
      </c>
    </row>
    <row r="5152" spans="19:23">
      <c r="S5152" s="3" t="s">
        <v>321</v>
      </c>
      <c r="T5152" s="55">
        <v>2020</v>
      </c>
      <c r="U5152" s="54">
        <v>-0.82413983345031738</v>
      </c>
      <c r="V5152" s="54">
        <v>0</v>
      </c>
      <c r="W5152" s="56">
        <v>689.1541748046875</v>
      </c>
    </row>
    <row r="5153" spans="19:23">
      <c r="S5153" s="3" t="s">
        <v>321</v>
      </c>
      <c r="T5153" s="55">
        <v>2021</v>
      </c>
      <c r="U5153" s="54">
        <v>7.444495677947998</v>
      </c>
      <c r="V5153" s="54">
        <v>0</v>
      </c>
      <c r="W5153" s="56">
        <v>701.15771484375</v>
      </c>
    </row>
    <row r="5154" spans="19:23">
      <c r="S5154" s="3" t="s">
        <v>322</v>
      </c>
      <c r="T5154" s="55">
        <v>2000</v>
      </c>
      <c r="U5154" s="54">
        <v>0</v>
      </c>
      <c r="V5154" s="54">
        <v>0</v>
      </c>
      <c r="W5154" s="56"/>
    </row>
    <row r="5155" spans="19:23">
      <c r="S5155" s="3" t="s">
        <v>322</v>
      </c>
      <c r="T5155" s="55">
        <v>2001</v>
      </c>
      <c r="U5155" s="54">
        <v>-0.37796476483345032</v>
      </c>
      <c r="V5155" s="54">
        <v>0.43758803606033325</v>
      </c>
      <c r="W5155" s="56">
        <v>85.29498291015625</v>
      </c>
    </row>
    <row r="5156" spans="19:23">
      <c r="S5156" s="3" t="s">
        <v>322</v>
      </c>
      <c r="T5156" s="55">
        <v>2002</v>
      </c>
      <c r="U5156" s="54">
        <v>-0.25056827068328857</v>
      </c>
      <c r="V5156" s="54">
        <v>0.7834588885307312</v>
      </c>
      <c r="W5156" s="56">
        <v>93.681907653808594</v>
      </c>
    </row>
    <row r="5157" spans="19:23">
      <c r="S5157" s="3" t="s">
        <v>322</v>
      </c>
      <c r="T5157" s="55">
        <v>2003</v>
      </c>
      <c r="U5157" s="54">
        <v>-0.19306913018226624</v>
      </c>
      <c r="V5157" s="54">
        <v>-0.11618827283382416</v>
      </c>
      <c r="W5157" s="56">
        <v>86.462081909179688</v>
      </c>
    </row>
    <row r="5158" spans="19:23">
      <c r="S5158" s="3" t="s">
        <v>322</v>
      </c>
      <c r="T5158" s="55">
        <v>2004</v>
      </c>
      <c r="U5158" s="54">
        <v>0.4124349057674408</v>
      </c>
      <c r="V5158" s="54">
        <v>-0.75703537464141846</v>
      </c>
      <c r="W5158" s="56">
        <v>83.622016906738281</v>
      </c>
    </row>
    <row r="5159" spans="19:23">
      <c r="S5159" s="3" t="s">
        <v>322</v>
      </c>
      <c r="T5159" s="55">
        <v>2005</v>
      </c>
      <c r="U5159" s="54">
        <v>0.52282047271728516</v>
      </c>
      <c r="V5159" s="54">
        <v>1.398201584815979</v>
      </c>
      <c r="W5159" s="56">
        <v>67.950050354003906</v>
      </c>
    </row>
    <row r="5160" spans="19:23">
      <c r="S5160" s="3" t="s">
        <v>322</v>
      </c>
      <c r="T5160" s="55">
        <v>2006</v>
      </c>
      <c r="U5160" s="54">
        <v>-1.3467333279550076E-2</v>
      </c>
      <c r="V5160" s="54">
        <v>-0.73599982261657715</v>
      </c>
      <c r="W5160" s="56">
        <v>75.449211120605469</v>
      </c>
    </row>
    <row r="5161" spans="19:23">
      <c r="S5161" s="3" t="s">
        <v>322</v>
      </c>
      <c r="T5161" s="55">
        <v>2007</v>
      </c>
      <c r="U5161" s="54">
        <v>0.70795750617980957</v>
      </c>
      <c r="V5161" s="54">
        <v>-0.33532020449638367</v>
      </c>
      <c r="W5161" s="56">
        <v>71.995651245117188</v>
      </c>
    </row>
    <row r="5162" spans="19:23">
      <c r="S5162" s="3" t="s">
        <v>322</v>
      </c>
      <c r="T5162" s="55">
        <v>2008</v>
      </c>
      <c r="U5162" s="54">
        <v>0.98161512613296509</v>
      </c>
      <c r="V5162" s="54">
        <v>-0.24152855575084686</v>
      </c>
      <c r="W5162" s="56">
        <v>68.537025451660156</v>
      </c>
    </row>
    <row r="5163" spans="19:23">
      <c r="S5163" s="3" t="s">
        <v>322</v>
      </c>
      <c r="T5163" s="55">
        <v>2009</v>
      </c>
      <c r="U5163" s="54">
        <v>1.3950933218002319</v>
      </c>
      <c r="V5163" s="54">
        <v>1.8487057685852051</v>
      </c>
      <c r="W5163" s="56">
        <v>68.347427368164063</v>
      </c>
    </row>
    <row r="5164" spans="19:23">
      <c r="S5164" s="3" t="s">
        <v>322</v>
      </c>
      <c r="T5164" s="55">
        <v>2010</v>
      </c>
      <c r="U5164" s="54">
        <v>0.17014363408088684</v>
      </c>
      <c r="V5164" s="54">
        <v>1.3263466358184814</v>
      </c>
      <c r="W5164" s="56">
        <v>54.169689178466797</v>
      </c>
    </row>
    <row r="5165" spans="19:23">
      <c r="S5165" s="3" t="s">
        <v>322</v>
      </c>
      <c r="T5165" s="55">
        <v>2011</v>
      </c>
      <c r="U5165" s="54">
        <v>-0.43279972672462463</v>
      </c>
      <c r="V5165" s="54">
        <v>1.1184974908828735</v>
      </c>
      <c r="W5165" s="56">
        <v>76.907913208007813</v>
      </c>
    </row>
    <row r="5166" spans="19:23">
      <c r="S5166" s="3" t="s">
        <v>322</v>
      </c>
      <c r="T5166" s="55">
        <v>2012</v>
      </c>
      <c r="U5166" s="54">
        <v>-0.76118886470794678</v>
      </c>
      <c r="V5166" s="54">
        <v>0.55934262275695801</v>
      </c>
      <c r="W5166" s="56">
        <v>65.357398986816406</v>
      </c>
    </row>
    <row r="5167" spans="19:23">
      <c r="S5167" s="3" t="s">
        <v>322</v>
      </c>
      <c r="T5167" s="55">
        <v>2013</v>
      </c>
      <c r="U5167" s="54">
        <v>-0.71713978052139282</v>
      </c>
      <c r="V5167" s="54">
        <v>1.3745002746582031</v>
      </c>
      <c r="W5167" s="56">
        <v>64.6943359375</v>
      </c>
    </row>
    <row r="5168" spans="19:23">
      <c r="S5168" s="3" t="s">
        <v>322</v>
      </c>
      <c r="T5168" s="55">
        <v>2014</v>
      </c>
      <c r="U5168" s="54">
        <v>-1.2096544504165649</v>
      </c>
      <c r="V5168" s="54">
        <v>0.36644643545150757</v>
      </c>
      <c r="W5168" s="56">
        <v>64.251251220703125</v>
      </c>
    </row>
    <row r="5169" spans="19:23">
      <c r="S5169" s="3" t="s">
        <v>322</v>
      </c>
      <c r="T5169" s="55">
        <v>2015</v>
      </c>
      <c r="U5169" s="54">
        <v>-1.2997528314590454</v>
      </c>
      <c r="V5169" s="54">
        <v>0.92737537622451782</v>
      </c>
      <c r="W5169" s="56">
        <v>126.48110961914063</v>
      </c>
    </row>
    <row r="5170" spans="19:23">
      <c r="S5170" s="3" t="s">
        <v>322</v>
      </c>
      <c r="T5170" s="55">
        <v>2016</v>
      </c>
      <c r="U5170" s="54">
        <v>-0.53373575210571289</v>
      </c>
      <c r="V5170" s="54">
        <v>0.7118104100227356</v>
      </c>
      <c r="W5170" s="56">
        <v>172.7890625</v>
      </c>
    </row>
    <row r="5171" spans="19:23">
      <c r="S5171" s="3" t="s">
        <v>322</v>
      </c>
      <c r="T5171" s="55">
        <v>2017</v>
      </c>
      <c r="U5171" s="54">
        <v>-0.4412577748298645</v>
      </c>
      <c r="V5171" s="54">
        <v>0.58372920751571655</v>
      </c>
      <c r="W5171" s="56">
        <v>102.81546783447266</v>
      </c>
    </row>
    <row r="5172" spans="19:23">
      <c r="S5172" s="3" t="s">
        <v>322</v>
      </c>
      <c r="T5172" s="55">
        <v>2018</v>
      </c>
      <c r="U5172" s="54">
        <v>-0.80761748552322388</v>
      </c>
      <c r="V5172" s="54">
        <v>0.12026208639144897</v>
      </c>
      <c r="W5172" s="56">
        <v>125.00375366210938</v>
      </c>
    </row>
    <row r="5173" spans="19:23">
      <c r="S5173" s="3" t="s">
        <v>322</v>
      </c>
      <c r="T5173" s="55">
        <v>2019</v>
      </c>
      <c r="U5173" s="54">
        <v>-1.5815752744674683</v>
      </c>
      <c r="V5173" s="54">
        <v>-1.0911353826522827</v>
      </c>
      <c r="W5173" s="56">
        <v>130.52799987792969</v>
      </c>
    </row>
    <row r="5174" spans="19:23">
      <c r="S5174" s="3" t="s">
        <v>322</v>
      </c>
      <c r="T5174" s="55">
        <v>2020</v>
      </c>
      <c r="U5174" s="54">
        <v>-0.72004532814025879</v>
      </c>
      <c r="V5174" s="54">
        <v>-0.83686906099319458</v>
      </c>
      <c r="W5174" s="56">
        <v>121.83053588867188</v>
      </c>
    </row>
    <row r="5175" spans="19:23">
      <c r="S5175" s="3" t="s">
        <v>322</v>
      </c>
      <c r="T5175" s="55">
        <v>2021</v>
      </c>
      <c r="U5175" s="54">
        <v>1.1880481243133545</v>
      </c>
      <c r="V5175" s="54">
        <v>-2.3722288608551025</v>
      </c>
      <c r="W5175" s="56">
        <v>121.5836181640625</v>
      </c>
    </row>
    <row r="5176" spans="19:23">
      <c r="S5176" s="3" t="s">
        <v>323</v>
      </c>
      <c r="T5176" s="55">
        <v>2000</v>
      </c>
      <c r="U5176" s="54">
        <v>0</v>
      </c>
      <c r="V5176" s="54">
        <v>0</v>
      </c>
      <c r="W5176" s="56"/>
    </row>
    <row r="5177" spans="19:23">
      <c r="S5177" s="3" t="s">
        <v>323</v>
      </c>
      <c r="T5177" s="55">
        <v>2001</v>
      </c>
      <c r="U5177" s="54">
        <v>-0.63298046588897705</v>
      </c>
      <c r="V5177" s="54">
        <v>-0.15636540949344635</v>
      </c>
      <c r="W5177" s="56">
        <v>79.715080261230469</v>
      </c>
    </row>
    <row r="5178" spans="19:23">
      <c r="S5178" s="3" t="s">
        <v>323</v>
      </c>
      <c r="T5178" s="55">
        <v>2002</v>
      </c>
      <c r="U5178" s="54">
        <v>-0.62437957525253296</v>
      </c>
      <c r="V5178" s="54">
        <v>-3.1852718442678452E-2</v>
      </c>
      <c r="W5178" s="56">
        <v>76.148208618164063</v>
      </c>
    </row>
    <row r="5179" spans="19:23">
      <c r="S5179" s="3" t="s">
        <v>323</v>
      </c>
      <c r="T5179" s="55">
        <v>2003</v>
      </c>
      <c r="U5179" s="54">
        <v>-0.35184809565544128</v>
      </c>
      <c r="V5179" s="54">
        <v>-0.4288952648639679</v>
      </c>
      <c r="W5179" s="56">
        <v>60.729801177978516</v>
      </c>
    </row>
    <row r="5180" spans="19:23">
      <c r="S5180" s="3" t="s">
        <v>323</v>
      </c>
      <c r="T5180" s="55">
        <v>2004</v>
      </c>
      <c r="U5180" s="54">
        <v>0.43661868572235107</v>
      </c>
      <c r="V5180" s="54">
        <v>-0.48468992114067078</v>
      </c>
      <c r="W5180" s="56">
        <v>46.490097045898438</v>
      </c>
    </row>
    <row r="5181" spans="19:23">
      <c r="S5181" s="3" t="s">
        <v>323</v>
      </c>
      <c r="T5181" s="55">
        <v>2005</v>
      </c>
      <c r="U5181" s="54">
        <v>0.78159624338150024</v>
      </c>
      <c r="V5181" s="54">
        <v>1.7702364921569824</v>
      </c>
      <c r="W5181" s="56">
        <v>42.788082122802734</v>
      </c>
    </row>
    <row r="5182" spans="19:23">
      <c r="S5182" s="3" t="s">
        <v>323</v>
      </c>
      <c r="T5182" s="55">
        <v>2006</v>
      </c>
      <c r="U5182" s="54">
        <v>0.95008569955825806</v>
      </c>
      <c r="V5182" s="54">
        <v>1.1530957221984863</v>
      </c>
      <c r="W5182" s="56">
        <v>41.612216949462891</v>
      </c>
    </row>
    <row r="5183" spans="19:23">
      <c r="S5183" s="3" t="s">
        <v>323</v>
      </c>
      <c r="T5183" s="55">
        <v>2007</v>
      </c>
      <c r="U5183" s="54">
        <v>1.337957501411438</v>
      </c>
      <c r="V5183" s="54">
        <v>1.1197301149368286</v>
      </c>
      <c r="W5183" s="56">
        <v>35.957477569580078</v>
      </c>
    </row>
    <row r="5184" spans="19:23">
      <c r="S5184" s="3" t="s">
        <v>323</v>
      </c>
      <c r="T5184" s="55">
        <v>2008</v>
      </c>
      <c r="U5184" s="54">
        <v>1.0327781438827515</v>
      </c>
      <c r="V5184" s="54">
        <v>0.16636323928833008</v>
      </c>
      <c r="W5184" s="56">
        <v>33.233894348144531</v>
      </c>
    </row>
    <row r="5185" spans="19:23">
      <c r="S5185" s="3" t="s">
        <v>323</v>
      </c>
      <c r="T5185" s="55">
        <v>2009</v>
      </c>
      <c r="U5185" s="54">
        <v>1.0649933815002441</v>
      </c>
      <c r="V5185" s="54">
        <v>1.3199692964553833</v>
      </c>
      <c r="W5185" s="56">
        <v>38.878761291503906</v>
      </c>
    </row>
    <row r="5186" spans="19:23">
      <c r="S5186" s="3" t="s">
        <v>323</v>
      </c>
      <c r="T5186" s="55">
        <v>2010</v>
      </c>
      <c r="U5186" s="54">
        <v>-0.16995684802532196</v>
      </c>
      <c r="V5186" s="54">
        <v>0.58224397897720337</v>
      </c>
      <c r="W5186" s="56">
        <v>41.849021911621094</v>
      </c>
    </row>
    <row r="5187" spans="19:23">
      <c r="S5187" s="3" t="s">
        <v>323</v>
      </c>
      <c r="T5187" s="55">
        <v>2011</v>
      </c>
      <c r="U5187" s="54">
        <v>0.15686888992786407</v>
      </c>
      <c r="V5187" s="54">
        <v>1.8231693506240845</v>
      </c>
      <c r="W5187" s="56">
        <v>56.149208068847656</v>
      </c>
    </row>
    <row r="5188" spans="19:23">
      <c r="S5188" s="3" t="s">
        <v>323</v>
      </c>
      <c r="T5188" s="55">
        <v>2012</v>
      </c>
      <c r="U5188" s="54">
        <v>-0.20779572427272797</v>
      </c>
      <c r="V5188" s="54">
        <v>1.2128002643585205</v>
      </c>
      <c r="W5188" s="56">
        <v>74.773056030273438</v>
      </c>
    </row>
    <row r="5189" spans="19:23">
      <c r="S5189" s="3" t="s">
        <v>323</v>
      </c>
      <c r="T5189" s="55">
        <v>2013</v>
      </c>
      <c r="U5189" s="54">
        <v>-0.36910927295684814</v>
      </c>
      <c r="V5189" s="54">
        <v>1.561302661895752</v>
      </c>
      <c r="W5189" s="56">
        <v>98.380058288574219</v>
      </c>
    </row>
    <row r="5190" spans="19:23">
      <c r="S5190" s="3" t="s">
        <v>323</v>
      </c>
      <c r="T5190" s="55">
        <v>2014</v>
      </c>
      <c r="U5190" s="54">
        <v>-0.67175239324569702</v>
      </c>
      <c r="V5190" s="54">
        <v>0.9048541784286499</v>
      </c>
      <c r="W5190" s="56">
        <v>103.10016632080078</v>
      </c>
    </row>
    <row r="5191" spans="19:23">
      <c r="S5191" s="3" t="s">
        <v>323</v>
      </c>
      <c r="T5191" s="55">
        <v>2015</v>
      </c>
      <c r="U5191" s="54">
        <v>-1.2051863670349121</v>
      </c>
      <c r="V5191" s="54">
        <v>0.64789068698883057</v>
      </c>
      <c r="W5191" s="56">
        <v>123.59600830078125</v>
      </c>
    </row>
    <row r="5192" spans="19:23">
      <c r="S5192" s="3" t="s">
        <v>323</v>
      </c>
      <c r="T5192" s="55">
        <v>2016</v>
      </c>
      <c r="U5192" s="54">
        <v>-0.37308740615844727</v>
      </c>
      <c r="V5192" s="54">
        <v>0.74657487869262695</v>
      </c>
      <c r="W5192" s="56">
        <v>195.56404113769531</v>
      </c>
    </row>
    <row r="5193" spans="19:23">
      <c r="S5193" s="3" t="s">
        <v>323</v>
      </c>
      <c r="T5193" s="55">
        <v>2017</v>
      </c>
      <c r="U5193" s="54">
        <v>-0.44174191355705261</v>
      </c>
      <c r="V5193" s="54">
        <v>0.38906797766685486</v>
      </c>
      <c r="W5193" s="56">
        <v>100.82626342773438</v>
      </c>
    </row>
    <row r="5194" spans="19:23">
      <c r="S5194" s="3" t="s">
        <v>323</v>
      </c>
      <c r="T5194" s="55">
        <v>2018</v>
      </c>
      <c r="U5194" s="54">
        <v>-0.85721462965011597</v>
      </c>
      <c r="V5194" s="54">
        <v>-0.17245125770568848</v>
      </c>
      <c r="W5194" s="56">
        <v>95.450859069824219</v>
      </c>
    </row>
    <row r="5195" spans="19:23">
      <c r="S5195" s="3" t="s">
        <v>323</v>
      </c>
      <c r="T5195" s="55">
        <v>2019</v>
      </c>
      <c r="U5195" s="54">
        <v>-1.3864668607711792</v>
      </c>
      <c r="V5195" s="54">
        <v>-0.97133928537368774</v>
      </c>
      <c r="W5195" s="56">
        <v>99.669059753417969</v>
      </c>
    </row>
    <row r="5196" spans="19:23">
      <c r="S5196" s="3" t="s">
        <v>323</v>
      </c>
      <c r="T5196" s="55">
        <v>2020</v>
      </c>
      <c r="U5196" s="54">
        <v>-0.52037143707275391</v>
      </c>
      <c r="V5196" s="54">
        <v>-0.53660207986831665</v>
      </c>
      <c r="W5196" s="56">
        <v>111.08851623535156</v>
      </c>
    </row>
    <row r="5197" spans="19:23">
      <c r="S5197" s="3" t="s">
        <v>323</v>
      </c>
      <c r="T5197" s="55">
        <v>2021</v>
      </c>
      <c r="U5197" s="54">
        <v>0.61255544424057007</v>
      </c>
      <c r="V5197" s="54">
        <v>-2.898606538772583</v>
      </c>
      <c r="W5197" s="56">
        <v>119.65602111816406</v>
      </c>
    </row>
    <row r="5198" spans="19:23">
      <c r="S5198" s="3" t="s">
        <v>324</v>
      </c>
      <c r="T5198" s="55">
        <v>2000</v>
      </c>
      <c r="U5198" s="54">
        <v>0</v>
      </c>
      <c r="V5198" s="54">
        <v>0</v>
      </c>
      <c r="W5198" s="56"/>
    </row>
    <row r="5199" spans="19:23">
      <c r="S5199" s="3" t="s">
        <v>324</v>
      </c>
      <c r="T5199" s="55">
        <v>2001</v>
      </c>
      <c r="U5199" s="54">
        <v>-0.65203142166137695</v>
      </c>
      <c r="V5199" s="54">
        <v>-0.27091830968856812</v>
      </c>
      <c r="W5199" s="56">
        <v>41.139049530029297</v>
      </c>
    </row>
    <row r="5200" spans="19:23">
      <c r="S5200" s="3" t="s">
        <v>324</v>
      </c>
      <c r="T5200" s="55">
        <v>2002</v>
      </c>
      <c r="U5200" s="54">
        <v>-0.38061010837554932</v>
      </c>
      <c r="V5200" s="54">
        <v>0.28763103485107422</v>
      </c>
      <c r="W5200" s="56">
        <v>46.787532806396484</v>
      </c>
    </row>
    <row r="5201" spans="19:23">
      <c r="S5201" s="3" t="s">
        <v>324</v>
      </c>
      <c r="T5201" s="55">
        <v>2003</v>
      </c>
      <c r="U5201" s="54">
        <v>-5.4472528398036957E-2</v>
      </c>
      <c r="V5201" s="54">
        <v>8.1062100827693939E-2</v>
      </c>
      <c r="W5201" s="56">
        <v>40.435348510742188</v>
      </c>
    </row>
    <row r="5202" spans="19:23">
      <c r="S5202" s="3" t="s">
        <v>324</v>
      </c>
      <c r="T5202" s="55">
        <v>2004</v>
      </c>
      <c r="U5202" s="54">
        <v>0.59977775812149048</v>
      </c>
      <c r="V5202" s="54">
        <v>-5.2872821688652039E-2</v>
      </c>
      <c r="W5202" s="56">
        <v>35.646591186523438</v>
      </c>
    </row>
    <row r="5203" spans="19:23">
      <c r="S5203" s="3" t="s">
        <v>324</v>
      </c>
      <c r="T5203" s="55">
        <v>2005</v>
      </c>
      <c r="U5203" s="54">
        <v>0.64716494083404541</v>
      </c>
      <c r="V5203" s="54">
        <v>1.4872263669967651</v>
      </c>
      <c r="W5203" s="56">
        <v>35.782943725585938</v>
      </c>
    </row>
    <row r="5204" spans="19:23">
      <c r="S5204" s="3" t="s">
        <v>324</v>
      </c>
      <c r="T5204" s="55">
        <v>2006</v>
      </c>
      <c r="U5204" s="54">
        <v>1.0905264616012573</v>
      </c>
      <c r="V5204" s="54">
        <v>1.4566611051559448</v>
      </c>
      <c r="W5204" s="56">
        <v>35.009307861328125</v>
      </c>
    </row>
    <row r="5205" spans="19:23">
      <c r="S5205" s="3" t="s">
        <v>324</v>
      </c>
      <c r="T5205" s="55">
        <v>2007</v>
      </c>
      <c r="U5205" s="54">
        <v>1.7023569345474243</v>
      </c>
      <c r="V5205" s="54">
        <v>1.9386402368545532</v>
      </c>
      <c r="W5205" s="56">
        <v>40.611362457275391</v>
      </c>
    </row>
    <row r="5206" spans="19:23">
      <c r="S5206" s="3" t="s">
        <v>324</v>
      </c>
      <c r="T5206" s="55">
        <v>2008</v>
      </c>
      <c r="U5206" s="54">
        <v>1.4098895788192749</v>
      </c>
      <c r="V5206" s="54">
        <v>1.0661535263061523</v>
      </c>
      <c r="W5206" s="56">
        <v>39.223400115966797</v>
      </c>
    </row>
    <row r="5207" spans="19:23">
      <c r="S5207" s="3" t="s">
        <v>324</v>
      </c>
      <c r="T5207" s="55">
        <v>2009</v>
      </c>
      <c r="U5207" s="54">
        <v>1.5883772373199463</v>
      </c>
      <c r="V5207" s="54">
        <v>2.3318285942077637</v>
      </c>
      <c r="W5207" s="56">
        <v>34.743465423583984</v>
      </c>
    </row>
    <row r="5208" spans="19:23">
      <c r="S5208" s="3" t="s">
        <v>324</v>
      </c>
      <c r="T5208" s="55">
        <v>2010</v>
      </c>
      <c r="U5208" s="54">
        <v>0.75625288486480713</v>
      </c>
      <c r="V5208" s="54">
        <v>2.0774617195129395</v>
      </c>
      <c r="W5208" s="56">
        <v>37.596416473388672</v>
      </c>
    </row>
    <row r="5209" spans="19:23">
      <c r="S5209" s="3" t="s">
        <v>324</v>
      </c>
      <c r="T5209" s="55">
        <v>2011</v>
      </c>
      <c r="U5209" s="54">
        <v>0.70622658729553223</v>
      </c>
      <c r="V5209" s="54">
        <v>2.571796178817749</v>
      </c>
      <c r="W5209" s="56">
        <v>61.459926605224609</v>
      </c>
    </row>
    <row r="5210" spans="19:23">
      <c r="S5210" s="3" t="s">
        <v>324</v>
      </c>
      <c r="T5210" s="55">
        <v>2012</v>
      </c>
      <c r="U5210" s="54">
        <v>0.31380748748779297</v>
      </c>
      <c r="V5210" s="54">
        <v>1.9211922883987427</v>
      </c>
      <c r="W5210" s="56">
        <v>69.290855407714844</v>
      </c>
    </row>
    <row r="5211" spans="19:23">
      <c r="S5211" s="3" t="s">
        <v>324</v>
      </c>
      <c r="T5211" s="55">
        <v>2013</v>
      </c>
      <c r="U5211" s="54">
        <v>0.25314050912857056</v>
      </c>
      <c r="V5211" s="54">
        <v>2.3460757732391357</v>
      </c>
      <c r="W5211" s="56">
        <v>87.300102233886719</v>
      </c>
    </row>
    <row r="5212" spans="19:23">
      <c r="S5212" s="3" t="s">
        <v>324</v>
      </c>
      <c r="T5212" s="55">
        <v>2014</v>
      </c>
      <c r="U5212" s="54">
        <v>-0.10876855254173279</v>
      </c>
      <c r="V5212" s="54">
        <v>1.6227661371231079</v>
      </c>
      <c r="W5212" s="56">
        <v>80.032966613769531</v>
      </c>
    </row>
    <row r="5213" spans="19:23">
      <c r="S5213" s="3" t="s">
        <v>324</v>
      </c>
      <c r="T5213" s="55">
        <v>2015</v>
      </c>
      <c r="U5213" s="54">
        <v>-0.60124862194061279</v>
      </c>
      <c r="V5213" s="54">
        <v>1.3549501895904541</v>
      </c>
      <c r="W5213" s="56">
        <v>80.716285705566406</v>
      </c>
    </row>
    <row r="5214" spans="19:23">
      <c r="S5214" s="3" t="s">
        <v>324</v>
      </c>
      <c r="T5214" s="55">
        <v>2016</v>
      </c>
      <c r="U5214" s="54">
        <v>0.19017897546291351</v>
      </c>
      <c r="V5214" s="54">
        <v>1.5528398752212524</v>
      </c>
      <c r="W5214" s="56">
        <v>111.17302703857422</v>
      </c>
    </row>
    <row r="5215" spans="19:23">
      <c r="S5215" s="3" t="s">
        <v>324</v>
      </c>
      <c r="T5215" s="55">
        <v>2017</v>
      </c>
      <c r="U5215" s="54">
        <v>-0.19027142226696014</v>
      </c>
      <c r="V5215" s="54">
        <v>0.70665955543518066</v>
      </c>
      <c r="W5215" s="56">
        <v>75.782600402832031</v>
      </c>
    </row>
    <row r="5216" spans="19:23">
      <c r="S5216" s="3" t="s">
        <v>324</v>
      </c>
      <c r="T5216" s="55">
        <v>2018</v>
      </c>
      <c r="U5216" s="54">
        <v>-0.61628508567810059</v>
      </c>
      <c r="V5216" s="54">
        <v>0.11681871861219406</v>
      </c>
      <c r="W5216" s="56">
        <v>77.677314758300781</v>
      </c>
    </row>
    <row r="5217" spans="19:23">
      <c r="S5217" s="3" t="s">
        <v>324</v>
      </c>
      <c r="T5217" s="55">
        <v>2019</v>
      </c>
      <c r="U5217" s="54">
        <v>-0.6384742259979248</v>
      </c>
      <c r="V5217" s="54">
        <v>0.15715700387954712</v>
      </c>
      <c r="W5217" s="56">
        <v>71.215385437011719</v>
      </c>
    </row>
    <row r="5218" spans="19:23">
      <c r="S5218" s="3" t="s">
        <v>324</v>
      </c>
      <c r="T5218" s="55">
        <v>2020</v>
      </c>
      <c r="U5218" s="54">
        <v>-0.25108969211578369</v>
      </c>
      <c r="V5218" s="54">
        <v>-9.6268527209758759E-2</v>
      </c>
      <c r="W5218" s="56">
        <v>73.659919738769531</v>
      </c>
    </row>
    <row r="5219" spans="19:23">
      <c r="S5219" s="3" t="s">
        <v>324</v>
      </c>
      <c r="T5219" s="55">
        <v>2021</v>
      </c>
      <c r="U5219" s="54">
        <v>0.95516461133956909</v>
      </c>
      <c r="V5219" s="54">
        <v>-1.7587274312973022</v>
      </c>
      <c r="W5219" s="56">
        <v>93.377479553222656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0DF4E-1C9D-481C-8D13-982F92E2689E}">
  <dimension ref="B2:W233"/>
  <sheetViews>
    <sheetView showGridLines="0" workbookViewId="0">
      <selection activeCell="L22" sqref="L22"/>
    </sheetView>
  </sheetViews>
  <sheetFormatPr defaultColWidth="8.5546875" defaultRowHeight="14.4"/>
  <cols>
    <col min="1" max="6" width="8.5546875" style="25"/>
    <col min="7" max="7" width="12.44140625" style="25" customWidth="1"/>
    <col min="8" max="18" width="8.5546875" style="25"/>
    <col min="19" max="23" width="16.6640625" style="25" customWidth="1"/>
    <col min="24" max="16384" width="8.5546875" style="25"/>
  </cols>
  <sheetData>
    <row r="2" spans="2:23">
      <c r="B2" s="5" t="s">
        <v>889</v>
      </c>
      <c r="G2" s="26"/>
      <c r="H2" s="26"/>
    </row>
    <row r="3" spans="2:23">
      <c r="G3" s="26"/>
      <c r="H3" s="26"/>
      <c r="R3" s="59" t="s">
        <v>683</v>
      </c>
      <c r="S3" s="59" t="s">
        <v>684</v>
      </c>
      <c r="T3" s="59" t="s">
        <v>685</v>
      </c>
      <c r="U3" s="59" t="s">
        <v>686</v>
      </c>
      <c r="V3" s="59" t="s">
        <v>687</v>
      </c>
      <c r="W3" s="59" t="s">
        <v>688</v>
      </c>
    </row>
    <row r="4" spans="2:23">
      <c r="G4" s="26"/>
      <c r="H4" s="26"/>
      <c r="R4" s="60" t="s">
        <v>103</v>
      </c>
      <c r="S4" s="60">
        <v>2.7153488038141882E-2</v>
      </c>
      <c r="T4" s="60">
        <v>86.942999999999998</v>
      </c>
      <c r="U4" s="60">
        <v>2.7153488038141882E-2</v>
      </c>
      <c r="V4" s="60"/>
      <c r="W4" s="60" t="s">
        <v>689</v>
      </c>
    </row>
    <row r="5" spans="2:23">
      <c r="G5" s="26"/>
      <c r="H5" s="26"/>
      <c r="R5" s="60" t="s">
        <v>105</v>
      </c>
      <c r="S5" s="60">
        <v>0.10188570703360744</v>
      </c>
      <c r="T5" s="60">
        <v>4.3209999999999997</v>
      </c>
      <c r="U5" s="60">
        <v>0.10188570703360744</v>
      </c>
      <c r="V5" s="60"/>
      <c r="W5" s="60" t="s">
        <v>689</v>
      </c>
    </row>
    <row r="6" spans="2:23">
      <c r="G6" s="26"/>
      <c r="H6" s="26"/>
      <c r="R6" s="60" t="s">
        <v>106</v>
      </c>
      <c r="S6" s="60">
        <v>9.3407648354063788E-2</v>
      </c>
      <c r="T6" s="60">
        <v>4.702</v>
      </c>
      <c r="U6" s="60">
        <v>9.3407648354063788E-2</v>
      </c>
      <c r="V6" s="60"/>
      <c r="W6" s="60" t="s">
        <v>689</v>
      </c>
    </row>
    <row r="7" spans="2:23">
      <c r="G7" s="26"/>
      <c r="H7" s="26"/>
      <c r="R7" s="60" t="s">
        <v>107</v>
      </c>
      <c r="S7" s="60">
        <v>7.6370637172689548E-2</v>
      </c>
      <c r="T7" s="60">
        <v>9.3829999999999991</v>
      </c>
      <c r="U7" s="60">
        <v>7.6370637172689548E-2</v>
      </c>
      <c r="V7" s="60"/>
      <c r="W7" s="60" t="s">
        <v>689</v>
      </c>
    </row>
    <row r="8" spans="2:23">
      <c r="G8" s="26"/>
      <c r="H8" s="26"/>
      <c r="R8" s="60" t="s">
        <v>108</v>
      </c>
      <c r="S8" s="60">
        <v>8.4186221961598307E-2</v>
      </c>
      <c r="T8" s="60">
        <v>6.4870000000000001</v>
      </c>
      <c r="U8" s="60">
        <v>8.4186221961598307E-2</v>
      </c>
      <c r="V8" s="60"/>
      <c r="W8" s="60" t="s">
        <v>689</v>
      </c>
    </row>
    <row r="9" spans="2:23">
      <c r="G9" s="26"/>
      <c r="H9" s="26"/>
      <c r="R9" s="60" t="s">
        <v>110</v>
      </c>
      <c r="S9" s="60">
        <v>8.2659880475609571E-2</v>
      </c>
      <c r="T9" s="60">
        <v>7.7720000000000002</v>
      </c>
      <c r="U9" s="60">
        <v>8.2659880475609571E-2</v>
      </c>
      <c r="V9" s="60"/>
      <c r="W9" s="60" t="s">
        <v>689</v>
      </c>
    </row>
    <row r="10" spans="2:23">
      <c r="G10" s="26"/>
      <c r="H10" s="26"/>
      <c r="R10" s="60" t="s">
        <v>115</v>
      </c>
      <c r="S10" s="60">
        <v>3.514230514933403E-2</v>
      </c>
      <c r="T10" s="60">
        <v>34.747999999999998</v>
      </c>
      <c r="U10" s="60">
        <v>3.514230514933403E-2</v>
      </c>
      <c r="V10" s="60"/>
      <c r="W10" s="60" t="s">
        <v>689</v>
      </c>
    </row>
    <row r="11" spans="2:23">
      <c r="G11" s="26"/>
      <c r="H11" s="26"/>
      <c r="R11" s="60" t="s">
        <v>116</v>
      </c>
      <c r="S11" s="60">
        <v>5.3571247084560181E-2</v>
      </c>
      <c r="T11" s="60">
        <v>162.04599999999999</v>
      </c>
      <c r="U11" s="60">
        <v>5.3571247084560181E-2</v>
      </c>
      <c r="V11" s="60"/>
      <c r="W11" s="60" t="s">
        <v>689</v>
      </c>
    </row>
    <row r="12" spans="2:23">
      <c r="G12" s="26"/>
      <c r="H12" s="26"/>
      <c r="R12" s="60" t="s">
        <v>118</v>
      </c>
      <c r="S12" s="60">
        <v>5.717542204707593E-2</v>
      </c>
      <c r="T12" s="60">
        <v>140.661</v>
      </c>
      <c r="U12" s="60">
        <v>5.717542204707593E-2</v>
      </c>
      <c r="V12" s="60"/>
      <c r="W12" s="60" t="s">
        <v>689</v>
      </c>
    </row>
    <row r="13" spans="2:23">
      <c r="G13" s="26"/>
      <c r="H13" s="26"/>
      <c r="R13" s="60" t="s">
        <v>119</v>
      </c>
      <c r="S13" s="60">
        <v>4.3930797494838636E-2</v>
      </c>
      <c r="T13" s="60">
        <v>162.196</v>
      </c>
      <c r="U13" s="60">
        <v>4.3930797494838636E-2</v>
      </c>
      <c r="V13" s="60"/>
      <c r="W13" s="60" t="s">
        <v>689</v>
      </c>
    </row>
    <row r="14" spans="2:23">
      <c r="G14" s="26"/>
      <c r="H14" s="26"/>
      <c r="R14" s="60" t="s">
        <v>165</v>
      </c>
      <c r="S14" s="60">
        <v>-3.6500490059327095E-2</v>
      </c>
      <c r="T14" s="60">
        <v>71.263000000000005</v>
      </c>
      <c r="U14" s="60">
        <v>-3.6500490059327095E-2</v>
      </c>
      <c r="V14" s="60"/>
      <c r="W14" s="60" t="s">
        <v>689</v>
      </c>
    </row>
    <row r="15" spans="2:23">
      <c r="G15" s="26"/>
      <c r="H15" s="26"/>
      <c r="R15" s="60" t="s">
        <v>167</v>
      </c>
      <c r="S15" s="60">
        <v>-1.260495485689983E-2</v>
      </c>
      <c r="T15" s="60">
        <v>169.184</v>
      </c>
      <c r="U15" s="60">
        <v>-1.260495485689983E-2</v>
      </c>
      <c r="V15" s="60"/>
      <c r="W15" s="60" t="s">
        <v>689</v>
      </c>
    </row>
    <row r="16" spans="2:23">
      <c r="G16" s="26"/>
      <c r="H16" s="26"/>
      <c r="R16" s="60" t="s">
        <v>168</v>
      </c>
      <c r="S16" s="60">
        <v>-1.2451202888525192E-2</v>
      </c>
      <c r="T16" s="60">
        <v>75.63</v>
      </c>
      <c r="U16" s="60">
        <v>-1.2451202888525192E-2</v>
      </c>
      <c r="V16" s="60"/>
      <c r="W16" s="60" t="s">
        <v>689</v>
      </c>
    </row>
    <row r="17" spans="2:23">
      <c r="G17" s="26"/>
      <c r="H17" s="26"/>
      <c r="R17" s="60" t="s">
        <v>169</v>
      </c>
      <c r="S17" s="60">
        <v>-9.2434188402870099E-3</v>
      </c>
      <c r="T17" s="60">
        <v>100.40600000000001</v>
      </c>
      <c r="U17" s="60">
        <v>-9.2434188402870099E-3</v>
      </c>
      <c r="V17" s="60"/>
      <c r="W17" s="60" t="s">
        <v>689</v>
      </c>
    </row>
    <row r="18" spans="2:23">
      <c r="G18" s="26"/>
      <c r="H18" s="26"/>
      <c r="R18" s="60" t="s">
        <v>170</v>
      </c>
      <c r="S18" s="60">
        <v>-3.0389533509839972E-2</v>
      </c>
      <c r="T18" s="60">
        <v>53.741999999999997</v>
      </c>
      <c r="U18" s="60">
        <v>-3.0389533509839972E-2</v>
      </c>
      <c r="V18" s="60"/>
      <c r="W18" s="60" t="s">
        <v>689</v>
      </c>
    </row>
    <row r="19" spans="2:23">
      <c r="R19" s="60" t="s">
        <v>171</v>
      </c>
      <c r="S19" s="60">
        <v>-1.0116520030783005E-2</v>
      </c>
      <c r="T19" s="60">
        <v>110.748</v>
      </c>
      <c r="U19" s="60">
        <v>-1.0116520030783005E-2</v>
      </c>
      <c r="V19" s="60"/>
      <c r="W19" s="60" t="s">
        <v>689</v>
      </c>
    </row>
    <row r="20" spans="2:23">
      <c r="R20" s="60" t="s">
        <v>172</v>
      </c>
      <c r="S20" s="60">
        <v>2.1834477050466372E-3</v>
      </c>
      <c r="T20" s="60">
        <v>56.72</v>
      </c>
      <c r="U20" s="60">
        <v>2.1834477050466372E-3</v>
      </c>
      <c r="V20" s="60"/>
      <c r="W20" s="60" t="s">
        <v>689</v>
      </c>
    </row>
    <row r="21" spans="2:23">
      <c r="R21" s="60" t="s">
        <v>173</v>
      </c>
      <c r="S21" s="60">
        <v>-1.1728759931716626E-2</v>
      </c>
      <c r="T21" s="60">
        <v>29.353000000000002</v>
      </c>
      <c r="U21" s="60">
        <v>-1.1728759931716626E-2</v>
      </c>
      <c r="V21" s="60"/>
      <c r="W21" s="60" t="s">
        <v>689</v>
      </c>
    </row>
    <row r="22" spans="2:23">
      <c r="B22"/>
      <c r="C22"/>
      <c r="D22"/>
      <c r="E22"/>
      <c r="F22"/>
      <c r="G22"/>
      <c r="H22" s="26"/>
      <c r="I22" s="26"/>
      <c r="L22" s="6" t="s">
        <v>873</v>
      </c>
      <c r="R22" s="60" t="s">
        <v>174</v>
      </c>
      <c r="S22" s="60">
        <v>-9.7334346647305336E-3</v>
      </c>
      <c r="T22" s="60">
        <v>117.149</v>
      </c>
      <c r="U22" s="60">
        <v>-9.7334346647305336E-3</v>
      </c>
      <c r="V22" s="60"/>
      <c r="W22" s="60" t="s">
        <v>689</v>
      </c>
    </row>
    <row r="23" spans="2:23">
      <c r="B23" s="10" t="s">
        <v>890</v>
      </c>
      <c r="C23" s="10"/>
      <c r="D23"/>
      <c r="E23"/>
      <c r="F23"/>
      <c r="G23"/>
      <c r="H23" s="26"/>
      <c r="I23" s="26"/>
      <c r="R23" s="60" t="s">
        <v>175</v>
      </c>
      <c r="S23" s="60">
        <v>8.4914022147526413E-3</v>
      </c>
      <c r="T23" s="60">
        <v>68.483999999999995</v>
      </c>
      <c r="U23" s="60">
        <v>8.4914022147526413E-3</v>
      </c>
      <c r="V23" s="60"/>
      <c r="W23" s="60" t="s">
        <v>689</v>
      </c>
    </row>
    <row r="24" spans="2:23">
      <c r="B24" s="10" t="s">
        <v>691</v>
      </c>
      <c r="C24" s="10"/>
      <c r="D24"/>
      <c r="E24"/>
      <c r="F24"/>
      <c r="G24"/>
      <c r="H24" s="26"/>
      <c r="I24" s="26"/>
      <c r="R24" s="60" t="s">
        <v>176</v>
      </c>
      <c r="S24" s="60">
        <v>-9.6154201925824356E-4</v>
      </c>
      <c r="T24" s="60">
        <v>39.56</v>
      </c>
      <c r="U24" s="60">
        <v>-9.6154201925824356E-4</v>
      </c>
      <c r="V24" s="60"/>
      <c r="W24" s="60" t="s">
        <v>689</v>
      </c>
    </row>
    <row r="25" spans="2:23">
      <c r="B25" s="10" t="s">
        <v>692</v>
      </c>
      <c r="C25" s="10"/>
      <c r="D25"/>
      <c r="E25"/>
      <c r="F25"/>
      <c r="G25"/>
      <c r="H25" s="26"/>
      <c r="I25" s="26"/>
      <c r="R25" s="60" t="s">
        <v>186</v>
      </c>
      <c r="S25" s="60">
        <v>1.8557533691985872E-2</v>
      </c>
      <c r="T25" s="60">
        <v>123.571</v>
      </c>
      <c r="U25" s="60">
        <v>1.8557533691985872E-2</v>
      </c>
      <c r="V25" s="60"/>
      <c r="W25" s="60" t="s">
        <v>689</v>
      </c>
    </row>
    <row r="26" spans="2:23">
      <c r="B26" s="10" t="s">
        <v>693</v>
      </c>
      <c r="C26" s="10"/>
      <c r="D26"/>
      <c r="E26"/>
      <c r="F26"/>
      <c r="G26"/>
      <c r="H26" s="26"/>
      <c r="I26" s="26"/>
      <c r="R26" s="60" t="s">
        <v>187</v>
      </c>
      <c r="S26" s="60">
        <v>2.471022586863314E-2</v>
      </c>
      <c r="T26" s="60">
        <v>130.488</v>
      </c>
      <c r="U26" s="60">
        <v>2.471022586863314E-2</v>
      </c>
      <c r="V26" s="60"/>
      <c r="W26" s="60" t="s">
        <v>689</v>
      </c>
    </row>
    <row r="27" spans="2:23">
      <c r="B27" s="10" t="s">
        <v>694</v>
      </c>
      <c r="C27" s="10"/>
      <c r="D27"/>
      <c r="E27"/>
      <c r="F27"/>
      <c r="G27"/>
      <c r="H27" s="26"/>
      <c r="I27" s="26"/>
      <c r="R27" s="60" t="s">
        <v>191</v>
      </c>
      <c r="S27" s="60">
        <v>1.355570492081104E-2</v>
      </c>
      <c r="T27" s="60">
        <v>197.846</v>
      </c>
      <c r="U27" s="60">
        <v>1.355570492081104E-2</v>
      </c>
      <c r="V27" s="60"/>
      <c r="W27" s="60" t="s">
        <v>689</v>
      </c>
    </row>
    <row r="28" spans="2:23">
      <c r="G28" s="26"/>
      <c r="H28" s="26"/>
      <c r="R28" s="60" t="s">
        <v>193</v>
      </c>
      <c r="S28" s="60">
        <v>1.6457978024570163E-2</v>
      </c>
      <c r="T28" s="60">
        <v>15.339</v>
      </c>
      <c r="U28" s="60">
        <v>1.6457978024570163E-2</v>
      </c>
      <c r="V28" s="60"/>
      <c r="W28" s="60" t="s">
        <v>689</v>
      </c>
    </row>
    <row r="29" spans="2:23">
      <c r="G29" s="26"/>
      <c r="H29" s="26"/>
      <c r="R29" s="60" t="s">
        <v>194</v>
      </c>
      <c r="S29" s="60">
        <v>1.243965916173595E-2</v>
      </c>
      <c r="T29" s="60">
        <v>23.343</v>
      </c>
      <c r="U29" s="60">
        <v>1.243965916173595E-2</v>
      </c>
      <c r="V29" s="60"/>
      <c r="W29" s="60" t="s">
        <v>689</v>
      </c>
    </row>
    <row r="30" spans="2:23">
      <c r="G30" s="26"/>
      <c r="H30" s="26"/>
      <c r="R30" s="60" t="s">
        <v>231</v>
      </c>
      <c r="S30" s="60">
        <v>5.7885432610697229E-2</v>
      </c>
      <c r="T30" s="60"/>
      <c r="U30" s="60">
        <v>5.7885432610697229E-2</v>
      </c>
      <c r="V30" s="60"/>
      <c r="W30" s="60" t="s">
        <v>689</v>
      </c>
    </row>
    <row r="31" spans="2:23">
      <c r="G31" s="26"/>
      <c r="H31" s="26"/>
      <c r="R31" s="60" t="s">
        <v>232</v>
      </c>
      <c r="S31" s="60">
        <v>7.3642974428075103E-2</v>
      </c>
      <c r="T31" s="60">
        <v>60.973999999999997</v>
      </c>
      <c r="U31" s="60">
        <v>7.3642974428075103E-2</v>
      </c>
      <c r="V31" s="60"/>
      <c r="W31" s="60" t="s">
        <v>689</v>
      </c>
    </row>
    <row r="32" spans="2:23">
      <c r="G32" s="26"/>
      <c r="H32" s="26"/>
      <c r="R32" s="60" t="s">
        <v>233</v>
      </c>
      <c r="S32" s="60">
        <v>4.6155326082262027E-2</v>
      </c>
      <c r="T32" s="60">
        <v>65.695999999999998</v>
      </c>
      <c r="U32" s="60">
        <v>4.6155326082262027E-2</v>
      </c>
      <c r="V32" s="60"/>
      <c r="W32" s="60" t="s">
        <v>689</v>
      </c>
    </row>
    <row r="33" spans="7:23">
      <c r="G33" s="26"/>
      <c r="H33" s="26"/>
      <c r="R33" s="60" t="s">
        <v>234</v>
      </c>
      <c r="S33" s="60">
        <v>6.8321873233024855E-2</v>
      </c>
      <c r="T33" s="60">
        <v>41.127000000000002</v>
      </c>
      <c r="U33" s="60">
        <v>6.8321873233024855E-2</v>
      </c>
      <c r="V33" s="60"/>
      <c r="W33" s="60" t="s">
        <v>689</v>
      </c>
    </row>
    <row r="34" spans="7:23">
      <c r="G34" s="26"/>
      <c r="H34" s="26"/>
      <c r="R34" s="60" t="s">
        <v>235</v>
      </c>
      <c r="S34" s="60">
        <v>8.7878533536616565E-2</v>
      </c>
      <c r="T34" s="60">
        <v>34.67</v>
      </c>
      <c r="U34" s="60">
        <v>8.7878533536616565E-2</v>
      </c>
      <c r="V34" s="60"/>
      <c r="W34" s="60" t="s">
        <v>689</v>
      </c>
    </row>
    <row r="35" spans="7:23">
      <c r="G35" s="26"/>
      <c r="H35" s="26"/>
      <c r="R35" s="60" t="s">
        <v>236</v>
      </c>
      <c r="S35" s="60">
        <v>6.33600646446979E-2</v>
      </c>
      <c r="T35" s="60">
        <v>64.882999999999996</v>
      </c>
      <c r="U35" s="60">
        <v>6.33600646446979E-2</v>
      </c>
      <c r="V35" s="60"/>
      <c r="W35" s="60" t="s">
        <v>689</v>
      </c>
    </row>
    <row r="36" spans="7:23">
      <c r="G36" s="26"/>
      <c r="H36" s="26"/>
      <c r="R36" s="60" t="s">
        <v>237</v>
      </c>
      <c r="S36" s="60">
        <v>7.5703739842783557E-2</v>
      </c>
      <c r="T36" s="60">
        <v>70.198999999999998</v>
      </c>
      <c r="U36" s="60">
        <v>7.5703739842783557E-2</v>
      </c>
      <c r="V36" s="60"/>
      <c r="W36" s="60" t="s">
        <v>689</v>
      </c>
    </row>
    <row r="37" spans="7:23">
      <c r="G37" s="26"/>
      <c r="H37" s="26"/>
      <c r="R37" s="60" t="s">
        <v>246</v>
      </c>
      <c r="S37" s="60">
        <v>4.6300256904259207E-3</v>
      </c>
      <c r="T37" s="60">
        <v>91.302000000000007</v>
      </c>
      <c r="U37" s="60">
        <v>4.6300256904259207E-3</v>
      </c>
      <c r="V37" s="60"/>
      <c r="W37" s="60" t="s">
        <v>689</v>
      </c>
    </row>
    <row r="38" spans="7:23">
      <c r="G38" s="26"/>
      <c r="H38" s="26"/>
      <c r="R38" s="60" t="s">
        <v>247</v>
      </c>
      <c r="S38" s="60">
        <v>1.4673025361590097E-2</v>
      </c>
      <c r="T38" s="60">
        <v>199.08600000000001</v>
      </c>
      <c r="U38" s="60">
        <v>1.4673025361590097E-2</v>
      </c>
      <c r="V38" s="60"/>
      <c r="W38" s="60" t="s">
        <v>689</v>
      </c>
    </row>
    <row r="39" spans="7:23">
      <c r="G39" s="26"/>
      <c r="H39" s="26"/>
      <c r="R39" s="60" t="s">
        <v>248</v>
      </c>
      <c r="S39" s="60">
        <v>1.8529413832872654E-2</v>
      </c>
      <c r="T39" s="60">
        <v>122.556</v>
      </c>
      <c r="U39" s="60">
        <v>1.8529413832872654E-2</v>
      </c>
      <c r="V39" s="60"/>
      <c r="W39" s="60" t="s">
        <v>689</v>
      </c>
    </row>
    <row r="40" spans="7:23">
      <c r="G40" s="26"/>
      <c r="H40" s="26"/>
      <c r="R40" s="60" t="s">
        <v>249</v>
      </c>
      <c r="S40" s="60">
        <v>2.7123332791567645E-2</v>
      </c>
      <c r="T40" s="60">
        <v>108.051</v>
      </c>
      <c r="U40" s="60">
        <v>2.7123332791567645E-2</v>
      </c>
      <c r="V40" s="60"/>
      <c r="W40" s="60" t="s">
        <v>689</v>
      </c>
    </row>
    <row r="41" spans="7:23">
      <c r="G41" s="26"/>
      <c r="H41" s="26"/>
      <c r="R41" s="60" t="s">
        <v>250</v>
      </c>
      <c r="S41" s="60">
        <v>5.8147374954797826E-3</v>
      </c>
      <c r="T41" s="60">
        <v>76.826999999999998</v>
      </c>
      <c r="U41" s="60">
        <v>5.8147374954797826E-3</v>
      </c>
      <c r="V41" s="60"/>
      <c r="W41" s="60" t="s">
        <v>689</v>
      </c>
    </row>
    <row r="42" spans="7:23">
      <c r="G42" s="26"/>
      <c r="H42" s="26"/>
      <c r="R42" s="60" t="s">
        <v>251</v>
      </c>
      <c r="S42" s="60">
        <v>8.0148711121277305E-3</v>
      </c>
      <c r="T42" s="60">
        <v>142.01900000000001</v>
      </c>
      <c r="U42" s="60">
        <v>8.0148711121277305E-3</v>
      </c>
      <c r="V42" s="60"/>
      <c r="W42" s="60" t="s">
        <v>689</v>
      </c>
    </row>
    <row r="43" spans="7:23">
      <c r="G43" s="26"/>
      <c r="H43" s="26"/>
      <c r="R43" s="60" t="s">
        <v>252</v>
      </c>
      <c r="S43" s="60">
        <v>1.3643345834486453E-2</v>
      </c>
      <c r="T43" s="60">
        <v>160.506</v>
      </c>
      <c r="U43" s="60">
        <v>1.3643345834486453E-2</v>
      </c>
      <c r="V43" s="60"/>
      <c r="W43" s="60" t="s">
        <v>689</v>
      </c>
    </row>
    <row r="44" spans="7:23">
      <c r="G44" s="26"/>
      <c r="H44" s="26"/>
      <c r="R44" s="60" t="s">
        <v>263</v>
      </c>
      <c r="S44" s="60">
        <v>9.0938087292134817E-2</v>
      </c>
      <c r="T44" s="60"/>
      <c r="U44" s="60">
        <v>9.0938087292134817E-2</v>
      </c>
      <c r="V44" s="60"/>
      <c r="W44" s="60" t="s">
        <v>689</v>
      </c>
    </row>
    <row r="45" spans="7:23">
      <c r="G45" s="26"/>
      <c r="H45" s="26"/>
      <c r="R45" s="60" t="s">
        <v>265</v>
      </c>
      <c r="S45" s="60">
        <v>9.4722901729746622E-2</v>
      </c>
      <c r="T45" s="60">
        <v>67.834999999999994</v>
      </c>
      <c r="U45" s="60">
        <v>9.4722901729746622E-2</v>
      </c>
      <c r="V45" s="60"/>
      <c r="W45" s="60" t="s">
        <v>689</v>
      </c>
    </row>
    <row r="46" spans="7:23">
      <c r="G46" s="26"/>
      <c r="H46" s="26"/>
      <c r="R46" s="60" t="s">
        <v>279</v>
      </c>
      <c r="S46" s="60">
        <v>6.9229155571874479E-2</v>
      </c>
      <c r="T46" s="60">
        <v>89.194999999999993</v>
      </c>
      <c r="U46" s="60">
        <v>6.9229155571874479E-2</v>
      </c>
      <c r="V46" s="60"/>
      <c r="W46" s="60" t="s">
        <v>689</v>
      </c>
    </row>
    <row r="47" spans="7:23">
      <c r="G47" s="26"/>
      <c r="H47" s="26"/>
      <c r="R47" s="60" t="s">
        <v>280</v>
      </c>
      <c r="S47" s="60">
        <v>5.6237619982286935E-2</v>
      </c>
      <c r="T47" s="60">
        <v>54.704000000000001</v>
      </c>
      <c r="U47" s="60">
        <v>5.6237619982286935E-2</v>
      </c>
      <c r="V47" s="60"/>
      <c r="W47" s="60" t="s">
        <v>689</v>
      </c>
    </row>
    <row r="48" spans="7:23">
      <c r="G48" s="26"/>
      <c r="H48" s="26"/>
      <c r="R48" s="60" t="s">
        <v>282</v>
      </c>
      <c r="S48" s="60">
        <v>6.2078443779580494E-2</v>
      </c>
      <c r="T48" s="60">
        <v>28.097999999999999</v>
      </c>
      <c r="U48" s="60">
        <v>6.2078443779580494E-2</v>
      </c>
      <c r="V48" s="60"/>
      <c r="W48" s="60" t="s">
        <v>689</v>
      </c>
    </row>
    <row r="49" spans="7:23">
      <c r="G49" s="26"/>
      <c r="H49" s="26"/>
      <c r="R49" s="60" t="s">
        <v>283</v>
      </c>
      <c r="S49" s="60">
        <v>5.7155292273977532E-2</v>
      </c>
      <c r="T49" s="60">
        <v>13.446</v>
      </c>
      <c r="U49" s="60">
        <v>5.7155292273977532E-2</v>
      </c>
      <c r="V49" s="60"/>
      <c r="W49" s="60" t="s">
        <v>689</v>
      </c>
    </row>
    <row r="50" spans="7:23">
      <c r="G50" s="26"/>
      <c r="H50" s="26"/>
      <c r="R50" s="60" t="s">
        <v>285</v>
      </c>
      <c r="S50" s="60">
        <v>6.0891009598851076E-2</v>
      </c>
      <c r="T50" s="60">
        <v>21.001000000000001</v>
      </c>
      <c r="U50" s="60">
        <v>6.0891009598851076E-2</v>
      </c>
      <c r="V50" s="60"/>
      <c r="W50" s="60" t="s">
        <v>689</v>
      </c>
    </row>
    <row r="51" spans="7:23">
      <c r="G51" s="26"/>
      <c r="H51" s="26"/>
      <c r="R51" s="60" t="s">
        <v>286</v>
      </c>
      <c r="S51" s="60">
        <v>6.2139123574909583E-2</v>
      </c>
      <c r="T51" s="60">
        <v>21.904</v>
      </c>
      <c r="U51" s="60">
        <v>6.2139123574909583E-2</v>
      </c>
      <c r="V51" s="60"/>
      <c r="W51" s="60" t="s">
        <v>689</v>
      </c>
    </row>
    <row r="52" spans="7:23">
      <c r="G52" s="26"/>
      <c r="H52" s="26"/>
      <c r="R52" s="60" t="s">
        <v>287</v>
      </c>
      <c r="S52" s="60">
        <v>5.7488979328448098E-2</v>
      </c>
      <c r="T52" s="60">
        <v>34.161000000000001</v>
      </c>
      <c r="U52" s="60">
        <v>5.7488979328448098E-2</v>
      </c>
      <c r="V52" s="60"/>
      <c r="W52" s="60" t="s">
        <v>689</v>
      </c>
    </row>
    <row r="53" spans="7:23">
      <c r="G53" s="26"/>
      <c r="H53" s="26"/>
      <c r="R53" s="60" t="s">
        <v>288</v>
      </c>
      <c r="S53" s="60">
        <v>6.596109541096995E-2</v>
      </c>
      <c r="T53" s="60">
        <v>67.576999999999998</v>
      </c>
      <c r="U53" s="60">
        <v>6.596109541096995E-2</v>
      </c>
      <c r="V53" s="60"/>
      <c r="W53" s="60" t="s">
        <v>689</v>
      </c>
    </row>
    <row r="54" spans="7:23">
      <c r="G54" s="26"/>
      <c r="H54" s="26"/>
      <c r="R54" s="60" t="s">
        <v>289</v>
      </c>
      <c r="S54" s="60">
        <v>6.6699501576610754E-2</v>
      </c>
      <c r="T54" s="60"/>
      <c r="U54" s="60">
        <v>6.6699501576610754E-2</v>
      </c>
      <c r="V54" s="60"/>
      <c r="W54" s="60" t="s">
        <v>689</v>
      </c>
    </row>
    <row r="55" spans="7:23">
      <c r="G55" s="26"/>
      <c r="H55" s="26"/>
      <c r="R55" s="60" t="s">
        <v>290</v>
      </c>
      <c r="S55" s="60">
        <v>5.3472524138149957E-2</v>
      </c>
      <c r="T55" s="60"/>
      <c r="U55" s="60">
        <v>5.3472524138149957E-2</v>
      </c>
      <c r="V55" s="60"/>
      <c r="W55" s="60" t="s">
        <v>689</v>
      </c>
    </row>
    <row r="56" spans="7:23">
      <c r="G56" s="26"/>
      <c r="H56" s="26"/>
      <c r="R56" s="60" t="s">
        <v>291</v>
      </c>
      <c r="S56" s="60">
        <v>5.9634022667048425E-2</v>
      </c>
      <c r="T56" s="60"/>
      <c r="U56" s="60">
        <v>5.9634022667048425E-2</v>
      </c>
      <c r="V56" s="60"/>
      <c r="W56" s="60" t="s">
        <v>689</v>
      </c>
    </row>
    <row r="57" spans="7:23">
      <c r="G57" s="26"/>
      <c r="H57" s="26"/>
      <c r="R57" s="60" t="s">
        <v>292</v>
      </c>
      <c r="S57" s="60">
        <v>6.0363799548854624E-2</v>
      </c>
      <c r="T57" s="60"/>
      <c r="U57" s="60">
        <v>6.0363799548854624E-2</v>
      </c>
      <c r="V57" s="60"/>
      <c r="W57" s="60" t="s">
        <v>689</v>
      </c>
    </row>
    <row r="58" spans="7:23">
      <c r="G58" s="26"/>
      <c r="H58" s="26"/>
      <c r="R58" s="60" t="s">
        <v>293</v>
      </c>
      <c r="S58" s="60">
        <v>6.1030124610988778E-2</v>
      </c>
      <c r="T58" s="60"/>
      <c r="U58" s="60">
        <v>6.1030124610988778E-2</v>
      </c>
      <c r="V58" s="60"/>
      <c r="W58" s="60" t="s">
        <v>689</v>
      </c>
    </row>
    <row r="59" spans="7:23">
      <c r="G59" s="26"/>
      <c r="H59" s="26"/>
      <c r="R59" s="60" t="s">
        <v>295</v>
      </c>
      <c r="S59" s="60">
        <v>6.4375493348351576E-2</v>
      </c>
      <c r="T59" s="60"/>
      <c r="U59" s="60">
        <v>6.4375493348351576E-2</v>
      </c>
      <c r="V59" s="60"/>
      <c r="W59" s="60" t="s">
        <v>689</v>
      </c>
    </row>
    <row r="60" spans="7:23">
      <c r="G60" s="26"/>
      <c r="H60" s="26"/>
      <c r="R60" s="60" t="s">
        <v>296</v>
      </c>
      <c r="S60" s="60">
        <v>4.3599700140265263E-2</v>
      </c>
      <c r="T60" s="60">
        <v>201.25</v>
      </c>
      <c r="U60" s="60">
        <v>4.3599700140265263E-2</v>
      </c>
      <c r="V60" s="60"/>
      <c r="W60" s="60" t="s">
        <v>689</v>
      </c>
    </row>
    <row r="61" spans="7:23">
      <c r="G61" s="26"/>
      <c r="H61" s="26"/>
      <c r="R61" s="60" t="s">
        <v>298</v>
      </c>
      <c r="S61" s="60">
        <v>3.8757330175684945E-2</v>
      </c>
      <c r="T61" s="60">
        <v>176.84800000000001</v>
      </c>
      <c r="U61" s="60">
        <v>3.8757330175684945E-2</v>
      </c>
      <c r="V61" s="60"/>
      <c r="W61" s="60" t="s">
        <v>689</v>
      </c>
    </row>
    <row r="62" spans="7:23">
      <c r="G62" s="26"/>
      <c r="H62" s="26"/>
      <c r="R62" s="60" t="s">
        <v>300</v>
      </c>
      <c r="S62" s="60">
        <v>3.6986761098458443E-2</v>
      </c>
      <c r="T62" s="60">
        <v>63.774999999999999</v>
      </c>
      <c r="U62" s="60">
        <v>3.6986761098458443E-2</v>
      </c>
      <c r="V62" s="60"/>
      <c r="W62" s="60" t="s">
        <v>689</v>
      </c>
    </row>
    <row r="63" spans="7:23">
      <c r="G63" s="26"/>
      <c r="H63" s="26"/>
      <c r="R63" s="60" t="s">
        <v>301</v>
      </c>
      <c r="S63" s="60">
        <v>2.7838491389452713E-2</v>
      </c>
      <c r="T63" s="60">
        <v>58.774000000000001</v>
      </c>
      <c r="U63" s="60">
        <v>2.7838491389452713E-2</v>
      </c>
      <c r="V63" s="60"/>
      <c r="W63" s="60" t="s">
        <v>689</v>
      </c>
    </row>
    <row r="64" spans="7:23">
      <c r="G64" s="26"/>
      <c r="H64" s="26"/>
      <c r="R64" s="60" t="s">
        <v>302</v>
      </c>
      <c r="S64" s="60">
        <v>2.0886033912014712E-2</v>
      </c>
      <c r="T64" s="60">
        <v>48.945</v>
      </c>
      <c r="U64" s="60">
        <v>2.0886033912014712E-2</v>
      </c>
      <c r="V64" s="60"/>
      <c r="W64" s="60" t="s">
        <v>689</v>
      </c>
    </row>
    <row r="65" spans="7:23">
      <c r="G65" s="26"/>
      <c r="H65" s="26"/>
      <c r="R65" s="60" t="s">
        <v>303</v>
      </c>
      <c r="S65" s="60">
        <v>0.11521833914709623</v>
      </c>
      <c r="T65" s="60">
        <v>26.196000000000002</v>
      </c>
      <c r="U65" s="60">
        <v>0.11521833914709623</v>
      </c>
      <c r="V65" s="60"/>
      <c r="W65" s="60" t="s">
        <v>689</v>
      </c>
    </row>
    <row r="66" spans="7:23">
      <c r="G66" s="26"/>
      <c r="H66" s="26"/>
      <c r="R66" s="60" t="s">
        <v>304</v>
      </c>
      <c r="S66" s="60">
        <v>0.10148547096257587</v>
      </c>
      <c r="T66" s="60">
        <v>11.586</v>
      </c>
      <c r="U66" s="60">
        <v>0.10148547096257587</v>
      </c>
      <c r="V66" s="60"/>
      <c r="W66" s="60" t="s">
        <v>689</v>
      </c>
    </row>
    <row r="67" spans="7:23">
      <c r="G67" s="26"/>
      <c r="H67" s="26"/>
      <c r="R67" s="60" t="s">
        <v>305</v>
      </c>
      <c r="S67" s="60">
        <v>0.1180742416481797</v>
      </c>
      <c r="T67" s="60">
        <v>10.972</v>
      </c>
      <c r="U67" s="60">
        <v>0.1180742416481797</v>
      </c>
      <c r="V67" s="60"/>
      <c r="W67" s="60" t="s">
        <v>689</v>
      </c>
    </row>
    <row r="68" spans="7:23">
      <c r="G68" s="26"/>
      <c r="H68" s="26"/>
      <c r="R68" s="60" t="s">
        <v>306</v>
      </c>
      <c r="S68" s="60">
        <v>9.2017159848537311E-2</v>
      </c>
      <c r="T68" s="60">
        <v>5.3380000000000001</v>
      </c>
      <c r="U68" s="60">
        <v>9.2017159848537311E-2</v>
      </c>
      <c r="V68" s="60"/>
      <c r="W68" s="60" t="s">
        <v>689</v>
      </c>
    </row>
    <row r="69" spans="7:23">
      <c r="G69" s="26"/>
      <c r="H69" s="26"/>
      <c r="R69" s="60" t="s">
        <v>307</v>
      </c>
      <c r="S69" s="60">
        <v>8.0041536484744658E-2</v>
      </c>
      <c r="T69" s="60">
        <v>19.274000000000001</v>
      </c>
      <c r="U69" s="60">
        <v>8.0041536484744658E-2</v>
      </c>
      <c r="V69" s="60"/>
      <c r="W69" s="60" t="s">
        <v>689</v>
      </c>
    </row>
    <row r="70" spans="7:23">
      <c r="G70" s="26"/>
      <c r="H70" s="26"/>
      <c r="R70" s="60" t="s">
        <v>309</v>
      </c>
      <c r="S70" s="60">
        <v>0.11068203007040056</v>
      </c>
      <c r="T70" s="60">
        <v>13.273999999999999</v>
      </c>
      <c r="U70" s="60">
        <v>0.11068203007040056</v>
      </c>
      <c r="V70" s="60"/>
      <c r="W70" s="60" t="s">
        <v>689</v>
      </c>
    </row>
    <row r="71" spans="7:23">
      <c r="G71" s="26"/>
      <c r="H71" s="26"/>
      <c r="R71" s="60" t="s">
        <v>310</v>
      </c>
      <c r="S71" s="60">
        <v>8.7838731160670314E-2</v>
      </c>
      <c r="T71" s="60">
        <v>15.507999999999999</v>
      </c>
      <c r="U71" s="60">
        <v>8.7838731160670314E-2</v>
      </c>
      <c r="V71" s="60"/>
      <c r="W71" s="60" t="s">
        <v>689</v>
      </c>
    </row>
    <row r="72" spans="7:23">
      <c r="G72" s="26"/>
      <c r="H72" s="26"/>
      <c r="R72" s="60" t="s">
        <v>319</v>
      </c>
      <c r="S72" s="60">
        <v>4.5170419832045727E-2</v>
      </c>
      <c r="T72" s="60">
        <v>246.483</v>
      </c>
      <c r="U72" s="60">
        <v>4.5170419832045727E-2</v>
      </c>
      <c r="V72" s="60"/>
      <c r="W72" s="60" t="s">
        <v>689</v>
      </c>
    </row>
    <row r="73" spans="7:23">
      <c r="G73" s="26"/>
      <c r="H73" s="26"/>
      <c r="R73" s="60" t="s">
        <v>322</v>
      </c>
      <c r="S73" s="60">
        <v>3.9555524490948679E-2</v>
      </c>
      <c r="T73" s="60">
        <v>44.38</v>
      </c>
      <c r="U73" s="60">
        <v>3.9555524490948679E-2</v>
      </c>
      <c r="V73" s="60"/>
      <c r="W73" s="60" t="s">
        <v>689</v>
      </c>
    </row>
    <row r="74" spans="7:23">
      <c r="G74" s="26"/>
      <c r="H74" s="26"/>
      <c r="R74" s="60" t="s">
        <v>323</v>
      </c>
      <c r="S74" s="60">
        <v>5.3713538264132721E-2</v>
      </c>
      <c r="T74" s="60">
        <v>50.776000000000003</v>
      </c>
      <c r="U74" s="60">
        <v>5.3713538264132721E-2</v>
      </c>
      <c r="V74" s="60"/>
      <c r="W74" s="60" t="s">
        <v>689</v>
      </c>
    </row>
    <row r="75" spans="7:23">
      <c r="G75" s="26"/>
      <c r="H75" s="26"/>
      <c r="R75" s="60" t="s">
        <v>324</v>
      </c>
      <c r="S75" s="60">
        <v>5.6237619982286935E-2</v>
      </c>
      <c r="T75" s="60">
        <v>47.109000000000002</v>
      </c>
      <c r="U75" s="60">
        <v>5.6237619982286935E-2</v>
      </c>
      <c r="V75" s="60"/>
      <c r="W75" s="60" t="s">
        <v>689</v>
      </c>
    </row>
    <row r="76" spans="7:23">
      <c r="G76" s="26"/>
      <c r="H76" s="26"/>
      <c r="R76" s="60" t="s">
        <v>86</v>
      </c>
      <c r="S76" s="60">
        <v>3.5402589899432124E-2</v>
      </c>
      <c r="T76" s="60">
        <v>438.92500000000001</v>
      </c>
      <c r="U76" s="60"/>
      <c r="V76" s="60">
        <v>3.5402589899432124E-2</v>
      </c>
      <c r="W76" s="60" t="s">
        <v>687</v>
      </c>
    </row>
    <row r="77" spans="7:23">
      <c r="G77" s="26"/>
      <c r="H77" s="26"/>
      <c r="R77" s="60" t="s">
        <v>87</v>
      </c>
      <c r="S77" s="60">
        <v>1.6387340208038115E-2</v>
      </c>
      <c r="T77" s="60">
        <v>1685.846</v>
      </c>
      <c r="U77" s="60"/>
      <c r="V77" s="60">
        <v>1.6387340208038115E-2</v>
      </c>
      <c r="W77" s="60" t="s">
        <v>687</v>
      </c>
    </row>
    <row r="78" spans="7:23">
      <c r="G78" s="26"/>
      <c r="H78" s="26"/>
      <c r="R78" s="60" t="s">
        <v>88</v>
      </c>
      <c r="S78" s="60">
        <v>3.5821514983199965E-2</v>
      </c>
      <c r="T78" s="60">
        <v>862.43499999999995</v>
      </c>
      <c r="U78" s="60"/>
      <c r="V78" s="60">
        <v>3.5821514983199965E-2</v>
      </c>
      <c r="W78" s="60" t="s">
        <v>687</v>
      </c>
    </row>
    <row r="79" spans="7:23">
      <c r="G79" s="26"/>
      <c r="H79" s="26"/>
      <c r="R79" s="60" t="s">
        <v>89</v>
      </c>
      <c r="S79" s="60">
        <v>3.3917872561989304E-2</v>
      </c>
      <c r="T79" s="60">
        <v>1364.944</v>
      </c>
      <c r="U79" s="60"/>
      <c r="V79" s="60">
        <v>3.3917872561989304E-2</v>
      </c>
      <c r="W79" s="60" t="s">
        <v>687</v>
      </c>
    </row>
    <row r="80" spans="7:23">
      <c r="G80" s="26"/>
      <c r="H80" s="26"/>
      <c r="R80" s="60" t="s">
        <v>90</v>
      </c>
      <c r="S80" s="60">
        <v>3.3024360262019048E-2</v>
      </c>
      <c r="T80" s="60">
        <v>918.94299999999998</v>
      </c>
      <c r="U80" s="60"/>
      <c r="V80" s="60">
        <v>3.3024360262019048E-2</v>
      </c>
      <c r="W80" s="60" t="s">
        <v>687</v>
      </c>
    </row>
    <row r="81" spans="7:23">
      <c r="G81" s="26"/>
      <c r="H81" s="26"/>
      <c r="R81" s="60" t="s">
        <v>91</v>
      </c>
      <c r="S81" s="60">
        <v>2.9788912005388246E-2</v>
      </c>
      <c r="T81" s="60">
        <v>544.93600000000004</v>
      </c>
      <c r="U81" s="60"/>
      <c r="V81" s="60">
        <v>2.9788912005388246E-2</v>
      </c>
      <c r="W81" s="60" t="s">
        <v>687</v>
      </c>
    </row>
    <row r="82" spans="7:23">
      <c r="G82" s="26"/>
      <c r="H82" s="26"/>
      <c r="R82" s="60" t="s">
        <v>92</v>
      </c>
      <c r="S82" s="60">
        <v>2.5743783818479526E-2</v>
      </c>
      <c r="T82" s="60">
        <v>1030.0740000000001</v>
      </c>
      <c r="U82" s="60"/>
      <c r="V82" s="60">
        <v>2.5743783818479526E-2</v>
      </c>
      <c r="W82" s="60" t="s">
        <v>687</v>
      </c>
    </row>
    <row r="83" spans="7:23">
      <c r="G83" s="26"/>
      <c r="H83" s="26"/>
      <c r="R83" s="60" t="s">
        <v>93</v>
      </c>
      <c r="S83" s="60">
        <v>4.3013604994170951E-2</v>
      </c>
      <c r="T83" s="60">
        <v>549.245</v>
      </c>
      <c r="U83" s="60"/>
      <c r="V83" s="60">
        <v>4.3013604994170951E-2</v>
      </c>
      <c r="W83" s="60" t="s">
        <v>687</v>
      </c>
    </row>
    <row r="84" spans="7:23">
      <c r="G84" s="26"/>
      <c r="H84" s="26"/>
      <c r="R84" s="60" t="s">
        <v>94</v>
      </c>
      <c r="S84" s="60">
        <v>2.4332757457397047E-2</v>
      </c>
      <c r="T84" s="60">
        <v>841.76800000000003</v>
      </c>
      <c r="U84" s="60"/>
      <c r="V84" s="60">
        <v>2.4332757457397047E-2</v>
      </c>
      <c r="W84" s="60" t="s">
        <v>687</v>
      </c>
    </row>
    <row r="85" spans="7:23">
      <c r="G85" s="26"/>
      <c r="H85" s="26"/>
      <c r="R85" s="60" t="s">
        <v>95</v>
      </c>
      <c r="S85" s="60">
        <v>3.8848263653150417E-2</v>
      </c>
      <c r="T85" s="60">
        <v>1065.345</v>
      </c>
      <c r="U85" s="60"/>
      <c r="V85" s="60">
        <v>3.8848263653150417E-2</v>
      </c>
      <c r="W85" s="60" t="s">
        <v>687</v>
      </c>
    </row>
    <row r="86" spans="7:23">
      <c r="G86" s="26"/>
      <c r="H86" s="26"/>
      <c r="R86" s="60" t="s">
        <v>97</v>
      </c>
      <c r="S86" s="60">
        <v>3.9152268317361294E-2</v>
      </c>
      <c r="T86" s="60">
        <v>702.99900000000002</v>
      </c>
      <c r="U86" s="60"/>
      <c r="V86" s="60">
        <v>3.9152268317361294E-2</v>
      </c>
      <c r="W86" s="60" t="s">
        <v>687</v>
      </c>
    </row>
    <row r="87" spans="7:23">
      <c r="G87" s="26"/>
      <c r="H87" s="26"/>
      <c r="R87" s="60" t="s">
        <v>98</v>
      </c>
      <c r="S87" s="60">
        <v>2.9749039433344171E-2</v>
      </c>
      <c r="T87" s="60">
        <v>1334.2619999999999</v>
      </c>
      <c r="U87" s="60"/>
      <c r="V87" s="60">
        <v>2.9749039433344171E-2</v>
      </c>
      <c r="W87" s="60" t="s">
        <v>687</v>
      </c>
    </row>
    <row r="88" spans="7:23">
      <c r="G88" s="26"/>
      <c r="H88" s="26"/>
      <c r="R88" s="60" t="s">
        <v>99</v>
      </c>
      <c r="S88" s="60">
        <v>4.2758226751287154E-2</v>
      </c>
      <c r="T88" s="60">
        <v>343.33</v>
      </c>
      <c r="U88" s="60"/>
      <c r="V88" s="60">
        <v>4.2758226751287154E-2</v>
      </c>
      <c r="W88" s="60" t="s">
        <v>687</v>
      </c>
    </row>
    <row r="89" spans="7:23">
      <c r="G89" s="26"/>
      <c r="H89" s="26"/>
      <c r="R89" s="60" t="s">
        <v>100</v>
      </c>
      <c r="S89" s="60">
        <v>5.3612594953018844E-2</v>
      </c>
      <c r="T89" s="60">
        <v>2962.2820000000002</v>
      </c>
      <c r="U89" s="60"/>
      <c r="V89" s="60">
        <v>5.3612594953018844E-2</v>
      </c>
      <c r="W89" s="60" t="s">
        <v>687</v>
      </c>
    </row>
    <row r="90" spans="7:23">
      <c r="G90" s="26"/>
      <c r="H90" s="26"/>
      <c r="R90" s="60" t="s">
        <v>112</v>
      </c>
      <c r="S90" s="60">
        <v>5.1016823792615185E-2</v>
      </c>
      <c r="T90" s="60">
        <v>756.02</v>
      </c>
      <c r="U90" s="60"/>
      <c r="V90" s="60">
        <v>5.1016823792615185E-2</v>
      </c>
      <c r="W90" s="60" t="s">
        <v>687</v>
      </c>
    </row>
    <row r="91" spans="7:23">
      <c r="G91" s="26"/>
      <c r="H91" s="26"/>
      <c r="R91" s="60" t="s">
        <v>120</v>
      </c>
      <c r="S91" s="60">
        <v>3.4078116411802695E-2</v>
      </c>
      <c r="T91" s="60">
        <v>2641.0720000000001</v>
      </c>
      <c r="U91" s="60"/>
      <c r="V91" s="60">
        <v>3.4078116411802695E-2</v>
      </c>
      <c r="W91" s="60" t="s">
        <v>687</v>
      </c>
    </row>
    <row r="92" spans="7:23">
      <c r="G92" s="26"/>
      <c r="H92" s="26"/>
      <c r="R92" s="60" t="s">
        <v>121</v>
      </c>
      <c r="S92" s="60">
        <v>3.0371730750584636E-2</v>
      </c>
      <c r="T92" s="60">
        <v>1580.9549999999999</v>
      </c>
      <c r="U92" s="60"/>
      <c r="V92" s="60">
        <v>3.0371730750584636E-2</v>
      </c>
      <c r="W92" s="60" t="s">
        <v>687</v>
      </c>
    </row>
    <row r="93" spans="7:23">
      <c r="G93" s="26"/>
      <c r="H93" s="26"/>
      <c r="R93" s="60" t="s">
        <v>122</v>
      </c>
      <c r="S93" s="60">
        <v>3.4107039246799697E-2</v>
      </c>
      <c r="T93" s="60">
        <v>894.649</v>
      </c>
      <c r="U93" s="60"/>
      <c r="V93" s="60">
        <v>3.4107039246799697E-2</v>
      </c>
      <c r="W93" s="60" t="s">
        <v>687</v>
      </c>
    </row>
    <row r="94" spans="7:23">
      <c r="G94" s="26"/>
      <c r="H94" s="26"/>
      <c r="R94" s="60" t="s">
        <v>123</v>
      </c>
      <c r="S94" s="60">
        <v>3.9043051475895041E-2</v>
      </c>
      <c r="T94" s="60">
        <v>1704.2439999999999</v>
      </c>
      <c r="U94" s="60"/>
      <c r="V94" s="60">
        <v>3.9043051475895041E-2</v>
      </c>
      <c r="W94" s="60" t="s">
        <v>687</v>
      </c>
    </row>
    <row r="95" spans="7:23">
      <c r="R95" s="60" t="s">
        <v>124</v>
      </c>
      <c r="S95" s="60">
        <v>3.7908773676796903E-2</v>
      </c>
      <c r="T95" s="60">
        <v>2006.317</v>
      </c>
      <c r="U95" s="60"/>
      <c r="V95" s="60">
        <v>3.7908773676796903E-2</v>
      </c>
      <c r="W95" s="60" t="s">
        <v>687</v>
      </c>
    </row>
    <row r="96" spans="7:23">
      <c r="R96" s="60" t="s">
        <v>125</v>
      </c>
      <c r="S96" s="60">
        <v>3.4323212945780224E-2</v>
      </c>
      <c r="T96" s="60"/>
      <c r="U96" s="60"/>
      <c r="V96" s="60">
        <v>3.4323212945780224E-2</v>
      </c>
      <c r="W96" s="60" t="s">
        <v>687</v>
      </c>
    </row>
    <row r="97" spans="18:23">
      <c r="R97" s="60" t="s">
        <v>126</v>
      </c>
      <c r="S97" s="60">
        <v>4.2385794315798808E-2</v>
      </c>
      <c r="T97" s="60"/>
      <c r="U97" s="60"/>
      <c r="V97" s="60">
        <v>4.2385794315798808E-2</v>
      </c>
      <c r="W97" s="60" t="s">
        <v>687</v>
      </c>
    </row>
    <row r="98" spans="18:23">
      <c r="R98" s="60" t="s">
        <v>127</v>
      </c>
      <c r="S98" s="60">
        <v>4.2681758577695517E-2</v>
      </c>
      <c r="T98" s="60">
        <v>530.91399999999999</v>
      </c>
      <c r="U98" s="60"/>
      <c r="V98" s="60">
        <v>4.2681758577695517E-2</v>
      </c>
      <c r="W98" s="60" t="s">
        <v>687</v>
      </c>
    </row>
    <row r="99" spans="18:23">
      <c r="R99" s="60" t="s">
        <v>128</v>
      </c>
      <c r="S99" s="60">
        <v>3.9919325348303003E-2</v>
      </c>
      <c r="T99" s="60">
        <v>1281.6769999999999</v>
      </c>
      <c r="U99" s="60"/>
      <c r="V99" s="60">
        <v>3.9919325348303003E-2</v>
      </c>
      <c r="W99" s="60" t="s">
        <v>687</v>
      </c>
    </row>
    <row r="100" spans="18:23">
      <c r="R100" s="60" t="s">
        <v>129</v>
      </c>
      <c r="S100" s="60">
        <v>3.3936694339349094E-2</v>
      </c>
      <c r="T100" s="60">
        <v>771.53200000000004</v>
      </c>
      <c r="U100" s="60"/>
      <c r="V100" s="60">
        <v>3.3936694339349094E-2</v>
      </c>
      <c r="W100" s="60" t="s">
        <v>687</v>
      </c>
    </row>
    <row r="101" spans="18:23">
      <c r="R101" s="60" t="s">
        <v>130</v>
      </c>
      <c r="S101" s="60">
        <v>3.5754741637046727E-2</v>
      </c>
      <c r="T101" s="60">
        <v>414.13299999999998</v>
      </c>
      <c r="U101" s="60"/>
      <c r="V101" s="60">
        <v>3.5754741637046727E-2</v>
      </c>
      <c r="W101" s="60" t="s">
        <v>687</v>
      </c>
    </row>
    <row r="102" spans="18:23">
      <c r="R102" s="60" t="s">
        <v>131</v>
      </c>
      <c r="S102" s="60">
        <v>4.5334540601809525E-2</v>
      </c>
      <c r="T102" s="60">
        <v>1097.3520000000001</v>
      </c>
      <c r="U102" s="60"/>
      <c r="V102" s="60">
        <v>4.5334540601809525E-2</v>
      </c>
      <c r="W102" s="60" t="s">
        <v>687</v>
      </c>
    </row>
    <row r="103" spans="18:23">
      <c r="R103" s="60" t="s">
        <v>133</v>
      </c>
      <c r="S103" s="60">
        <v>2.7959380386386012E-2</v>
      </c>
      <c r="T103" s="60">
        <v>1151.7080000000001</v>
      </c>
      <c r="U103" s="60"/>
      <c r="V103" s="60">
        <v>2.7959380386386012E-2</v>
      </c>
      <c r="W103" s="60" t="s">
        <v>687</v>
      </c>
    </row>
    <row r="104" spans="18:23">
      <c r="R104" s="60" t="s">
        <v>134</v>
      </c>
      <c r="S104" s="60">
        <v>3.1482010206833388E-2</v>
      </c>
      <c r="T104" s="60">
        <v>1228.2380000000001</v>
      </c>
      <c r="U104" s="60"/>
      <c r="V104" s="60">
        <v>3.1482010206833388E-2</v>
      </c>
      <c r="W104" s="60" t="s">
        <v>687</v>
      </c>
    </row>
    <row r="105" spans="18:23">
      <c r="R105" s="60" t="s">
        <v>135</v>
      </c>
      <c r="S105" s="60">
        <v>2.5902958862820569E-2</v>
      </c>
      <c r="T105" s="60">
        <v>1485.9490000000001</v>
      </c>
      <c r="U105" s="60"/>
      <c r="V105" s="60">
        <v>2.5902958862820569E-2</v>
      </c>
      <c r="W105" s="60" t="s">
        <v>687</v>
      </c>
    </row>
    <row r="106" spans="18:23">
      <c r="R106" s="60" t="s">
        <v>136</v>
      </c>
      <c r="S106" s="60">
        <v>3.6611048622812836E-2</v>
      </c>
      <c r="T106" s="60">
        <v>624.80899999999997</v>
      </c>
      <c r="U106" s="60"/>
      <c r="V106" s="60">
        <v>3.6611048622812836E-2</v>
      </c>
      <c r="W106" s="60" t="s">
        <v>687</v>
      </c>
    </row>
    <row r="107" spans="18:23">
      <c r="R107" s="60" t="s">
        <v>137</v>
      </c>
      <c r="S107" s="60">
        <v>3.4982786022343726E-2</v>
      </c>
      <c r="T107" s="60">
        <v>524.98400000000004</v>
      </c>
      <c r="U107" s="60"/>
      <c r="V107" s="60">
        <v>3.4982786022343726E-2</v>
      </c>
      <c r="W107" s="60" t="s">
        <v>687</v>
      </c>
    </row>
    <row r="108" spans="18:23">
      <c r="R108" s="60" t="s">
        <v>139</v>
      </c>
      <c r="S108" s="60">
        <v>3.9135089912169185E-2</v>
      </c>
      <c r="T108" s="60">
        <v>2566.12</v>
      </c>
      <c r="U108" s="60"/>
      <c r="V108" s="60">
        <v>3.9135089912169185E-2</v>
      </c>
      <c r="W108" s="60" t="s">
        <v>687</v>
      </c>
    </row>
    <row r="109" spans="18:23">
      <c r="R109" s="60" t="s">
        <v>140</v>
      </c>
      <c r="S109" s="60">
        <v>3.2301505139477715E-2</v>
      </c>
      <c r="T109" s="60">
        <v>718.66</v>
      </c>
      <c r="U109" s="60"/>
      <c r="V109" s="60">
        <v>3.2301505139477715E-2</v>
      </c>
      <c r="W109" s="60" t="s">
        <v>687</v>
      </c>
    </row>
    <row r="110" spans="18:23">
      <c r="R110" s="60" t="s">
        <v>142</v>
      </c>
      <c r="S110" s="60">
        <v>3.8114237898433823E-2</v>
      </c>
      <c r="T110" s="60">
        <v>217.68</v>
      </c>
      <c r="U110" s="60"/>
      <c r="V110" s="60">
        <v>3.8114237898433823E-2</v>
      </c>
      <c r="W110" s="60" t="s">
        <v>687</v>
      </c>
    </row>
    <row r="111" spans="18:23">
      <c r="R111" s="60" t="s">
        <v>143</v>
      </c>
      <c r="S111" s="60">
        <v>2.8412561844490147E-2</v>
      </c>
      <c r="T111" s="60">
        <v>659.38800000000003</v>
      </c>
      <c r="U111" s="60"/>
      <c r="V111" s="60">
        <v>2.8412561844490147E-2</v>
      </c>
      <c r="W111" s="60" t="s">
        <v>687</v>
      </c>
    </row>
    <row r="112" spans="18:23">
      <c r="R112" s="60" t="s">
        <v>144</v>
      </c>
      <c r="S112" s="60">
        <v>3.3222419702532813E-2</v>
      </c>
      <c r="T112" s="60">
        <v>1097.57</v>
      </c>
      <c r="U112" s="60"/>
      <c r="V112" s="60">
        <v>3.3222419702532813E-2</v>
      </c>
      <c r="W112" s="60" t="s">
        <v>687</v>
      </c>
    </row>
    <row r="113" spans="18:23">
      <c r="R113" s="60" t="s">
        <v>145</v>
      </c>
      <c r="S113" s="60">
        <v>3.5052057343176957E-2</v>
      </c>
      <c r="T113" s="60">
        <v>297.97300000000001</v>
      </c>
      <c r="U113" s="60"/>
      <c r="V113" s="60">
        <v>3.5052057343176957E-2</v>
      </c>
      <c r="W113" s="60" t="s">
        <v>687</v>
      </c>
    </row>
    <row r="114" spans="18:23">
      <c r="R114" s="60" t="s">
        <v>146</v>
      </c>
      <c r="S114" s="60">
        <v>4.0760635572933301E-2</v>
      </c>
      <c r="T114" s="60">
        <v>568.79600000000005</v>
      </c>
      <c r="U114" s="60"/>
      <c r="V114" s="60">
        <v>4.0760635572933301E-2</v>
      </c>
      <c r="W114" s="60" t="s">
        <v>687</v>
      </c>
    </row>
    <row r="115" spans="18:23">
      <c r="R115" s="60" t="s">
        <v>147</v>
      </c>
      <c r="S115" s="60">
        <v>3.2890407219717144E-2</v>
      </c>
      <c r="T115" s="60">
        <v>436.70600000000002</v>
      </c>
      <c r="U115" s="60"/>
      <c r="V115" s="60">
        <v>3.2890407219717144E-2</v>
      </c>
      <c r="W115" s="60" t="s">
        <v>687</v>
      </c>
    </row>
    <row r="116" spans="18:23">
      <c r="R116" s="60" t="s">
        <v>148</v>
      </c>
      <c r="S116" s="60">
        <v>4.3581695866899306E-2</v>
      </c>
      <c r="T116" s="60">
        <v>192.245</v>
      </c>
      <c r="U116" s="60"/>
      <c r="V116" s="60">
        <v>4.3581695866899306E-2</v>
      </c>
      <c r="W116" s="60" t="s">
        <v>687</v>
      </c>
    </row>
    <row r="117" spans="18:23">
      <c r="R117" s="60" t="s">
        <v>150</v>
      </c>
      <c r="S117" s="60">
        <v>4.7351738808103283E-2</v>
      </c>
      <c r="T117" s="60">
        <v>830.88699999999994</v>
      </c>
      <c r="U117" s="60"/>
      <c r="V117" s="60">
        <v>4.7351738808103283E-2</v>
      </c>
      <c r="W117" s="60" t="s">
        <v>687</v>
      </c>
    </row>
    <row r="118" spans="18:23">
      <c r="R118" s="60" t="s">
        <v>151</v>
      </c>
      <c r="S118" s="60">
        <v>2.0286158810098209E-2</v>
      </c>
      <c r="T118" s="60">
        <v>470.09800000000001</v>
      </c>
      <c r="U118" s="60"/>
      <c r="V118" s="60">
        <v>2.0286158810098209E-2</v>
      </c>
      <c r="W118" s="60" t="s">
        <v>687</v>
      </c>
    </row>
    <row r="119" spans="18:23">
      <c r="R119" s="60" t="s">
        <v>154</v>
      </c>
      <c r="S119" s="60">
        <v>4.2654337263504205E-2</v>
      </c>
      <c r="T119" s="60">
        <v>571.44500000000005</v>
      </c>
      <c r="U119" s="60"/>
      <c r="V119" s="60">
        <v>4.2654337263504205E-2</v>
      </c>
      <c r="W119" s="60" t="s">
        <v>687</v>
      </c>
    </row>
    <row r="120" spans="18:23">
      <c r="R120" s="60" t="s">
        <v>156</v>
      </c>
      <c r="S120" s="60">
        <v>4.1403492912608808E-2</v>
      </c>
      <c r="T120" s="60">
        <v>384.82600000000002</v>
      </c>
      <c r="U120" s="60"/>
      <c r="V120" s="60">
        <v>4.1403492912608808E-2</v>
      </c>
      <c r="W120" s="60" t="s">
        <v>687</v>
      </c>
    </row>
    <row r="121" spans="18:23">
      <c r="R121" s="60" t="s">
        <v>158</v>
      </c>
      <c r="S121" s="60">
        <v>5.025629456768832E-2</v>
      </c>
      <c r="T121" s="60">
        <v>2722.018</v>
      </c>
      <c r="U121" s="60"/>
      <c r="V121" s="60">
        <v>5.025629456768832E-2</v>
      </c>
      <c r="W121" s="60" t="s">
        <v>687</v>
      </c>
    </row>
    <row r="122" spans="18:23">
      <c r="R122" s="60" t="s">
        <v>160</v>
      </c>
      <c r="S122" s="60">
        <v>3.2537872869716544E-2</v>
      </c>
      <c r="T122" s="60">
        <v>599.49</v>
      </c>
      <c r="U122" s="60"/>
      <c r="V122" s="60">
        <v>3.2537872869716544E-2</v>
      </c>
      <c r="W122" s="60" t="s">
        <v>687</v>
      </c>
    </row>
    <row r="123" spans="18:23">
      <c r="R123" s="60" t="s">
        <v>161</v>
      </c>
      <c r="S123" s="60">
        <v>3.7653148388630875E-2</v>
      </c>
      <c r="T123" s="60">
        <v>1065.5709999999999</v>
      </c>
      <c r="U123" s="60"/>
      <c r="V123" s="60">
        <v>3.7653148388630875E-2</v>
      </c>
      <c r="W123" s="60" t="s">
        <v>687</v>
      </c>
    </row>
    <row r="124" spans="18:23">
      <c r="R124" s="60" t="s">
        <v>162</v>
      </c>
      <c r="S124" s="60">
        <v>2.9117928967488549E-2</v>
      </c>
      <c r="T124" s="60">
        <v>503.11599999999999</v>
      </c>
      <c r="U124" s="60"/>
      <c r="V124" s="60">
        <v>2.9117928967488549E-2</v>
      </c>
      <c r="W124" s="60" t="s">
        <v>687</v>
      </c>
    </row>
    <row r="125" spans="18:23">
      <c r="R125" s="60" t="s">
        <v>180</v>
      </c>
      <c r="S125" s="60">
        <v>1.619807244234428E-2</v>
      </c>
      <c r="T125" s="60">
        <v>640.00099999999998</v>
      </c>
      <c r="U125" s="60"/>
      <c r="V125" s="60">
        <v>1.619807244234428E-2</v>
      </c>
      <c r="W125" s="60" t="s">
        <v>687</v>
      </c>
    </row>
    <row r="126" spans="18:23">
      <c r="R126" s="60" t="s">
        <v>181</v>
      </c>
      <c r="S126" s="60">
        <v>1.4129987481013684E-2</v>
      </c>
      <c r="T126" s="60">
        <v>602.50400000000002</v>
      </c>
      <c r="U126" s="60"/>
      <c r="V126" s="60">
        <v>1.4129987481013684E-2</v>
      </c>
      <c r="W126" s="60" t="s">
        <v>687</v>
      </c>
    </row>
    <row r="127" spans="18:23">
      <c r="R127" s="60" t="s">
        <v>183</v>
      </c>
      <c r="S127" s="60">
        <v>2.2097459570277422E-2</v>
      </c>
      <c r="T127" s="60">
        <v>239.59800000000001</v>
      </c>
      <c r="U127" s="60"/>
      <c r="V127" s="60">
        <v>2.2097459570277422E-2</v>
      </c>
      <c r="W127" s="60" t="s">
        <v>687</v>
      </c>
    </row>
    <row r="128" spans="18:23">
      <c r="R128" s="60" t="s">
        <v>184</v>
      </c>
      <c r="S128" s="60">
        <v>1.6655783836450722E-2</v>
      </c>
      <c r="T128" s="60">
        <v>588.46799999999996</v>
      </c>
      <c r="U128" s="60"/>
      <c r="V128" s="60">
        <v>1.6655783836450722E-2</v>
      </c>
      <c r="W128" s="60" t="s">
        <v>687</v>
      </c>
    </row>
    <row r="129" spans="18:23">
      <c r="R129" s="60" t="s">
        <v>188</v>
      </c>
      <c r="S129" s="60">
        <v>1.739437140395439E-2</v>
      </c>
      <c r="T129" s="60">
        <v>414.2</v>
      </c>
      <c r="U129" s="60"/>
      <c r="V129" s="60">
        <v>1.739437140395439E-2</v>
      </c>
      <c r="W129" s="60" t="s">
        <v>687</v>
      </c>
    </row>
    <row r="130" spans="18:23">
      <c r="R130" s="60" t="s">
        <v>197</v>
      </c>
      <c r="S130" s="60">
        <v>2.5328867700806335E-2</v>
      </c>
      <c r="T130" s="60">
        <v>2024.692</v>
      </c>
      <c r="U130" s="60"/>
      <c r="V130" s="60">
        <v>2.5328867700806335E-2</v>
      </c>
      <c r="W130" s="60" t="s">
        <v>687</v>
      </c>
    </row>
    <row r="131" spans="18:23">
      <c r="R131" s="60" t="s">
        <v>200</v>
      </c>
      <c r="S131" s="60">
        <v>4.9558870100516739E-3</v>
      </c>
      <c r="T131" s="60">
        <v>202.03899999999999</v>
      </c>
      <c r="U131" s="60"/>
      <c r="V131" s="60">
        <v>4.9558870100516739E-3</v>
      </c>
      <c r="W131" s="60" t="s">
        <v>687</v>
      </c>
    </row>
    <row r="132" spans="18:23">
      <c r="R132" s="60" t="s">
        <v>201</v>
      </c>
      <c r="S132" s="60">
        <v>2.5299562458964031E-2</v>
      </c>
      <c r="T132" s="60">
        <v>1551.7860000000001</v>
      </c>
      <c r="U132" s="60"/>
      <c r="V132" s="60">
        <v>2.5299562458964031E-2</v>
      </c>
      <c r="W132" s="60" t="s">
        <v>687</v>
      </c>
    </row>
    <row r="133" spans="18:23">
      <c r="R133" s="60" t="s">
        <v>220</v>
      </c>
      <c r="S133" s="60">
        <v>2.1080776125748324E-2</v>
      </c>
      <c r="T133" s="60">
        <v>882.48199999999997</v>
      </c>
      <c r="U133" s="60"/>
      <c r="V133" s="60">
        <v>2.1080776125748324E-2</v>
      </c>
      <c r="W133" s="60" t="s">
        <v>687</v>
      </c>
    </row>
    <row r="134" spans="18:23">
      <c r="R134" s="60" t="s">
        <v>230</v>
      </c>
      <c r="S134" s="60">
        <v>5.7806257864314814E-2</v>
      </c>
      <c r="T134" s="60"/>
      <c r="U134" s="60"/>
      <c r="V134" s="60">
        <v>5.7806257864314814E-2</v>
      </c>
      <c r="W134" s="60" t="s">
        <v>687</v>
      </c>
    </row>
    <row r="135" spans="18:23">
      <c r="R135" s="60" t="s">
        <v>241</v>
      </c>
      <c r="S135" s="60">
        <v>1.4209206662650242E-2</v>
      </c>
      <c r="T135" s="60">
        <v>542.995</v>
      </c>
      <c r="U135" s="60"/>
      <c r="V135" s="60">
        <v>1.4209206662650242E-2</v>
      </c>
      <c r="W135" s="60" t="s">
        <v>687</v>
      </c>
    </row>
    <row r="136" spans="18:23">
      <c r="R136" s="60" t="s">
        <v>242</v>
      </c>
      <c r="S136" s="60">
        <v>1.1240221628248115E-3</v>
      </c>
      <c r="T136" s="60">
        <v>202.744</v>
      </c>
      <c r="U136" s="60"/>
      <c r="V136" s="60">
        <v>1.1240221628248115E-3</v>
      </c>
      <c r="W136" s="60" t="s">
        <v>687</v>
      </c>
    </row>
    <row r="137" spans="18:23">
      <c r="R137" s="60" t="s">
        <v>243</v>
      </c>
      <c r="S137" s="60">
        <v>1.1199614385673629E-2</v>
      </c>
      <c r="T137" s="60">
        <v>404.73099999999999</v>
      </c>
      <c r="U137" s="60"/>
      <c r="V137" s="60">
        <v>1.1199614385673629E-2</v>
      </c>
      <c r="W137" s="60" t="s">
        <v>687</v>
      </c>
    </row>
    <row r="138" spans="18:23">
      <c r="R138" s="60" t="s">
        <v>244</v>
      </c>
      <c r="S138" s="60">
        <v>1.4569940840645002E-2</v>
      </c>
      <c r="T138" s="60">
        <v>462.10300000000001</v>
      </c>
      <c r="U138" s="60"/>
      <c r="V138" s="60">
        <v>1.4569940840645002E-2</v>
      </c>
      <c r="W138" s="60" t="s">
        <v>687</v>
      </c>
    </row>
    <row r="139" spans="18:23">
      <c r="R139" s="60" t="s">
        <v>253</v>
      </c>
      <c r="S139" s="60">
        <v>2.3130738849377108E-2</v>
      </c>
      <c r="T139" s="60">
        <v>235.346</v>
      </c>
      <c r="U139" s="60"/>
      <c r="V139" s="60">
        <v>2.3130738849377108E-2</v>
      </c>
      <c r="W139" s="60" t="s">
        <v>687</v>
      </c>
    </row>
    <row r="140" spans="18:23">
      <c r="R140" s="60" t="s">
        <v>254</v>
      </c>
      <c r="S140" s="60">
        <v>1.524634594689056E-2</v>
      </c>
      <c r="T140" s="60">
        <v>597.91099999999994</v>
      </c>
      <c r="U140" s="60"/>
      <c r="V140" s="60">
        <v>1.524634594689056E-2</v>
      </c>
      <c r="W140" s="60" t="s">
        <v>687</v>
      </c>
    </row>
    <row r="141" spans="18:23">
      <c r="R141" s="60" t="s">
        <v>255</v>
      </c>
      <c r="S141" s="60">
        <v>1.5308873407989365E-2</v>
      </c>
      <c r="T141" s="60">
        <v>316.38799999999998</v>
      </c>
      <c r="U141" s="60"/>
      <c r="V141" s="60">
        <v>1.5308873407989365E-2</v>
      </c>
      <c r="W141" s="60" t="s">
        <v>687</v>
      </c>
    </row>
    <row r="142" spans="18:23">
      <c r="R142" s="60" t="s">
        <v>256</v>
      </c>
      <c r="S142" s="60">
        <v>1.6357211469549382E-2</v>
      </c>
      <c r="T142" s="60">
        <v>435.68</v>
      </c>
      <c r="U142" s="60"/>
      <c r="V142" s="60">
        <v>1.6357211469549382E-2</v>
      </c>
      <c r="W142" s="60" t="s">
        <v>687</v>
      </c>
    </row>
    <row r="143" spans="18:23">
      <c r="R143" s="60" t="s">
        <v>257</v>
      </c>
      <c r="S143" s="60">
        <v>1.6574330821192973E-2</v>
      </c>
      <c r="T143" s="60">
        <v>473.34</v>
      </c>
      <c r="U143" s="60"/>
      <c r="V143" s="60">
        <v>1.6574330821192973E-2</v>
      </c>
      <c r="W143" s="60" t="s">
        <v>687</v>
      </c>
    </row>
    <row r="144" spans="18:23">
      <c r="R144" s="60" t="s">
        <v>258</v>
      </c>
      <c r="S144" s="60">
        <v>1.0500788161174945E-2</v>
      </c>
      <c r="T144" s="60">
        <v>347.947</v>
      </c>
      <c r="U144" s="60"/>
      <c r="V144" s="60">
        <v>1.0500788161174945E-2</v>
      </c>
      <c r="W144" s="60" t="s">
        <v>687</v>
      </c>
    </row>
    <row r="145" spans="18:23">
      <c r="R145" s="60" t="s">
        <v>261</v>
      </c>
      <c r="S145" s="60">
        <v>8.3091214001806968E-4</v>
      </c>
      <c r="T145" s="60">
        <v>524.12</v>
      </c>
      <c r="U145" s="60"/>
      <c r="V145" s="60">
        <v>8.3091214001806968E-4</v>
      </c>
      <c r="W145" s="60" t="s">
        <v>687</v>
      </c>
    </row>
    <row r="146" spans="18:23">
      <c r="R146" s="60" t="s">
        <v>262</v>
      </c>
      <c r="S146" s="60">
        <v>0.10622305181694536</v>
      </c>
      <c r="T146" s="60"/>
      <c r="U146" s="60"/>
      <c r="V146" s="60">
        <v>0.10622305181694536</v>
      </c>
      <c r="W146" s="60" t="s">
        <v>687</v>
      </c>
    </row>
    <row r="147" spans="18:23">
      <c r="R147" s="60" t="s">
        <v>264</v>
      </c>
      <c r="S147" s="60">
        <v>4.0727792849571065E-2</v>
      </c>
      <c r="T147" s="60">
        <v>1233.5889999999999</v>
      </c>
      <c r="U147" s="60"/>
      <c r="V147" s="60">
        <v>4.0727792849571065E-2</v>
      </c>
      <c r="W147" s="60" t="s">
        <v>687</v>
      </c>
    </row>
    <row r="148" spans="18:23">
      <c r="R148" s="60" t="s">
        <v>267</v>
      </c>
      <c r="S148" s="60">
        <v>-4.5150416507875324E-3</v>
      </c>
      <c r="T148" s="60">
        <v>840.13</v>
      </c>
      <c r="U148" s="60"/>
      <c r="V148" s="60">
        <v>-4.5150416507875324E-3</v>
      </c>
      <c r="W148" s="60" t="s">
        <v>687</v>
      </c>
    </row>
    <row r="149" spans="18:23">
      <c r="R149" s="60" t="s">
        <v>270</v>
      </c>
      <c r="S149" s="60">
        <v>3.4659223139687612E-2</v>
      </c>
      <c r="T149" s="60">
        <v>659.01099999999997</v>
      </c>
      <c r="U149" s="60"/>
      <c r="V149" s="60">
        <v>3.4659223139687612E-2</v>
      </c>
      <c r="W149" s="60" t="s">
        <v>687</v>
      </c>
    </row>
    <row r="150" spans="18:23">
      <c r="R150" s="60" t="s">
        <v>271</v>
      </c>
      <c r="S150" s="60">
        <v>3.2212322736912213E-2</v>
      </c>
      <c r="T150" s="60">
        <v>730.49699999999996</v>
      </c>
      <c r="U150" s="60"/>
      <c r="V150" s="60">
        <v>3.2212322736912213E-2</v>
      </c>
      <c r="W150" s="60" t="s">
        <v>687</v>
      </c>
    </row>
    <row r="151" spans="18:23">
      <c r="R151" s="60" t="s">
        <v>273</v>
      </c>
      <c r="S151" s="60">
        <v>3.4153172286088607E-2</v>
      </c>
      <c r="T151" s="60">
        <v>927.41099999999994</v>
      </c>
      <c r="U151" s="60"/>
      <c r="V151" s="60">
        <v>3.4153172286088607E-2</v>
      </c>
      <c r="W151" s="60" t="s">
        <v>687</v>
      </c>
    </row>
    <row r="152" spans="18:23">
      <c r="R152" s="60" t="s">
        <v>274</v>
      </c>
      <c r="S152" s="60">
        <v>3.8544352740906618E-2</v>
      </c>
      <c r="T152" s="60">
        <v>830.25800000000004</v>
      </c>
      <c r="U152" s="60"/>
      <c r="V152" s="60">
        <v>3.8544352740906618E-2</v>
      </c>
      <c r="W152" s="60" t="s">
        <v>687</v>
      </c>
    </row>
    <row r="153" spans="18:23">
      <c r="R153" s="60" t="s">
        <v>275</v>
      </c>
      <c r="S153" s="60">
        <v>2.7249885500857829E-2</v>
      </c>
      <c r="T153" s="60">
        <v>750.29399999999998</v>
      </c>
      <c r="U153" s="60"/>
      <c r="V153" s="60">
        <v>2.7249885500857829E-2</v>
      </c>
      <c r="W153" s="60" t="s">
        <v>687</v>
      </c>
    </row>
    <row r="154" spans="18:23">
      <c r="R154" s="60" t="s">
        <v>276</v>
      </c>
      <c r="S154" s="60">
        <v>4.1111302172606834E-2</v>
      </c>
      <c r="T154" s="60">
        <v>118.73099999999999</v>
      </c>
      <c r="U154" s="60"/>
      <c r="V154" s="60">
        <v>4.1111302172606834E-2</v>
      </c>
      <c r="W154" s="60" t="s">
        <v>687</v>
      </c>
    </row>
    <row r="155" spans="18:23">
      <c r="R155" s="60" t="s">
        <v>277</v>
      </c>
      <c r="S155" s="60">
        <v>3.9112830703277979E-2</v>
      </c>
      <c r="T155" s="60">
        <v>946.19299999999998</v>
      </c>
      <c r="U155" s="60"/>
      <c r="V155" s="60">
        <v>3.9112830703277979E-2</v>
      </c>
      <c r="W155" s="60" t="s">
        <v>687</v>
      </c>
    </row>
    <row r="156" spans="18:23">
      <c r="R156" s="60" t="s">
        <v>278</v>
      </c>
      <c r="S156" s="60">
        <v>4.3770482343175265E-2</v>
      </c>
      <c r="T156" s="60">
        <v>642.18100000000004</v>
      </c>
      <c r="U156" s="60"/>
      <c r="V156" s="60">
        <v>4.3770482343175265E-2</v>
      </c>
      <c r="W156" s="60" t="s">
        <v>687</v>
      </c>
    </row>
    <row r="157" spans="18:23">
      <c r="R157" s="60" t="s">
        <v>294</v>
      </c>
      <c r="S157" s="60">
        <v>6.0574668349479222E-2</v>
      </c>
      <c r="T157" s="60"/>
      <c r="U157" s="60"/>
      <c r="V157" s="60">
        <v>6.0574668349479222E-2</v>
      </c>
      <c r="W157" s="60" t="s">
        <v>687</v>
      </c>
    </row>
    <row r="158" spans="18:23">
      <c r="R158" s="60" t="s">
        <v>299</v>
      </c>
      <c r="S158" s="60">
        <v>1.8404912544842889E-2</v>
      </c>
      <c r="T158" s="60">
        <v>462.18799999999999</v>
      </c>
      <c r="U158" s="60"/>
      <c r="V158" s="60">
        <v>1.8404912544842889E-2</v>
      </c>
      <c r="W158" s="60" t="s">
        <v>687</v>
      </c>
    </row>
    <row r="159" spans="18:23">
      <c r="R159" s="60" t="s">
        <v>308</v>
      </c>
      <c r="S159" s="60">
        <v>8.2002849352822427E-2</v>
      </c>
      <c r="T159" s="60">
        <v>167.31399999999999</v>
      </c>
      <c r="U159" s="60"/>
      <c r="V159" s="60">
        <v>8.2002849352822427E-2</v>
      </c>
      <c r="W159" s="60" t="s">
        <v>687</v>
      </c>
    </row>
    <row r="160" spans="18:23">
      <c r="R160" s="60" t="s">
        <v>311</v>
      </c>
      <c r="S160" s="60">
        <v>2.3356720117228447E-2</v>
      </c>
      <c r="T160" s="60">
        <v>2139.8029999999999</v>
      </c>
      <c r="U160" s="60"/>
      <c r="V160" s="60">
        <v>2.3356720117228447E-2</v>
      </c>
      <c r="W160" s="60" t="s">
        <v>687</v>
      </c>
    </row>
    <row r="161" spans="18:23">
      <c r="R161" s="60" t="s">
        <v>312</v>
      </c>
      <c r="S161" s="60">
        <v>2.1710028092951195E-2</v>
      </c>
      <c r="T161" s="60">
        <v>1457.5160000000001</v>
      </c>
      <c r="U161" s="60"/>
      <c r="V161" s="60">
        <v>2.1710028092951195E-2</v>
      </c>
      <c r="W161" s="60" t="s">
        <v>687</v>
      </c>
    </row>
    <row r="162" spans="18:23">
      <c r="R162" s="60" t="s">
        <v>313</v>
      </c>
      <c r="S162" s="60">
        <v>2.0031774045826456E-2</v>
      </c>
      <c r="T162" s="60">
        <v>497.08800000000002</v>
      </c>
      <c r="U162" s="60"/>
      <c r="V162" s="60">
        <v>2.0031774045826456E-2</v>
      </c>
      <c r="W162" s="60" t="s">
        <v>687</v>
      </c>
    </row>
    <row r="163" spans="18:23">
      <c r="R163" s="60" t="s">
        <v>314</v>
      </c>
      <c r="S163" s="60">
        <v>2.3098255414669921E-2</v>
      </c>
      <c r="T163" s="60">
        <v>1578.59</v>
      </c>
      <c r="U163" s="60"/>
      <c r="V163" s="60">
        <v>2.3098255414669921E-2</v>
      </c>
      <c r="W163" s="60" t="s">
        <v>687</v>
      </c>
    </row>
    <row r="164" spans="18:23">
      <c r="R164" s="60" t="s">
        <v>315</v>
      </c>
      <c r="S164" s="60">
        <v>2.3066312542291634E-2</v>
      </c>
      <c r="T164" s="60">
        <v>1548.953</v>
      </c>
      <c r="U164" s="60"/>
      <c r="V164" s="60">
        <v>2.3066312542291634E-2</v>
      </c>
      <c r="W164" s="60" t="s">
        <v>687</v>
      </c>
    </row>
    <row r="165" spans="18:23">
      <c r="R165" s="60" t="s">
        <v>317</v>
      </c>
      <c r="S165" s="60">
        <v>2.0554148753594736E-2</v>
      </c>
      <c r="T165" s="60">
        <v>319.95400000000001</v>
      </c>
      <c r="U165" s="60"/>
      <c r="V165" s="60">
        <v>2.0554148753594736E-2</v>
      </c>
      <c r="W165" s="60" t="s">
        <v>687</v>
      </c>
    </row>
    <row r="166" spans="18:23">
      <c r="R166" s="60" t="s">
        <v>318</v>
      </c>
      <c r="S166" s="60">
        <v>3.0809856776078393E-2</v>
      </c>
      <c r="T166" s="60">
        <v>965.50699999999995</v>
      </c>
      <c r="U166" s="60"/>
      <c r="V166" s="60">
        <v>3.0809856776078393E-2</v>
      </c>
      <c r="W166" s="60" t="s">
        <v>687</v>
      </c>
    </row>
    <row r="167" spans="18:23">
      <c r="R167" s="60" t="s">
        <v>320</v>
      </c>
      <c r="S167" s="60">
        <v>4.5853753388728657E-2</v>
      </c>
      <c r="T167" s="60">
        <v>648.90899999999999</v>
      </c>
      <c r="U167" s="60"/>
      <c r="V167" s="60">
        <v>4.5853753388728657E-2</v>
      </c>
      <c r="W167" s="60" t="s">
        <v>687</v>
      </c>
    </row>
    <row r="168" spans="18:23">
      <c r="R168" s="60" t="s">
        <v>321</v>
      </c>
      <c r="S168" s="60">
        <v>2.0335783623739445E-2</v>
      </c>
      <c r="T168" s="60">
        <v>404.61200000000002</v>
      </c>
      <c r="U168" s="60"/>
      <c r="V168" s="60">
        <v>2.0335783623739445E-2</v>
      </c>
      <c r="W168" s="60" t="s">
        <v>687</v>
      </c>
    </row>
    <row r="169" spans="18:23">
      <c r="R169" s="60" t="s">
        <v>85</v>
      </c>
      <c r="S169" s="60">
        <v>3.8284594348499734E-2</v>
      </c>
      <c r="T169" s="60">
        <v>199.75299999999999</v>
      </c>
      <c r="U169" s="60"/>
      <c r="V169" s="60"/>
      <c r="W169" s="60" t="s">
        <v>690</v>
      </c>
    </row>
    <row r="170" spans="18:23">
      <c r="R170" s="60" t="s">
        <v>96</v>
      </c>
      <c r="S170" s="60">
        <v>3.6259209684342153E-2</v>
      </c>
      <c r="T170" s="60">
        <v>326.70299999999997</v>
      </c>
      <c r="U170" s="60"/>
      <c r="V170" s="60"/>
      <c r="W170" s="60" t="s">
        <v>690</v>
      </c>
    </row>
    <row r="171" spans="18:23">
      <c r="R171" s="60" t="s">
        <v>101</v>
      </c>
      <c r="S171" s="60">
        <v>2.9982754651589394E-2</v>
      </c>
      <c r="T171" s="60">
        <v>339.87900000000002</v>
      </c>
      <c r="U171" s="60"/>
      <c r="V171" s="60"/>
      <c r="W171" s="60" t="s">
        <v>690</v>
      </c>
    </row>
    <row r="172" spans="18:23">
      <c r="R172" s="60" t="s">
        <v>102</v>
      </c>
      <c r="S172" s="60">
        <v>3.1093609888780849E-2</v>
      </c>
      <c r="T172" s="60">
        <v>395.75799999999998</v>
      </c>
      <c r="U172" s="60"/>
      <c r="V172" s="60"/>
      <c r="W172" s="60" t="s">
        <v>690</v>
      </c>
    </row>
    <row r="173" spans="18:23">
      <c r="R173" s="60" t="s">
        <v>104</v>
      </c>
      <c r="S173" s="60">
        <v>3.0145728771679536E-2</v>
      </c>
      <c r="T173" s="60">
        <v>290.048</v>
      </c>
      <c r="U173" s="60"/>
      <c r="V173" s="60"/>
      <c r="W173" s="60" t="s">
        <v>690</v>
      </c>
    </row>
    <row r="174" spans="18:23">
      <c r="R174" s="60" t="s">
        <v>109</v>
      </c>
      <c r="S174" s="60">
        <v>9.105203637234216E-2</v>
      </c>
      <c r="T174" s="60">
        <v>86.397000000000006</v>
      </c>
      <c r="U174" s="60"/>
      <c r="V174" s="60"/>
      <c r="W174" s="60" t="s">
        <v>690</v>
      </c>
    </row>
    <row r="175" spans="18:23">
      <c r="R175" s="60" t="s">
        <v>111</v>
      </c>
      <c r="S175" s="60">
        <v>1.964915321613403E-2</v>
      </c>
      <c r="T175" s="60">
        <v>107.035</v>
      </c>
      <c r="U175" s="60"/>
      <c r="V175" s="60"/>
      <c r="W175" s="60" t="s">
        <v>690</v>
      </c>
    </row>
    <row r="176" spans="18:23">
      <c r="R176" s="60" t="s">
        <v>113</v>
      </c>
      <c r="S176" s="60">
        <v>4.4812653279771908E-2</v>
      </c>
      <c r="T176" s="60">
        <v>204.14400000000001</v>
      </c>
      <c r="U176" s="60"/>
      <c r="V176" s="60"/>
      <c r="W176" s="60" t="s">
        <v>690</v>
      </c>
    </row>
    <row r="177" spans="18:23">
      <c r="R177" s="60" t="s">
        <v>114</v>
      </c>
      <c r="S177" s="60">
        <v>4.5742749780021574E-2</v>
      </c>
      <c r="T177" s="60">
        <v>179.72800000000001</v>
      </c>
      <c r="U177" s="60"/>
      <c r="V177" s="60"/>
      <c r="W177" s="60" t="s">
        <v>690</v>
      </c>
    </row>
    <row r="178" spans="18:23">
      <c r="R178" s="60" t="s">
        <v>117</v>
      </c>
      <c r="S178" s="60">
        <v>5.531750739127661E-2</v>
      </c>
      <c r="T178" s="60">
        <v>290.52</v>
      </c>
      <c r="U178" s="60"/>
      <c r="V178" s="60"/>
      <c r="W178" s="60" t="s">
        <v>690</v>
      </c>
    </row>
    <row r="179" spans="18:23">
      <c r="R179" s="60" t="s">
        <v>132</v>
      </c>
      <c r="S179" s="60">
        <v>4.1475885803175183E-2</v>
      </c>
      <c r="T179" s="60">
        <v>386.2</v>
      </c>
      <c r="U179" s="60"/>
      <c r="V179" s="60"/>
      <c r="W179" s="60" t="s">
        <v>690</v>
      </c>
    </row>
    <row r="180" spans="18:23">
      <c r="R180" s="60" t="s">
        <v>138</v>
      </c>
      <c r="S180" s="60">
        <v>4.6544087101899168E-2</v>
      </c>
      <c r="T180" s="60">
        <v>459.21699999999998</v>
      </c>
      <c r="U180" s="60"/>
      <c r="V180" s="60"/>
      <c r="W180" s="60" t="s">
        <v>690</v>
      </c>
    </row>
    <row r="181" spans="18:23">
      <c r="R181" s="60" t="s">
        <v>141</v>
      </c>
      <c r="S181" s="60">
        <v>4.195362743720854E-2</v>
      </c>
      <c r="T181" s="60">
        <v>223.137</v>
      </c>
      <c r="U181" s="60"/>
      <c r="V181" s="60"/>
      <c r="W181" s="60" t="s">
        <v>690</v>
      </c>
    </row>
    <row r="182" spans="18:23">
      <c r="R182" s="60" t="s">
        <v>149</v>
      </c>
      <c r="S182" s="60">
        <v>3.6810214629204863E-2</v>
      </c>
      <c r="T182" s="60">
        <v>857.82600000000002</v>
      </c>
      <c r="U182" s="60"/>
      <c r="V182" s="60"/>
      <c r="W182" s="60" t="s">
        <v>690</v>
      </c>
    </row>
    <row r="183" spans="18:23">
      <c r="R183" s="60" t="s">
        <v>152</v>
      </c>
      <c r="S183" s="60">
        <v>4.8631057466219874E-2</v>
      </c>
      <c r="T183" s="60">
        <v>997.21400000000006</v>
      </c>
      <c r="U183" s="60"/>
      <c r="V183" s="60"/>
      <c r="W183" s="60" t="s">
        <v>690</v>
      </c>
    </row>
    <row r="184" spans="18:23">
      <c r="R184" s="60" t="s">
        <v>153</v>
      </c>
      <c r="S184" s="60">
        <v>4.195362743720854E-2</v>
      </c>
      <c r="T184" s="60">
        <v>423.52499999999998</v>
      </c>
      <c r="U184" s="60"/>
      <c r="V184" s="60"/>
      <c r="W184" s="60" t="s">
        <v>690</v>
      </c>
    </row>
    <row r="185" spans="18:23">
      <c r="R185" s="60" t="s">
        <v>155</v>
      </c>
      <c r="S185" s="60">
        <v>4.600438352602132E-2</v>
      </c>
      <c r="T185" s="60">
        <v>333.42899999999997</v>
      </c>
      <c r="U185" s="60"/>
      <c r="V185" s="60"/>
      <c r="W185" s="60" t="s">
        <v>690</v>
      </c>
    </row>
    <row r="186" spans="18:23">
      <c r="R186" s="60" t="s">
        <v>157</v>
      </c>
      <c r="S186" s="60">
        <v>4.3876077257022139E-2</v>
      </c>
      <c r="T186" s="60">
        <v>491.68299999999999</v>
      </c>
      <c r="U186" s="60"/>
      <c r="V186" s="60"/>
      <c r="W186" s="60" t="s">
        <v>690</v>
      </c>
    </row>
    <row r="187" spans="18:23">
      <c r="R187" s="60" t="s">
        <v>159</v>
      </c>
      <c r="S187" s="60">
        <v>3.5296692722187828E-2</v>
      </c>
      <c r="T187" s="60">
        <v>403.423</v>
      </c>
      <c r="U187" s="60"/>
      <c r="V187" s="60"/>
      <c r="W187" s="60" t="s">
        <v>690</v>
      </c>
    </row>
    <row r="188" spans="18:23">
      <c r="R188" s="60" t="s">
        <v>163</v>
      </c>
      <c r="S188" s="60">
        <v>9.5037156302427483E-2</v>
      </c>
      <c r="T188" s="60">
        <v>289.13200000000001</v>
      </c>
      <c r="U188" s="60"/>
      <c r="V188" s="60"/>
      <c r="W188" s="60" t="s">
        <v>690</v>
      </c>
    </row>
    <row r="189" spans="18:23">
      <c r="R189" s="60" t="s">
        <v>164</v>
      </c>
      <c r="S189" s="60">
        <v>-1.0706478575342016E-2</v>
      </c>
      <c r="T189" s="60">
        <v>193.94</v>
      </c>
      <c r="U189" s="60"/>
      <c r="V189" s="60"/>
      <c r="W189" s="60" t="s">
        <v>690</v>
      </c>
    </row>
    <row r="190" spans="18:23">
      <c r="R190" s="60" t="s">
        <v>166</v>
      </c>
      <c r="S190" s="60">
        <v>-1.8487005633253673E-2</v>
      </c>
      <c r="T190" s="60">
        <v>35.209000000000003</v>
      </c>
      <c r="U190" s="60"/>
      <c r="V190" s="60"/>
      <c r="W190" s="60" t="s">
        <v>690</v>
      </c>
    </row>
    <row r="191" spans="18:23">
      <c r="R191" s="60" t="s">
        <v>177</v>
      </c>
      <c r="S191" s="60">
        <v>2.257688664359514E-2</v>
      </c>
      <c r="T191" s="60">
        <v>189.828</v>
      </c>
      <c r="U191" s="60"/>
      <c r="V191" s="60"/>
      <c r="W191" s="60" t="s">
        <v>690</v>
      </c>
    </row>
    <row r="192" spans="18:23">
      <c r="R192" s="60" t="s">
        <v>178</v>
      </c>
      <c r="S192" s="60">
        <v>1.5722212473257891E-2</v>
      </c>
      <c r="T192" s="60">
        <v>202.738</v>
      </c>
      <c r="U192" s="60"/>
      <c r="V192" s="60"/>
      <c r="W192" s="60" t="s">
        <v>690</v>
      </c>
    </row>
    <row r="193" spans="18:23">
      <c r="R193" s="60" t="s">
        <v>179</v>
      </c>
      <c r="S193" s="60">
        <v>1.5369481988978917E-2</v>
      </c>
      <c r="T193" s="60">
        <v>240.01499999999999</v>
      </c>
      <c r="U193" s="60"/>
      <c r="V193" s="60"/>
      <c r="W193" s="60" t="s">
        <v>690</v>
      </c>
    </row>
    <row r="194" spans="18:23">
      <c r="R194" s="60" t="s">
        <v>182</v>
      </c>
      <c r="S194" s="60">
        <v>1.4988395976801794E-2</v>
      </c>
      <c r="T194" s="60">
        <v>254.994</v>
      </c>
      <c r="U194" s="60"/>
      <c r="V194" s="60"/>
      <c r="W194" s="60" t="s">
        <v>690</v>
      </c>
    </row>
    <row r="195" spans="18:23">
      <c r="R195" s="60" t="s">
        <v>185</v>
      </c>
      <c r="S195" s="60">
        <v>1.8240097471017958E-2</v>
      </c>
      <c r="T195" s="60">
        <v>225.654</v>
      </c>
      <c r="U195" s="60"/>
      <c r="V195" s="60"/>
      <c r="W195" s="60" t="s">
        <v>690</v>
      </c>
    </row>
    <row r="196" spans="18:23">
      <c r="R196" s="60" t="s">
        <v>189</v>
      </c>
      <c r="S196" s="60">
        <v>1.6399729853769474E-2</v>
      </c>
      <c r="T196" s="60">
        <v>208.90700000000001</v>
      </c>
      <c r="U196" s="60"/>
      <c r="V196" s="60"/>
      <c r="W196" s="60" t="s">
        <v>690</v>
      </c>
    </row>
    <row r="197" spans="18:23">
      <c r="R197" s="60" t="s">
        <v>190</v>
      </c>
      <c r="S197" s="60">
        <v>4.6760362633653241E-3</v>
      </c>
      <c r="T197" s="60">
        <v>87.772999999999996</v>
      </c>
      <c r="U197" s="60"/>
      <c r="V197" s="60"/>
      <c r="W197" s="60" t="s">
        <v>690</v>
      </c>
    </row>
    <row r="198" spans="18:23">
      <c r="R198" s="60" t="s">
        <v>192</v>
      </c>
      <c r="S198" s="60">
        <v>1.8867148715072002E-2</v>
      </c>
      <c r="T198" s="60">
        <v>160.43199999999999</v>
      </c>
      <c r="U198" s="60"/>
      <c r="V198" s="60"/>
      <c r="W198" s="60" t="s">
        <v>690</v>
      </c>
    </row>
    <row r="199" spans="18:23">
      <c r="R199" s="60" t="s">
        <v>195</v>
      </c>
      <c r="S199" s="60">
        <v>-4.4316635089812761E-3</v>
      </c>
      <c r="T199" s="60">
        <v>117.667</v>
      </c>
      <c r="U199" s="60"/>
      <c r="V199" s="60"/>
      <c r="W199" s="60" t="s">
        <v>690</v>
      </c>
    </row>
    <row r="200" spans="18:23">
      <c r="R200" s="60" t="s">
        <v>196</v>
      </c>
      <c r="S200" s="60">
        <v>2.7840886512912943E-2</v>
      </c>
      <c r="T200" s="60">
        <v>1202.8589999999999</v>
      </c>
      <c r="U200" s="60"/>
      <c r="V200" s="60"/>
      <c r="W200" s="60" t="s">
        <v>690</v>
      </c>
    </row>
    <row r="201" spans="18:23">
      <c r="R201" s="60" t="s">
        <v>198</v>
      </c>
      <c r="S201" s="60">
        <v>3.1750742542264954E-2</v>
      </c>
      <c r="T201" s="60">
        <v>875.4</v>
      </c>
      <c r="U201" s="60"/>
      <c r="V201" s="60"/>
      <c r="W201" s="60" t="s">
        <v>690</v>
      </c>
    </row>
    <row r="202" spans="18:23">
      <c r="R202" s="60" t="s">
        <v>199</v>
      </c>
      <c r="S202" s="60">
        <v>3.6389160979257484E-2</v>
      </c>
      <c r="T202" s="60">
        <v>1083.876</v>
      </c>
      <c r="U202" s="60"/>
      <c r="V202" s="60"/>
      <c r="W202" s="60" t="s">
        <v>690</v>
      </c>
    </row>
    <row r="203" spans="18:23">
      <c r="R203" s="60" t="s">
        <v>202</v>
      </c>
      <c r="S203" s="60">
        <v>1.8298358679895044E-2</v>
      </c>
      <c r="T203" s="60">
        <v>424.053</v>
      </c>
      <c r="U203" s="60"/>
      <c r="V203" s="60"/>
      <c r="W203" s="60" t="s">
        <v>690</v>
      </c>
    </row>
    <row r="204" spans="18:23">
      <c r="R204" s="60" t="s">
        <v>203</v>
      </c>
      <c r="S204" s="60">
        <v>1.8846420864104152E-2</v>
      </c>
      <c r="T204" s="60">
        <v>268.702</v>
      </c>
      <c r="U204" s="60"/>
      <c r="V204" s="60"/>
      <c r="W204" s="60" t="s">
        <v>690</v>
      </c>
    </row>
    <row r="205" spans="18:23">
      <c r="R205" s="60" t="s">
        <v>204</v>
      </c>
      <c r="S205" s="60">
        <v>1.3708856295468141E-2</v>
      </c>
      <c r="T205" s="60">
        <v>711.88499999999999</v>
      </c>
      <c r="U205" s="60"/>
      <c r="V205" s="60"/>
      <c r="W205" s="60" t="s">
        <v>690</v>
      </c>
    </row>
    <row r="206" spans="18:23">
      <c r="R206" s="60" t="s">
        <v>205</v>
      </c>
      <c r="S206" s="60">
        <v>1.4373483982765611E-2</v>
      </c>
      <c r="T206" s="60">
        <v>317.36599999999999</v>
      </c>
      <c r="U206" s="60"/>
      <c r="V206" s="60"/>
      <c r="W206" s="60" t="s">
        <v>690</v>
      </c>
    </row>
    <row r="207" spans="18:23">
      <c r="R207" s="60" t="s">
        <v>206</v>
      </c>
      <c r="S207" s="60">
        <v>1.2722114536741547E-2</v>
      </c>
      <c r="T207" s="60">
        <v>350.815</v>
      </c>
      <c r="U207" s="60"/>
      <c r="V207" s="60"/>
      <c r="W207" s="60" t="s">
        <v>690</v>
      </c>
    </row>
    <row r="208" spans="18:23">
      <c r="R208" s="60" t="s">
        <v>207</v>
      </c>
      <c r="S208" s="60">
        <v>2.2346947181653309E-2</v>
      </c>
      <c r="T208" s="60">
        <v>207.44399999999999</v>
      </c>
      <c r="U208" s="60"/>
      <c r="V208" s="60"/>
      <c r="W208" s="60" t="s">
        <v>690</v>
      </c>
    </row>
    <row r="209" spans="18:23">
      <c r="R209" s="60" t="s">
        <v>208</v>
      </c>
      <c r="S209" s="60">
        <v>1.4143505068796136E-2</v>
      </c>
      <c r="T209" s="60">
        <v>299.51600000000002</v>
      </c>
      <c r="U209" s="60"/>
      <c r="V209" s="60"/>
      <c r="W209" s="60" t="s">
        <v>690</v>
      </c>
    </row>
    <row r="210" spans="18:23">
      <c r="R210" s="60" t="s">
        <v>209</v>
      </c>
      <c r="S210" s="60">
        <v>1.7953943194296551E-2</v>
      </c>
      <c r="T210" s="60">
        <v>507.67200000000003</v>
      </c>
      <c r="U210" s="60"/>
      <c r="V210" s="60"/>
      <c r="W210" s="60" t="s">
        <v>690</v>
      </c>
    </row>
    <row r="211" spans="18:23">
      <c r="R211" s="60" t="s">
        <v>210</v>
      </c>
      <c r="S211" s="60">
        <v>1.0349236420993835E-2</v>
      </c>
      <c r="T211" s="60">
        <v>208.28899999999999</v>
      </c>
      <c r="U211" s="60"/>
      <c r="V211" s="60"/>
      <c r="W211" s="60" t="s">
        <v>690</v>
      </c>
    </row>
    <row r="212" spans="18:23">
      <c r="R212" s="60" t="s">
        <v>211</v>
      </c>
      <c r="S212" s="60">
        <v>1.5952345256598166E-2</v>
      </c>
      <c r="T212" s="60">
        <v>297.40600000000001</v>
      </c>
      <c r="U212" s="60"/>
      <c r="V212" s="60"/>
      <c r="W212" s="60" t="s">
        <v>690</v>
      </c>
    </row>
    <row r="213" spans="18:23">
      <c r="R213" s="60" t="s">
        <v>212</v>
      </c>
      <c r="S213" s="60">
        <v>2.2489970346924792E-2</v>
      </c>
      <c r="T213" s="60">
        <v>317.21899999999999</v>
      </c>
      <c r="U213" s="60"/>
      <c r="V213" s="60"/>
      <c r="W213" s="60" t="s">
        <v>690</v>
      </c>
    </row>
    <row r="214" spans="18:23">
      <c r="R214" s="60" t="s">
        <v>213</v>
      </c>
      <c r="S214" s="60">
        <v>2.7693941979167525E-2</v>
      </c>
      <c r="T214" s="60">
        <v>495.15600000000001</v>
      </c>
      <c r="U214" s="60"/>
      <c r="V214" s="60"/>
      <c r="W214" s="60" t="s">
        <v>690</v>
      </c>
    </row>
    <row r="215" spans="18:23">
      <c r="R215" s="60" t="s">
        <v>214</v>
      </c>
      <c r="S215" s="60">
        <v>2.0549557205783886E-2</v>
      </c>
      <c r="T215" s="60">
        <v>412.44200000000001</v>
      </c>
      <c r="U215" s="60"/>
      <c r="V215" s="60"/>
      <c r="W215" s="60" t="s">
        <v>690</v>
      </c>
    </row>
    <row r="216" spans="18:23">
      <c r="R216" s="60" t="s">
        <v>215</v>
      </c>
      <c r="S216" s="60">
        <v>2.181750532277027E-2</v>
      </c>
      <c r="T216" s="60">
        <v>217.33099999999999</v>
      </c>
      <c r="U216" s="60"/>
      <c r="V216" s="60"/>
      <c r="W216" s="60" t="s">
        <v>690</v>
      </c>
    </row>
    <row r="217" spans="18:23">
      <c r="R217" s="60" t="s">
        <v>216</v>
      </c>
      <c r="S217" s="60">
        <v>2.3661888822430033E-2</v>
      </c>
      <c r="T217" s="60">
        <v>208.49199999999999</v>
      </c>
      <c r="U217" s="60"/>
      <c r="V217" s="60"/>
      <c r="W217" s="60" t="s">
        <v>690</v>
      </c>
    </row>
    <row r="218" spans="18:23">
      <c r="R218" s="60" t="s">
        <v>217</v>
      </c>
      <c r="S218" s="60">
        <v>1.821576269340186E-2</v>
      </c>
      <c r="T218" s="60">
        <v>547.81299999999999</v>
      </c>
      <c r="U218" s="60"/>
      <c r="V218" s="60"/>
      <c r="W218" s="60" t="s">
        <v>690</v>
      </c>
    </row>
    <row r="219" spans="18:23">
      <c r="R219" s="60" t="s">
        <v>218</v>
      </c>
      <c r="S219" s="60">
        <v>1.945602998069984E-2</v>
      </c>
      <c r="T219" s="60">
        <v>1351.8440000000001</v>
      </c>
      <c r="U219" s="60"/>
      <c r="V219" s="60"/>
      <c r="W219" s="60" t="s">
        <v>690</v>
      </c>
    </row>
    <row r="220" spans="18:23">
      <c r="R220" s="60" t="s">
        <v>219</v>
      </c>
      <c r="S220" s="60">
        <v>2.4016264840889257E-2</v>
      </c>
      <c r="T220" s="60">
        <v>571.07799999999997</v>
      </c>
      <c r="U220" s="60"/>
      <c r="V220" s="60"/>
      <c r="W220" s="60" t="s">
        <v>690</v>
      </c>
    </row>
    <row r="221" spans="18:23">
      <c r="R221" s="60" t="s">
        <v>221</v>
      </c>
      <c r="S221" s="60">
        <v>2.464548175650183E-2</v>
      </c>
      <c r="T221" s="60">
        <v>595.57100000000003</v>
      </c>
      <c r="U221" s="60"/>
      <c r="V221" s="60"/>
      <c r="W221" s="60" t="s">
        <v>690</v>
      </c>
    </row>
    <row r="222" spans="18:23">
      <c r="R222" s="60" t="s">
        <v>222</v>
      </c>
      <c r="S222" s="60">
        <v>1.9187064764719652E-2</v>
      </c>
      <c r="T222" s="60">
        <v>94.001999999999995</v>
      </c>
      <c r="U222" s="60"/>
      <c r="V222" s="60"/>
      <c r="W222" s="60" t="s">
        <v>690</v>
      </c>
    </row>
    <row r="223" spans="18:23">
      <c r="R223" s="60" t="s">
        <v>245</v>
      </c>
      <c r="S223" s="60">
        <v>8.628204324987232E-3</v>
      </c>
      <c r="T223" s="60">
        <v>198.04599999999999</v>
      </c>
      <c r="U223" s="60"/>
      <c r="V223" s="60"/>
      <c r="W223" s="60" t="s">
        <v>690</v>
      </c>
    </row>
    <row r="224" spans="18:23">
      <c r="R224" s="60" t="s">
        <v>259</v>
      </c>
      <c r="S224" s="60">
        <v>7.2116997375115677E-3</v>
      </c>
      <c r="T224" s="60">
        <v>215.04300000000001</v>
      </c>
      <c r="U224" s="60"/>
      <c r="V224" s="60"/>
      <c r="W224" s="60" t="s">
        <v>690</v>
      </c>
    </row>
    <row r="225" spans="18:23">
      <c r="R225" s="60" t="s">
        <v>260</v>
      </c>
      <c r="S225" s="60">
        <v>1.4267066694970687E-2</v>
      </c>
      <c r="T225" s="60">
        <v>197.73699999999999</v>
      </c>
      <c r="U225" s="60"/>
      <c r="V225" s="60"/>
      <c r="W225" s="60" t="s">
        <v>690</v>
      </c>
    </row>
    <row r="226" spans="18:23">
      <c r="R226" s="60" t="s">
        <v>266</v>
      </c>
      <c r="S226" s="60">
        <v>8.1890944349378936E-2</v>
      </c>
      <c r="T226" s="60">
        <v>110.974</v>
      </c>
      <c r="U226" s="60"/>
      <c r="V226" s="60"/>
      <c r="W226" s="60" t="s">
        <v>690</v>
      </c>
    </row>
    <row r="227" spans="18:23">
      <c r="R227" s="60" t="s">
        <v>268</v>
      </c>
      <c r="S227" s="60">
        <v>3.0597351689605423E-2</v>
      </c>
      <c r="T227" s="60">
        <v>228.16300000000001</v>
      </c>
      <c r="U227" s="60"/>
      <c r="V227" s="60"/>
      <c r="W227" s="60" t="s">
        <v>690</v>
      </c>
    </row>
    <row r="228" spans="18:23">
      <c r="R228" s="60" t="s">
        <v>269</v>
      </c>
      <c r="S228" s="60">
        <v>2.3228238685088831E-2</v>
      </c>
      <c r="T228" s="60">
        <v>215.88300000000001</v>
      </c>
      <c r="U228" s="60"/>
      <c r="V228" s="60"/>
      <c r="W228" s="60" t="s">
        <v>690</v>
      </c>
    </row>
    <row r="229" spans="18:23">
      <c r="R229" s="60" t="s">
        <v>272</v>
      </c>
      <c r="S229" s="60">
        <v>2.8945673642511327E-2</v>
      </c>
      <c r="T229" s="60">
        <v>441.71699999999998</v>
      </c>
      <c r="U229" s="60"/>
      <c r="V229" s="60"/>
      <c r="W229" s="60" t="s">
        <v>690</v>
      </c>
    </row>
    <row r="230" spans="18:23">
      <c r="R230" s="60" t="s">
        <v>281</v>
      </c>
      <c r="S230" s="60">
        <v>6.6833948207484895E-2</v>
      </c>
      <c r="T230" s="60">
        <v>64.53</v>
      </c>
      <c r="U230" s="60"/>
      <c r="V230" s="60"/>
      <c r="W230" s="60" t="s">
        <v>690</v>
      </c>
    </row>
    <row r="231" spans="18:23">
      <c r="R231" s="60" t="s">
        <v>284</v>
      </c>
      <c r="S231" s="60">
        <v>6.0992536750356097E-2</v>
      </c>
      <c r="T231" s="60">
        <v>61.149000000000001</v>
      </c>
      <c r="U231" s="60"/>
      <c r="V231" s="60"/>
      <c r="W231" s="60" t="s">
        <v>690</v>
      </c>
    </row>
    <row r="232" spans="18:23">
      <c r="R232" s="60" t="s">
        <v>297</v>
      </c>
      <c r="S232" s="60">
        <v>3.7355061739257733E-2</v>
      </c>
      <c r="T232" s="60">
        <v>66.734999999999999</v>
      </c>
      <c r="U232" s="60"/>
      <c r="V232" s="60"/>
      <c r="W232" s="60" t="s">
        <v>690</v>
      </c>
    </row>
    <row r="233" spans="18:23">
      <c r="R233" s="60" t="s">
        <v>316</v>
      </c>
      <c r="S233" s="60">
        <v>2.2911011931415537E-2</v>
      </c>
      <c r="T233" s="60">
        <v>368.06799999999998</v>
      </c>
      <c r="U233" s="60"/>
      <c r="V233" s="60"/>
      <c r="W233" s="60" t="s">
        <v>690</v>
      </c>
    </row>
  </sheetData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1D5D8-B107-4EAD-B5FE-C525817DD4E7}">
  <dimension ref="B2:T247"/>
  <sheetViews>
    <sheetView showGridLines="0" workbookViewId="0">
      <selection activeCell="J30" sqref="J30"/>
    </sheetView>
  </sheetViews>
  <sheetFormatPr defaultRowHeight="14.4"/>
  <sheetData>
    <row r="2" spans="2:20">
      <c r="B2" s="5" t="s">
        <v>891</v>
      </c>
    </row>
    <row r="5" spans="2:20">
      <c r="S5" s="2" t="s">
        <v>83</v>
      </c>
      <c r="T5" s="2" t="s">
        <v>843</v>
      </c>
    </row>
    <row r="6" spans="2:20">
      <c r="S6" s="3" t="s">
        <v>85</v>
      </c>
      <c r="T6" s="3">
        <v>1.4</v>
      </c>
    </row>
    <row r="7" spans="2:20">
      <c r="S7" s="3" t="s">
        <v>86</v>
      </c>
      <c r="T7" s="3">
        <v>3.63</v>
      </c>
    </row>
    <row r="8" spans="2:20">
      <c r="S8" s="3" t="s">
        <v>87</v>
      </c>
      <c r="T8" s="3">
        <v>102.56</v>
      </c>
    </row>
    <row r="9" spans="2:20">
      <c r="S9" s="3" t="s">
        <v>88</v>
      </c>
      <c r="T9" s="3">
        <v>0.79</v>
      </c>
    </row>
    <row r="10" spans="2:20">
      <c r="S10" s="3" t="s">
        <v>89</v>
      </c>
      <c r="T10" s="3">
        <v>5.96</v>
      </c>
    </row>
    <row r="11" spans="2:20">
      <c r="S11" s="3" t="s">
        <v>90</v>
      </c>
      <c r="T11" s="3">
        <v>5.27</v>
      </c>
    </row>
    <row r="12" spans="2:20">
      <c r="S12" s="3" t="s">
        <v>91</v>
      </c>
      <c r="T12" s="3">
        <v>3.34</v>
      </c>
    </row>
    <row r="13" spans="2:20">
      <c r="S13" s="3" t="s">
        <v>92</v>
      </c>
      <c r="T13" s="3">
        <v>10.57</v>
      </c>
    </row>
    <row r="14" spans="2:20">
      <c r="S14" s="3" t="s">
        <v>93</v>
      </c>
      <c r="T14" s="3">
        <v>2.2200000000000002</v>
      </c>
    </row>
    <row r="15" spans="2:20">
      <c r="S15" s="3" t="s">
        <v>94</v>
      </c>
      <c r="T15" s="3">
        <v>64.790000000000006</v>
      </c>
    </row>
    <row r="16" spans="2:20">
      <c r="S16" s="3" t="s">
        <v>95</v>
      </c>
      <c r="T16" s="3">
        <v>12.97</v>
      </c>
    </row>
    <row r="17" spans="2:20">
      <c r="S17" s="3" t="s">
        <v>96</v>
      </c>
      <c r="T17" s="3">
        <v>4.68</v>
      </c>
    </row>
    <row r="18" spans="2:20">
      <c r="S18" s="3" t="s">
        <v>97</v>
      </c>
      <c r="T18" s="3">
        <v>19.91</v>
      </c>
    </row>
    <row r="19" spans="2:20">
      <c r="S19" s="3" t="s">
        <v>98</v>
      </c>
      <c r="T19" s="3">
        <v>47.27</v>
      </c>
    </row>
    <row r="20" spans="2:20">
      <c r="S20" s="3" t="s">
        <v>99</v>
      </c>
      <c r="T20" s="3">
        <v>1.97</v>
      </c>
    </row>
    <row r="21" spans="2:20">
      <c r="S21" s="3" t="s">
        <v>100</v>
      </c>
      <c r="T21" s="3">
        <v>8.36</v>
      </c>
    </row>
    <row r="22" spans="2:20">
      <c r="S22" s="3" t="s">
        <v>101</v>
      </c>
      <c r="T22" s="3">
        <v>0.49</v>
      </c>
    </row>
    <row r="23" spans="2:20">
      <c r="S23" s="3" t="s">
        <v>102</v>
      </c>
      <c r="T23" s="3">
        <v>1.1200000000000001</v>
      </c>
    </row>
    <row r="24" spans="2:20">
      <c r="S24" s="3" t="s">
        <v>103</v>
      </c>
      <c r="T24" s="3">
        <v>0.45</v>
      </c>
    </row>
    <row r="25" spans="2:20">
      <c r="S25" s="3" t="s">
        <v>104</v>
      </c>
      <c r="T25" s="3">
        <v>1.1000000000000001</v>
      </c>
    </row>
    <row r="26" spans="2:20">
      <c r="S26" s="3" t="s">
        <v>105</v>
      </c>
      <c r="T26" s="3">
        <v>0.01</v>
      </c>
    </row>
    <row r="27" spans="2:20">
      <c r="S27" s="3" t="s">
        <v>106</v>
      </c>
      <c r="T27" s="3">
        <v>0.06</v>
      </c>
    </row>
    <row r="28" spans="2:20">
      <c r="S28" s="3" t="s">
        <v>107</v>
      </c>
      <c r="T28" s="3">
        <v>0.22</v>
      </c>
    </row>
    <row r="29" spans="2:20">
      <c r="S29" s="3" t="s">
        <v>108</v>
      </c>
      <c r="T29" s="3">
        <v>0.04</v>
      </c>
    </row>
    <row r="30" spans="2:20">
      <c r="J30" s="6" t="s">
        <v>873</v>
      </c>
      <c r="S30" s="3" t="s">
        <v>109</v>
      </c>
      <c r="T30" s="3">
        <v>1.29</v>
      </c>
    </row>
    <row r="31" spans="2:20">
      <c r="B31" s="10" t="s">
        <v>695</v>
      </c>
      <c r="S31" s="3" t="s">
        <v>110</v>
      </c>
      <c r="T31" s="3">
        <v>0.28999999999999998</v>
      </c>
    </row>
    <row r="32" spans="2:20">
      <c r="S32" s="3" t="s">
        <v>111</v>
      </c>
      <c r="T32" s="3">
        <v>2.52</v>
      </c>
    </row>
    <row r="33" spans="19:20">
      <c r="S33" s="3" t="s">
        <v>112</v>
      </c>
      <c r="T33" s="3">
        <v>0.6</v>
      </c>
    </row>
    <row r="34" spans="19:20">
      <c r="S34" s="3" t="s">
        <v>113</v>
      </c>
      <c r="T34" s="3">
        <v>7.0000000000000007E-2</v>
      </c>
    </row>
    <row r="35" spans="19:20">
      <c r="S35" s="3" t="s">
        <v>114</v>
      </c>
      <c r="T35" s="3">
        <v>0.08</v>
      </c>
    </row>
    <row r="36" spans="19:20">
      <c r="S36" s="3" t="s">
        <v>115</v>
      </c>
      <c r="T36" s="3">
        <v>0.3</v>
      </c>
    </row>
    <row r="37" spans="19:20">
      <c r="S37" s="3" t="s">
        <v>116</v>
      </c>
      <c r="T37" s="3">
        <v>0.06</v>
      </c>
    </row>
    <row r="38" spans="19:20">
      <c r="S38" s="3" t="s">
        <v>117</v>
      </c>
      <c r="T38" s="3">
        <v>0.19</v>
      </c>
    </row>
    <row r="39" spans="19:20">
      <c r="S39" s="3" t="s">
        <v>118</v>
      </c>
      <c r="T39" s="3">
        <v>0.05</v>
      </c>
    </row>
    <row r="40" spans="19:20">
      <c r="S40" s="3" t="s">
        <v>119</v>
      </c>
      <c r="T40" s="3">
        <v>0.05</v>
      </c>
    </row>
    <row r="41" spans="19:20">
      <c r="S41" s="3" t="s">
        <v>120</v>
      </c>
      <c r="T41" s="3">
        <v>17.16</v>
      </c>
    </row>
    <row r="42" spans="19:20">
      <c r="S42" s="3" t="s">
        <v>121</v>
      </c>
      <c r="T42" s="3">
        <v>17.54</v>
      </c>
    </row>
    <row r="43" spans="19:20">
      <c r="S43" s="3" t="s">
        <v>122</v>
      </c>
      <c r="T43" s="3">
        <v>2.69</v>
      </c>
    </row>
    <row r="44" spans="19:20">
      <c r="S44" s="3" t="s">
        <v>123</v>
      </c>
      <c r="T44" s="3">
        <v>5.25</v>
      </c>
    </row>
    <row r="45" spans="19:20">
      <c r="S45" s="3" t="s">
        <v>124</v>
      </c>
      <c r="T45" s="3">
        <v>815.15</v>
      </c>
    </row>
    <row r="46" spans="19:20">
      <c r="S46" s="3" t="s">
        <v>125</v>
      </c>
      <c r="T46" s="3">
        <v>3.86</v>
      </c>
    </row>
    <row r="47" spans="19:20">
      <c r="S47" s="3" t="s">
        <v>126</v>
      </c>
      <c r="T47" s="3">
        <v>24.81</v>
      </c>
    </row>
    <row r="48" spans="19:20">
      <c r="S48" s="3" t="s">
        <v>127</v>
      </c>
      <c r="T48" s="3">
        <v>1.71</v>
      </c>
    </row>
    <row r="49" spans="19:20">
      <c r="S49" s="3" t="s">
        <v>128</v>
      </c>
      <c r="T49" s="3">
        <v>7.98</v>
      </c>
    </row>
    <row r="50" spans="19:20">
      <c r="S50" s="3" t="s">
        <v>129</v>
      </c>
      <c r="T50" s="3">
        <v>2.0299999999999998</v>
      </c>
    </row>
    <row r="51" spans="19:20">
      <c r="S51" s="3" t="s">
        <v>130</v>
      </c>
      <c r="T51" s="3">
        <v>3.97</v>
      </c>
    </row>
    <row r="52" spans="19:20">
      <c r="S52" s="3" t="s">
        <v>131</v>
      </c>
      <c r="T52" s="3">
        <v>2.35</v>
      </c>
    </row>
    <row r="53" spans="19:20">
      <c r="S53" s="3" t="s">
        <v>132</v>
      </c>
      <c r="T53" s="3">
        <v>0.45</v>
      </c>
    </row>
    <row r="54" spans="19:20">
      <c r="S54" s="3" t="s">
        <v>133</v>
      </c>
      <c r="T54" s="3">
        <v>2.8</v>
      </c>
    </row>
    <row r="55" spans="19:20">
      <c r="S55" s="3" t="s">
        <v>134</v>
      </c>
      <c r="T55" s="3">
        <v>10.08</v>
      </c>
    </row>
    <row r="56" spans="19:20">
      <c r="S56" s="3" t="s">
        <v>135</v>
      </c>
      <c r="T56" s="3">
        <v>8.1300000000000008</v>
      </c>
    </row>
    <row r="57" spans="19:20">
      <c r="S57" s="3" t="s">
        <v>136</v>
      </c>
      <c r="T57" s="3">
        <v>1.32</v>
      </c>
    </row>
    <row r="58" spans="19:20">
      <c r="S58" s="3" t="s">
        <v>137</v>
      </c>
      <c r="T58" s="3">
        <v>1.35</v>
      </c>
    </row>
    <row r="59" spans="19:20">
      <c r="S59" s="3" t="s">
        <v>138</v>
      </c>
      <c r="T59" s="3">
        <v>0.14000000000000001</v>
      </c>
    </row>
    <row r="60" spans="19:20">
      <c r="S60" s="3" t="s">
        <v>139</v>
      </c>
      <c r="T60" s="3">
        <v>6.73</v>
      </c>
    </row>
    <row r="61" spans="19:20">
      <c r="S61" s="3" t="s">
        <v>140</v>
      </c>
      <c r="T61" s="3">
        <v>3.06</v>
      </c>
    </row>
    <row r="62" spans="19:20">
      <c r="S62" s="3" t="s">
        <v>141</v>
      </c>
      <c r="T62" s="3">
        <v>0.56999999999999995</v>
      </c>
    </row>
    <row r="63" spans="19:20">
      <c r="S63" s="3" t="s">
        <v>142</v>
      </c>
      <c r="T63" s="3">
        <v>1.73</v>
      </c>
    </row>
    <row r="64" spans="19:20">
      <c r="S64" s="3" t="s">
        <v>143</v>
      </c>
      <c r="T64" s="3">
        <v>2.2999999999999998</v>
      </c>
    </row>
    <row r="65" spans="19:20">
      <c r="S65" s="3" t="s">
        <v>144</v>
      </c>
      <c r="T65" s="3">
        <v>5.72</v>
      </c>
    </row>
    <row r="66" spans="19:20">
      <c r="S66" s="3" t="s">
        <v>145</v>
      </c>
      <c r="T66" s="3">
        <v>2.2000000000000002</v>
      </c>
    </row>
    <row r="67" spans="19:20">
      <c r="S67" s="3" t="s">
        <v>146</v>
      </c>
      <c r="T67" s="3">
        <v>0.89</v>
      </c>
    </row>
    <row r="68" spans="19:20">
      <c r="S68" s="3" t="s">
        <v>147</v>
      </c>
      <c r="T68" s="3">
        <v>1.63</v>
      </c>
    </row>
    <row r="69" spans="19:20">
      <c r="S69" s="3" t="s">
        <v>148</v>
      </c>
      <c r="T69" s="3">
        <v>0.35</v>
      </c>
    </row>
    <row r="70" spans="19:20">
      <c r="S70" s="3" t="s">
        <v>149</v>
      </c>
      <c r="T70" s="3">
        <v>3.71</v>
      </c>
    </row>
    <row r="71" spans="19:20">
      <c r="S71" s="3" t="s">
        <v>150</v>
      </c>
      <c r="T71" s="3">
        <v>2.0499999999999998</v>
      </c>
    </row>
    <row r="72" spans="19:20">
      <c r="S72" s="3" t="s">
        <v>151</v>
      </c>
      <c r="T72" s="3">
        <v>2.08</v>
      </c>
    </row>
    <row r="73" spans="19:20">
      <c r="S73" s="3" t="s">
        <v>152</v>
      </c>
      <c r="T73" s="3">
        <v>0.45</v>
      </c>
    </row>
    <row r="74" spans="19:20">
      <c r="S74" s="3" t="s">
        <v>153</v>
      </c>
      <c r="T74" s="3">
        <v>0.18</v>
      </c>
    </row>
    <row r="75" spans="19:20">
      <c r="S75" s="3" t="s">
        <v>154</v>
      </c>
      <c r="T75" s="3">
        <v>1.0900000000000001</v>
      </c>
    </row>
    <row r="76" spans="19:20">
      <c r="S76" s="3" t="s">
        <v>155</v>
      </c>
      <c r="T76" s="3">
        <v>0.12</v>
      </c>
    </row>
    <row r="77" spans="19:20">
      <c r="S77" s="3" t="s">
        <v>156</v>
      </c>
      <c r="T77" s="3">
        <v>1.1299999999999999</v>
      </c>
    </row>
    <row r="78" spans="19:20">
      <c r="S78" s="3" t="s">
        <v>157</v>
      </c>
      <c r="T78" s="3">
        <v>0.23</v>
      </c>
    </row>
    <row r="79" spans="19:20">
      <c r="S79" s="3" t="s">
        <v>158</v>
      </c>
      <c r="T79" s="3">
        <v>32.979999999999997</v>
      </c>
    </row>
    <row r="80" spans="19:20">
      <c r="S80" s="3" t="s">
        <v>159</v>
      </c>
      <c r="T80" s="3">
        <v>2.35</v>
      </c>
    </row>
    <row r="81" spans="19:20">
      <c r="S81" s="3" t="s">
        <v>160</v>
      </c>
      <c r="T81" s="3">
        <v>6.47</v>
      </c>
    </row>
    <row r="82" spans="19:20">
      <c r="S82" s="3" t="s">
        <v>161</v>
      </c>
      <c r="T82" s="3">
        <v>13.56</v>
      </c>
    </row>
    <row r="83" spans="19:20">
      <c r="S83" s="3" t="s">
        <v>162</v>
      </c>
      <c r="T83" s="3">
        <v>12.14</v>
      </c>
    </row>
    <row r="84" spans="19:20">
      <c r="S84" s="3" t="s">
        <v>163</v>
      </c>
      <c r="T84" s="3">
        <v>0.41</v>
      </c>
    </row>
    <row r="85" spans="19:20">
      <c r="S85" s="3" t="s">
        <v>164</v>
      </c>
      <c r="T85" s="3">
        <v>35.32</v>
      </c>
    </row>
    <row r="86" spans="19:20">
      <c r="S86" s="3" t="s">
        <v>165</v>
      </c>
      <c r="T86" s="3">
        <v>1.5</v>
      </c>
    </row>
    <row r="87" spans="19:20">
      <c r="S87" s="3" t="s">
        <v>166</v>
      </c>
      <c r="T87" s="3">
        <v>0.03</v>
      </c>
    </row>
    <row r="88" spans="19:20">
      <c r="S88" s="3" t="s">
        <v>167</v>
      </c>
      <c r="T88" s="3">
        <v>1.66</v>
      </c>
    </row>
    <row r="89" spans="19:20">
      <c r="S89" s="3" t="s">
        <v>168</v>
      </c>
      <c r="T89" s="3">
        <v>0.02</v>
      </c>
    </row>
    <row r="90" spans="19:20">
      <c r="S90" s="3" t="s">
        <v>169</v>
      </c>
      <c r="T90" s="3">
        <v>7.08</v>
      </c>
    </row>
    <row r="91" spans="19:20">
      <c r="S91" s="3" t="s">
        <v>170</v>
      </c>
      <c r="T91" s="3">
        <v>0.73</v>
      </c>
    </row>
    <row r="92" spans="19:20">
      <c r="S92" s="3" t="s">
        <v>171</v>
      </c>
      <c r="T92" s="3">
        <v>2.2599999999999998</v>
      </c>
    </row>
    <row r="93" spans="19:20">
      <c r="S93" s="3" t="s">
        <v>172</v>
      </c>
      <c r="T93" s="3">
        <v>12.02</v>
      </c>
    </row>
    <row r="94" spans="19:20">
      <c r="S94" s="3" t="s">
        <v>173</v>
      </c>
      <c r="T94" s="3">
        <v>0.26</v>
      </c>
    </row>
    <row r="95" spans="19:20">
      <c r="S95" s="3" t="s">
        <v>174</v>
      </c>
      <c r="T95" s="3">
        <v>7.29</v>
      </c>
    </row>
    <row r="96" spans="19:20">
      <c r="S96" s="3" t="s">
        <v>175</v>
      </c>
      <c r="T96" s="3">
        <v>0.22</v>
      </c>
    </row>
    <row r="97" spans="19:20">
      <c r="S97" s="3" t="s">
        <v>176</v>
      </c>
      <c r="T97" s="3">
        <v>6.29</v>
      </c>
    </row>
    <row r="98" spans="19:20">
      <c r="S98" s="3" t="s">
        <v>177</v>
      </c>
      <c r="T98" s="3">
        <v>0.25</v>
      </c>
    </row>
    <row r="99" spans="19:20">
      <c r="S99" s="3" t="s">
        <v>178</v>
      </c>
      <c r="T99" s="3">
        <v>0.41</v>
      </c>
    </row>
    <row r="100" spans="19:20">
      <c r="S100" s="3" t="s">
        <v>179</v>
      </c>
      <c r="T100" s="3">
        <v>0.77</v>
      </c>
    </row>
    <row r="101" spans="19:20">
      <c r="S101" s="3" t="s">
        <v>180</v>
      </c>
      <c r="T101" s="3">
        <v>3.66</v>
      </c>
    </row>
    <row r="102" spans="19:20">
      <c r="S102" s="3" t="s">
        <v>181</v>
      </c>
      <c r="T102" s="3">
        <v>1.64</v>
      </c>
    </row>
    <row r="103" spans="19:20">
      <c r="S103" s="3" t="s">
        <v>182</v>
      </c>
      <c r="T103" s="3">
        <v>0.61</v>
      </c>
    </row>
    <row r="104" spans="19:20">
      <c r="S104" s="3" t="s">
        <v>183</v>
      </c>
      <c r="T104" s="3">
        <v>2.11</v>
      </c>
    </row>
    <row r="105" spans="19:20">
      <c r="S105" s="3" t="s">
        <v>184</v>
      </c>
      <c r="T105" s="3">
        <v>3.21</v>
      </c>
    </row>
    <row r="106" spans="19:20">
      <c r="S106" s="3" t="s">
        <v>185</v>
      </c>
      <c r="T106" s="3">
        <v>0.42</v>
      </c>
    </row>
    <row r="107" spans="19:20">
      <c r="S107" s="3" t="s">
        <v>186</v>
      </c>
      <c r="T107" s="3">
        <v>0.08</v>
      </c>
    </row>
    <row r="108" spans="19:20">
      <c r="S108" s="3" t="s">
        <v>187</v>
      </c>
      <c r="T108" s="3">
        <v>0.05</v>
      </c>
    </row>
    <row r="109" spans="19:20">
      <c r="S109" s="3" t="s">
        <v>188</v>
      </c>
      <c r="T109" s="3">
        <v>1.9</v>
      </c>
    </row>
    <row r="110" spans="19:20">
      <c r="S110" s="3" t="s">
        <v>189</v>
      </c>
      <c r="T110" s="3">
        <v>0.67</v>
      </c>
    </row>
    <row r="111" spans="19:20">
      <c r="S111" s="3" t="s">
        <v>190</v>
      </c>
      <c r="T111" s="3">
        <v>0.53</v>
      </c>
    </row>
    <row r="112" spans="19:20">
      <c r="S112" s="3" t="s">
        <v>191</v>
      </c>
      <c r="T112" s="3">
        <v>0.15</v>
      </c>
    </row>
    <row r="113" spans="19:20">
      <c r="S113" s="3" t="s">
        <v>192</v>
      </c>
      <c r="T113" s="3">
        <v>0.25</v>
      </c>
    </row>
    <row r="114" spans="19:20">
      <c r="S114" s="3" t="s">
        <v>193</v>
      </c>
      <c r="T114" s="3">
        <v>0</v>
      </c>
    </row>
    <row r="115" spans="19:20">
      <c r="S115" s="3" t="s">
        <v>194</v>
      </c>
      <c r="T115" s="3">
        <v>0</v>
      </c>
    </row>
    <row r="116" spans="19:20">
      <c r="S116" s="3" t="s">
        <v>195</v>
      </c>
      <c r="T116" s="3">
        <v>0.15</v>
      </c>
    </row>
    <row r="117" spans="19:20">
      <c r="S117" s="3" t="s">
        <v>196</v>
      </c>
      <c r="T117" s="3">
        <v>32.47</v>
      </c>
    </row>
    <row r="118" spans="19:20">
      <c r="S118" s="3" t="s">
        <v>197</v>
      </c>
      <c r="T118" s="3">
        <v>110.73</v>
      </c>
    </row>
    <row r="119" spans="19:20">
      <c r="S119" s="3" t="s">
        <v>198</v>
      </c>
      <c r="T119" s="3">
        <v>21.84</v>
      </c>
    </row>
    <row r="120" spans="19:20">
      <c r="S120" s="3" t="s">
        <v>199</v>
      </c>
      <c r="T120" s="3">
        <v>0.64</v>
      </c>
    </row>
    <row r="121" spans="19:20">
      <c r="S121" s="3" t="s">
        <v>200</v>
      </c>
      <c r="T121" s="3">
        <v>0.53</v>
      </c>
    </row>
    <row r="122" spans="19:20">
      <c r="S122" s="3" t="s">
        <v>201</v>
      </c>
      <c r="T122" s="3">
        <v>130.85</v>
      </c>
    </row>
    <row r="123" spans="19:20">
      <c r="S123" s="3" t="s">
        <v>202</v>
      </c>
      <c r="T123" s="3">
        <v>0.74</v>
      </c>
    </row>
    <row r="124" spans="19:20">
      <c r="S124" s="3" t="s">
        <v>203</v>
      </c>
      <c r="T124" s="3">
        <v>0.4</v>
      </c>
    </row>
    <row r="125" spans="19:20">
      <c r="S125" s="3" t="s">
        <v>204</v>
      </c>
      <c r="T125" s="3">
        <v>0.97</v>
      </c>
    </row>
    <row r="126" spans="19:20">
      <c r="S126" s="3" t="s">
        <v>205</v>
      </c>
      <c r="T126" s="3">
        <v>0.4</v>
      </c>
    </row>
    <row r="127" spans="19:20">
      <c r="S127" s="3" t="s">
        <v>206</v>
      </c>
      <c r="T127" s="3">
        <v>0.24</v>
      </c>
    </row>
    <row r="128" spans="19:20">
      <c r="S128" s="3" t="s">
        <v>207</v>
      </c>
      <c r="T128" s="3">
        <v>0.44</v>
      </c>
    </row>
    <row r="129" spans="19:20">
      <c r="S129" s="3" t="s">
        <v>208</v>
      </c>
      <c r="T129" s="3">
        <v>0.69</v>
      </c>
    </row>
    <row r="130" spans="19:20">
      <c r="S130" s="3" t="s">
        <v>209</v>
      </c>
      <c r="T130" s="3">
        <v>2.44</v>
      </c>
    </row>
    <row r="131" spans="19:20">
      <c r="S131" s="3" t="s">
        <v>210</v>
      </c>
      <c r="T131" s="3">
        <v>0.11</v>
      </c>
    </row>
    <row r="132" spans="19:20">
      <c r="S132" s="3" t="s">
        <v>211</v>
      </c>
      <c r="T132" s="3">
        <v>0.26</v>
      </c>
    </row>
    <row r="133" spans="19:20">
      <c r="S133" s="3" t="s">
        <v>212</v>
      </c>
      <c r="T133" s="3">
        <v>0.82</v>
      </c>
    </row>
    <row r="134" spans="19:20">
      <c r="S134" s="3" t="s">
        <v>213</v>
      </c>
      <c r="T134" s="3">
        <v>2.38</v>
      </c>
    </row>
    <row r="135" spans="19:20">
      <c r="S135" s="3" t="s">
        <v>214</v>
      </c>
      <c r="T135" s="3">
        <v>1.77</v>
      </c>
    </row>
    <row r="136" spans="19:20">
      <c r="S136" s="3" t="s">
        <v>215</v>
      </c>
      <c r="T136" s="3">
        <v>0.28999999999999998</v>
      </c>
    </row>
    <row r="137" spans="19:20">
      <c r="S137" s="3" t="s">
        <v>216</v>
      </c>
      <c r="T137" s="3">
        <v>0.26</v>
      </c>
    </row>
    <row r="138" spans="19:20">
      <c r="S138" s="3" t="s">
        <v>217</v>
      </c>
      <c r="T138" s="3">
        <v>1.03</v>
      </c>
    </row>
    <row r="139" spans="19:20">
      <c r="S139" s="3" t="s">
        <v>218</v>
      </c>
      <c r="T139" s="3">
        <v>3.82</v>
      </c>
    </row>
    <row r="140" spans="19:20">
      <c r="S140" s="3" t="s">
        <v>219</v>
      </c>
      <c r="T140" s="3">
        <v>1.51</v>
      </c>
    </row>
    <row r="141" spans="19:20">
      <c r="S141" s="3" t="s">
        <v>220</v>
      </c>
      <c r="T141" s="3">
        <v>3.4</v>
      </c>
    </row>
    <row r="142" spans="19:20">
      <c r="S142" s="3" t="s">
        <v>221</v>
      </c>
      <c r="T142" s="3">
        <v>3.55</v>
      </c>
    </row>
    <row r="143" spans="19:20">
      <c r="S143" s="3" t="s">
        <v>222</v>
      </c>
      <c r="T143" s="3">
        <v>0.41</v>
      </c>
    </row>
    <row r="144" spans="19:20">
      <c r="S144" s="3" t="s">
        <v>223</v>
      </c>
      <c r="T144" s="3">
        <v>4.03</v>
      </c>
    </row>
    <row r="145" spans="19:20">
      <c r="S145" s="3" t="s">
        <v>224</v>
      </c>
      <c r="T145" s="3">
        <v>0.06</v>
      </c>
    </row>
    <row r="146" spans="19:20">
      <c r="S146" s="3" t="s">
        <v>225</v>
      </c>
      <c r="T146" s="3">
        <v>0.01</v>
      </c>
    </row>
    <row r="147" spans="19:20">
      <c r="S147" s="3" t="s">
        <v>226</v>
      </c>
      <c r="T147" s="3">
        <v>0.02</v>
      </c>
    </row>
    <row r="148" spans="19:20">
      <c r="S148" s="3" t="s">
        <v>227</v>
      </c>
      <c r="T148" s="3">
        <v>12.7</v>
      </c>
    </row>
    <row r="149" spans="19:20">
      <c r="S149" s="3" t="s">
        <v>327</v>
      </c>
      <c r="T149" s="3">
        <v>0.09</v>
      </c>
    </row>
    <row r="150" spans="19:20">
      <c r="S150" s="3" t="s">
        <v>228</v>
      </c>
      <c r="T150" s="3">
        <v>0.14000000000000001</v>
      </c>
    </row>
    <row r="151" spans="19:20">
      <c r="S151" s="3" t="s">
        <v>328</v>
      </c>
      <c r="T151" s="3">
        <v>0.2</v>
      </c>
    </row>
    <row r="152" spans="19:20">
      <c r="S152" s="3" t="s">
        <v>329</v>
      </c>
      <c r="T152" s="3">
        <v>0.05</v>
      </c>
    </row>
    <row r="153" spans="19:20">
      <c r="S153" s="3" t="s">
        <v>230</v>
      </c>
      <c r="T153" s="3">
        <v>4.26</v>
      </c>
    </row>
    <row r="154" spans="19:20">
      <c r="S154" s="3" t="s">
        <v>231</v>
      </c>
      <c r="T154" s="3">
        <v>1.29</v>
      </c>
    </row>
    <row r="155" spans="19:20">
      <c r="S155" s="3" t="s">
        <v>232</v>
      </c>
      <c r="T155" s="3">
        <v>0.03</v>
      </c>
    </row>
    <row r="156" spans="19:20">
      <c r="S156" s="3" t="s">
        <v>233</v>
      </c>
      <c r="T156" s="3">
        <v>0.05</v>
      </c>
    </row>
    <row r="157" spans="19:20">
      <c r="S157" s="3" t="s">
        <v>234</v>
      </c>
      <c r="T157" s="3">
        <v>0.03</v>
      </c>
    </row>
    <row r="158" spans="19:20">
      <c r="S158" s="3" t="s">
        <v>235</v>
      </c>
      <c r="T158" s="3">
        <v>0.03</v>
      </c>
    </row>
    <row r="159" spans="19:20">
      <c r="S159" s="3" t="s">
        <v>236</v>
      </c>
      <c r="T159" s="3">
        <v>0.02</v>
      </c>
    </row>
    <row r="160" spans="19:20">
      <c r="S160" s="3" t="s">
        <v>237</v>
      </c>
      <c r="T160" s="3">
        <v>0.09</v>
      </c>
    </row>
    <row r="161" spans="19:20">
      <c r="S161" s="3" t="s">
        <v>238</v>
      </c>
      <c r="T161" s="3">
        <v>3.43</v>
      </c>
    </row>
    <row r="162" spans="19:20">
      <c r="S162" s="3" t="s">
        <v>239</v>
      </c>
      <c r="T162" s="3">
        <v>1.06</v>
      </c>
    </row>
    <row r="163" spans="19:20">
      <c r="S163" s="3" t="s">
        <v>240</v>
      </c>
      <c r="T163" s="3">
        <v>9.86</v>
      </c>
    </row>
    <row r="164" spans="19:20">
      <c r="S164" s="3" t="s">
        <v>241</v>
      </c>
      <c r="T164" s="3">
        <v>1.1599999999999999</v>
      </c>
    </row>
    <row r="165" spans="19:20">
      <c r="S165" s="3" t="s">
        <v>242</v>
      </c>
      <c r="T165" s="3">
        <v>0.03</v>
      </c>
    </row>
    <row r="166" spans="19:20">
      <c r="S166" s="3" t="s">
        <v>243</v>
      </c>
      <c r="T166" s="3">
        <v>5.18</v>
      </c>
    </row>
    <row r="167" spans="19:20">
      <c r="S167" s="3" t="s">
        <v>244</v>
      </c>
      <c r="T167" s="3">
        <v>2.93</v>
      </c>
    </row>
    <row r="168" spans="19:20">
      <c r="S168" s="3" t="s">
        <v>245</v>
      </c>
      <c r="T168" s="3">
        <v>1.1200000000000001</v>
      </c>
    </row>
    <row r="169" spans="19:20">
      <c r="S169" s="3" t="s">
        <v>246</v>
      </c>
      <c r="T169" s="3">
        <v>0.12</v>
      </c>
    </row>
    <row r="170" spans="19:20">
      <c r="S170" s="3" t="s">
        <v>247</v>
      </c>
      <c r="T170" s="3">
        <v>0.38</v>
      </c>
    </row>
    <row r="171" spans="19:20">
      <c r="S171" s="3" t="s">
        <v>248</v>
      </c>
      <c r="T171" s="3">
        <v>0.25</v>
      </c>
    </row>
    <row r="172" spans="19:20">
      <c r="S172" s="3" t="s">
        <v>249</v>
      </c>
      <c r="T172" s="3">
        <v>0.16</v>
      </c>
    </row>
    <row r="173" spans="19:20">
      <c r="S173" s="3" t="s">
        <v>250</v>
      </c>
      <c r="T173" s="3">
        <v>0.12</v>
      </c>
    </row>
    <row r="174" spans="19:20">
      <c r="S174" s="3" t="s">
        <v>251</v>
      </c>
      <c r="T174" s="3">
        <v>0.18</v>
      </c>
    </row>
    <row r="175" spans="19:20">
      <c r="S175" s="3" t="s">
        <v>252</v>
      </c>
      <c r="T175" s="3">
        <v>0.19</v>
      </c>
    </row>
    <row r="176" spans="19:20">
      <c r="S176" s="3" t="s">
        <v>253</v>
      </c>
      <c r="T176" s="3">
        <v>1.55</v>
      </c>
    </row>
    <row r="177" spans="19:20">
      <c r="S177" s="3" t="s">
        <v>254</v>
      </c>
      <c r="T177" s="3">
        <v>6.34</v>
      </c>
    </row>
    <row r="178" spans="19:20">
      <c r="S178" s="3" t="s">
        <v>255</v>
      </c>
      <c r="T178" s="3">
        <v>2.29</v>
      </c>
    </row>
    <row r="179" spans="19:20">
      <c r="S179" s="3" t="s">
        <v>256</v>
      </c>
      <c r="T179" s="3">
        <v>1.84</v>
      </c>
    </row>
    <row r="180" spans="19:20">
      <c r="S180" s="3" t="s">
        <v>257</v>
      </c>
      <c r="T180" s="3">
        <v>2.0099999999999998</v>
      </c>
    </row>
    <row r="181" spans="19:20">
      <c r="S181" s="3" t="s">
        <v>258</v>
      </c>
      <c r="T181" s="3">
        <v>1.7</v>
      </c>
    </row>
    <row r="182" spans="19:20">
      <c r="S182" s="3" t="s">
        <v>259</v>
      </c>
      <c r="T182" s="3">
        <v>0.9</v>
      </c>
    </row>
    <row r="183" spans="19:20">
      <c r="S183" s="3" t="s">
        <v>260</v>
      </c>
      <c r="T183" s="3">
        <v>0.67</v>
      </c>
    </row>
    <row r="184" spans="19:20">
      <c r="S184" s="3" t="s">
        <v>261</v>
      </c>
      <c r="T184" s="3">
        <v>5.18</v>
      </c>
    </row>
    <row r="185" spans="19:20">
      <c r="S185" s="3" t="s">
        <v>262</v>
      </c>
      <c r="T185" s="3">
        <v>0.27</v>
      </c>
    </row>
    <row r="186" spans="19:20">
      <c r="S186" s="3" t="s">
        <v>263</v>
      </c>
      <c r="T186" s="3">
        <v>0.06</v>
      </c>
    </row>
    <row r="187" spans="19:20">
      <c r="S187" s="3" t="s">
        <v>264</v>
      </c>
      <c r="T187" s="3">
        <v>20.79</v>
      </c>
    </row>
    <row r="188" spans="19:20">
      <c r="S188" s="3" t="s">
        <v>265</v>
      </c>
      <c r="T188" s="3">
        <v>0.21</v>
      </c>
    </row>
    <row r="189" spans="19:20">
      <c r="S189" s="3" t="s">
        <v>266</v>
      </c>
      <c r="T189" s="3">
        <v>0.75</v>
      </c>
    </row>
    <row r="190" spans="19:20">
      <c r="S190" s="3" t="s">
        <v>267</v>
      </c>
      <c r="T190" s="3">
        <v>3.92</v>
      </c>
    </row>
    <row r="191" spans="19:20">
      <c r="S191" s="3" t="s">
        <v>268</v>
      </c>
      <c r="T191" s="3">
        <v>0.73</v>
      </c>
    </row>
    <row r="192" spans="19:20">
      <c r="S192" s="3" t="s">
        <v>269</v>
      </c>
      <c r="T192" s="3">
        <v>1.27</v>
      </c>
    </row>
    <row r="193" spans="19:20">
      <c r="S193" s="3" t="s">
        <v>270</v>
      </c>
      <c r="T193" s="3">
        <v>5.2</v>
      </c>
    </row>
    <row r="194" spans="19:20">
      <c r="S194" s="3" t="s">
        <v>271</v>
      </c>
      <c r="T194" s="3">
        <v>13.2</v>
      </c>
    </row>
    <row r="195" spans="19:20">
      <c r="S195" s="3" t="s">
        <v>272</v>
      </c>
      <c r="T195" s="3">
        <v>1.37</v>
      </c>
    </row>
    <row r="196" spans="19:20">
      <c r="S196" s="3" t="s">
        <v>273</v>
      </c>
      <c r="T196" s="3">
        <v>38.18</v>
      </c>
    </row>
    <row r="197" spans="19:20">
      <c r="S197" s="3" t="s">
        <v>274</v>
      </c>
      <c r="T197" s="3">
        <v>26.17</v>
      </c>
    </row>
    <row r="198" spans="19:20">
      <c r="S198" s="3" t="s">
        <v>275</v>
      </c>
      <c r="T198" s="3">
        <v>20.94</v>
      </c>
    </row>
    <row r="199" spans="19:20">
      <c r="S199" s="3" t="s">
        <v>276</v>
      </c>
      <c r="T199" s="3">
        <v>0.52</v>
      </c>
    </row>
    <row r="200" spans="19:20">
      <c r="S200" s="3" t="s">
        <v>277</v>
      </c>
      <c r="T200" s="3">
        <v>9.7100000000000009</v>
      </c>
    </row>
    <row r="201" spans="19:20">
      <c r="S201" s="3" t="s">
        <v>278</v>
      </c>
      <c r="T201" s="3">
        <v>7.92</v>
      </c>
    </row>
    <row r="202" spans="19:20">
      <c r="S202" s="3" t="s">
        <v>279</v>
      </c>
      <c r="T202" s="3">
        <v>7.0000000000000007E-2</v>
      </c>
    </row>
    <row r="203" spans="19:20">
      <c r="S203" s="3" t="s">
        <v>280</v>
      </c>
      <c r="T203" s="3">
        <v>0.03</v>
      </c>
    </row>
    <row r="204" spans="19:20">
      <c r="S204" s="3" t="s">
        <v>281</v>
      </c>
      <c r="T204" s="3">
        <v>0.1</v>
      </c>
    </row>
    <row r="205" spans="19:20">
      <c r="S205" s="3" t="s">
        <v>282</v>
      </c>
      <c r="T205" s="3">
        <v>0.03</v>
      </c>
    </row>
    <row r="206" spans="19:20">
      <c r="S206" s="3" t="s">
        <v>283</v>
      </c>
      <c r="T206" s="3">
        <v>0.01</v>
      </c>
    </row>
    <row r="207" spans="19:20">
      <c r="S207" s="3" t="s">
        <v>284</v>
      </c>
      <c r="T207" s="3">
        <v>0.04</v>
      </c>
    </row>
    <row r="208" spans="19:20">
      <c r="S208" s="3" t="s">
        <v>285</v>
      </c>
      <c r="T208" s="3">
        <v>0</v>
      </c>
    </row>
    <row r="209" spans="19:20">
      <c r="S209" s="3" t="s">
        <v>286</v>
      </c>
      <c r="T209" s="3">
        <v>0.02</v>
      </c>
    </row>
    <row r="210" spans="19:20">
      <c r="S210" s="3" t="s">
        <v>287</v>
      </c>
      <c r="T210" s="3">
        <v>0.02</v>
      </c>
    </row>
    <row r="211" spans="19:20">
      <c r="S211" s="3" t="s">
        <v>288</v>
      </c>
      <c r="T211" s="3">
        <v>7.0000000000000007E-2</v>
      </c>
    </row>
    <row r="212" spans="19:20">
      <c r="S212" s="3" t="s">
        <v>289</v>
      </c>
      <c r="T212" s="3">
        <v>0.04</v>
      </c>
    </row>
    <row r="213" spans="19:20">
      <c r="S213" s="3" t="s">
        <v>290</v>
      </c>
      <c r="T213" s="3">
        <v>0</v>
      </c>
    </row>
    <row r="214" spans="19:20">
      <c r="S214" s="3" t="s">
        <v>291</v>
      </c>
      <c r="T214" s="3">
        <v>0.03</v>
      </c>
    </row>
    <row r="215" spans="19:20">
      <c r="S215" s="3" t="s">
        <v>292</v>
      </c>
      <c r="T215" s="3">
        <v>0.01</v>
      </c>
    </row>
    <row r="216" spans="19:20">
      <c r="S216" s="3" t="s">
        <v>293</v>
      </c>
      <c r="T216" s="3">
        <v>0.01</v>
      </c>
    </row>
    <row r="217" spans="19:20">
      <c r="S217" s="3" t="s">
        <v>294</v>
      </c>
      <c r="T217" s="3">
        <v>0.56999999999999995</v>
      </c>
    </row>
    <row r="218" spans="19:20">
      <c r="S218" s="3" t="s">
        <v>295</v>
      </c>
      <c r="T218" s="3">
        <v>0</v>
      </c>
    </row>
    <row r="219" spans="19:20">
      <c r="S219" s="3" t="s">
        <v>296</v>
      </c>
      <c r="T219" s="3">
        <v>0.15</v>
      </c>
    </row>
    <row r="220" spans="19:20">
      <c r="S220" s="3" t="s">
        <v>297</v>
      </c>
      <c r="T220" s="3">
        <v>0.24</v>
      </c>
    </row>
    <row r="221" spans="19:20">
      <c r="S221" s="3" t="s">
        <v>298</v>
      </c>
      <c r="T221" s="3">
        <v>0.14000000000000001</v>
      </c>
    </row>
    <row r="222" spans="19:20">
      <c r="S222" s="3" t="s">
        <v>299</v>
      </c>
      <c r="T222" s="3">
        <v>1.08</v>
      </c>
    </row>
    <row r="223" spans="19:20">
      <c r="S223" s="3" t="s">
        <v>300</v>
      </c>
      <c r="T223" s="3">
        <v>0.08</v>
      </c>
    </row>
    <row r="224" spans="19:20">
      <c r="S224" s="3" t="s">
        <v>301</v>
      </c>
      <c r="T224" s="3">
        <v>0.36</v>
      </c>
    </row>
    <row r="225" spans="19:20">
      <c r="S225" s="3" t="s">
        <v>302</v>
      </c>
      <c r="T225" s="3">
        <v>0.28999999999999998</v>
      </c>
    </row>
    <row r="226" spans="19:20">
      <c r="S226" s="3" t="s">
        <v>303</v>
      </c>
      <c r="T226" s="3">
        <v>0.17</v>
      </c>
    </row>
    <row r="227" spans="19:20">
      <c r="S227" s="3" t="s">
        <v>304</v>
      </c>
      <c r="T227" s="3">
        <v>0.17</v>
      </c>
    </row>
    <row r="228" spans="19:20">
      <c r="S228" s="3" t="s">
        <v>305</v>
      </c>
      <c r="T228" s="3">
        <v>0.09</v>
      </c>
    </row>
    <row r="229" spans="19:20">
      <c r="S229" s="3" t="s">
        <v>306</v>
      </c>
      <c r="T229" s="3">
        <v>7.0000000000000007E-2</v>
      </c>
    </row>
    <row r="230" spans="19:20">
      <c r="S230" s="3" t="s">
        <v>307</v>
      </c>
      <c r="T230" s="3">
        <v>0.04</v>
      </c>
    </row>
    <row r="231" spans="19:20">
      <c r="S231" s="3" t="s">
        <v>308</v>
      </c>
      <c r="T231" s="3">
        <v>1.62</v>
      </c>
    </row>
    <row r="232" spans="19:20">
      <c r="S232" s="3" t="s">
        <v>309</v>
      </c>
      <c r="T232" s="3">
        <v>0.03</v>
      </c>
    </row>
    <row r="233" spans="19:20">
      <c r="S233" s="3" t="s">
        <v>310</v>
      </c>
      <c r="T233" s="3">
        <v>0.09</v>
      </c>
    </row>
    <row r="234" spans="19:20">
      <c r="S234" s="3" t="s">
        <v>311</v>
      </c>
      <c r="T234" s="3">
        <v>25.22</v>
      </c>
    </row>
    <row r="235" spans="19:20">
      <c r="S235" s="3" t="s">
        <v>312</v>
      </c>
      <c r="T235" s="3">
        <v>13.35</v>
      </c>
    </row>
    <row r="236" spans="19:20">
      <c r="S236" s="3" t="s">
        <v>313</v>
      </c>
      <c r="T236" s="3">
        <v>1.1100000000000001</v>
      </c>
    </row>
    <row r="237" spans="19:20">
      <c r="S237" s="3" t="s">
        <v>314</v>
      </c>
      <c r="T237" s="3">
        <v>17.12</v>
      </c>
    </row>
    <row r="238" spans="19:20">
      <c r="S238" s="3" t="s">
        <v>315</v>
      </c>
      <c r="T238" s="3">
        <v>18.21</v>
      </c>
    </row>
    <row r="239" spans="19:20">
      <c r="S239" s="3" t="s">
        <v>316</v>
      </c>
      <c r="T239" s="3">
        <v>1.02</v>
      </c>
    </row>
    <row r="240" spans="19:20">
      <c r="S240" s="3" t="s">
        <v>317</v>
      </c>
      <c r="T240" s="3">
        <v>1.0900000000000001</v>
      </c>
    </row>
    <row r="241" spans="19:20">
      <c r="S241" s="3" t="s">
        <v>318</v>
      </c>
      <c r="T241" s="3">
        <v>2.95</v>
      </c>
    </row>
    <row r="242" spans="19:20">
      <c r="S242" s="3" t="s">
        <v>319</v>
      </c>
      <c r="T242" s="3">
        <v>0.11</v>
      </c>
    </row>
    <row r="243" spans="19:20">
      <c r="S243" s="3" t="s">
        <v>320</v>
      </c>
      <c r="T243" s="3">
        <v>0.93</v>
      </c>
    </row>
    <row r="244" spans="19:20">
      <c r="S244" s="3" t="s">
        <v>321</v>
      </c>
      <c r="T244" s="3">
        <v>0.5</v>
      </c>
    </row>
    <row r="245" spans="19:20">
      <c r="S245" s="3" t="s">
        <v>322</v>
      </c>
      <c r="T245" s="3">
        <v>0.08</v>
      </c>
    </row>
    <row r="246" spans="19:20">
      <c r="S246" s="3" t="s">
        <v>323</v>
      </c>
      <c r="T246" s="3">
        <v>0.04</v>
      </c>
    </row>
    <row r="247" spans="19:20">
      <c r="S247" s="3" t="s">
        <v>324</v>
      </c>
      <c r="T247" s="3">
        <v>0.08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0DDEB-5F50-4CA5-B0A0-5735B0E14178}">
  <dimension ref="A2:R66"/>
  <sheetViews>
    <sheetView showGridLines="0" workbookViewId="0">
      <selection activeCell="L37" sqref="L37"/>
    </sheetView>
  </sheetViews>
  <sheetFormatPr defaultColWidth="8.88671875" defaultRowHeight="14.4"/>
  <cols>
    <col min="1" max="14" width="8.88671875" style="25"/>
    <col min="15" max="15" width="15.5546875" style="25" bestFit="1" customWidth="1"/>
    <col min="16" max="16" width="13.44140625" style="25" bestFit="1" customWidth="1"/>
    <col min="17" max="17" width="18.44140625" style="25" bestFit="1" customWidth="1"/>
    <col min="18" max="18" width="17.109375" style="25" bestFit="1" customWidth="1"/>
    <col min="19" max="16384" width="8.88671875" style="25"/>
  </cols>
  <sheetData>
    <row r="2" spans="2:18">
      <c r="B2" s="5" t="s">
        <v>892</v>
      </c>
    </row>
    <row r="6" spans="2:18">
      <c r="O6" s="37" t="s">
        <v>827</v>
      </c>
      <c r="P6" s="37" t="s">
        <v>701</v>
      </c>
      <c r="Q6" s="37" t="s">
        <v>828</v>
      </c>
      <c r="R6" s="37" t="s">
        <v>829</v>
      </c>
    </row>
    <row r="7" spans="2:18">
      <c r="O7" s="37" t="s">
        <v>33</v>
      </c>
      <c r="P7" s="38">
        <v>0.77300000000000002</v>
      </c>
      <c r="Q7" s="38"/>
      <c r="R7" s="38">
        <v>14.096083103903013</v>
      </c>
    </row>
    <row r="8" spans="2:18">
      <c r="O8" s="37" t="s">
        <v>28</v>
      </c>
      <c r="P8" s="38">
        <v>1.244</v>
      </c>
      <c r="Q8" s="38"/>
      <c r="R8" s="38">
        <v>25.073094633017135</v>
      </c>
    </row>
    <row r="9" spans="2:18">
      <c r="O9" s="37" t="s">
        <v>32</v>
      </c>
      <c r="P9" s="38">
        <v>0.74</v>
      </c>
      <c r="Q9" s="38"/>
      <c r="R9" s="38">
        <v>39.624939597137725</v>
      </c>
    </row>
    <row r="10" spans="2:18">
      <c r="O10" s="37" t="s">
        <v>31</v>
      </c>
      <c r="P10" s="38">
        <v>1.4319999999999999</v>
      </c>
      <c r="Q10" s="38"/>
      <c r="R10" s="38">
        <v>13.486090958022285</v>
      </c>
    </row>
    <row r="11" spans="2:18">
      <c r="O11" s="37" t="s">
        <v>34</v>
      </c>
      <c r="P11" s="38">
        <v>0.47299999999999998</v>
      </c>
      <c r="Q11" s="38"/>
      <c r="R11" s="38">
        <v>16.238471450267298</v>
      </c>
    </row>
    <row r="12" spans="2:18">
      <c r="O12" s="37" t="s">
        <v>30</v>
      </c>
      <c r="P12" s="38">
        <v>0.91500000000000004</v>
      </c>
      <c r="Q12" s="38"/>
      <c r="R12" s="38">
        <v>10.748984781206117</v>
      </c>
    </row>
    <row r="13" spans="2:18">
      <c r="O13" s="37" t="s">
        <v>10</v>
      </c>
      <c r="P13" s="38">
        <v>3.43</v>
      </c>
      <c r="Q13" s="38">
        <v>12.81480755899816</v>
      </c>
      <c r="R13" s="38"/>
    </row>
    <row r="14" spans="2:18">
      <c r="O14" s="37" t="s">
        <v>8</v>
      </c>
      <c r="P14" s="38">
        <v>2.7610000000000001</v>
      </c>
      <c r="Q14" s="38">
        <v>6.0475939608775411</v>
      </c>
      <c r="R14" s="38"/>
    </row>
    <row r="15" spans="2:18">
      <c r="O15" s="37" t="s">
        <v>9</v>
      </c>
      <c r="P15" s="38">
        <v>2.9849999999999999</v>
      </c>
      <c r="Q15" s="38">
        <v>12.461974069047892</v>
      </c>
      <c r="R15" s="38"/>
    </row>
    <row r="16" spans="2:18">
      <c r="O16" s="37" t="s">
        <v>11</v>
      </c>
      <c r="P16" s="38">
        <v>2.2690000000000001</v>
      </c>
      <c r="Q16" s="38">
        <v>3.7702467966319473</v>
      </c>
      <c r="R16" s="38"/>
    </row>
    <row r="17" spans="2:18">
      <c r="O17" s="37" t="s">
        <v>7</v>
      </c>
      <c r="P17" s="38">
        <v>3.4020000000000001</v>
      </c>
      <c r="Q17" s="38">
        <v>5.6391473335169726</v>
      </c>
      <c r="R17" s="38"/>
    </row>
    <row r="18" spans="2:18">
      <c r="O18" s="37" t="s">
        <v>23</v>
      </c>
      <c r="P18" s="38">
        <v>1.996</v>
      </c>
      <c r="Q18" s="38"/>
      <c r="R18" s="38">
        <v>16.023426458997385</v>
      </c>
    </row>
    <row r="19" spans="2:18">
      <c r="O19" s="37" t="s">
        <v>16</v>
      </c>
      <c r="P19" s="38">
        <v>1.752</v>
      </c>
      <c r="Q19" s="38"/>
      <c r="R19" s="38">
        <v>15.605489189456017</v>
      </c>
    </row>
    <row r="20" spans="2:18">
      <c r="O20" s="37" t="s">
        <v>25</v>
      </c>
      <c r="P20" s="38">
        <v>1.456</v>
      </c>
      <c r="Q20" s="38"/>
      <c r="R20" s="38">
        <v>17.44239698354275</v>
      </c>
    </row>
    <row r="21" spans="2:18">
      <c r="O21" s="37" t="s">
        <v>24</v>
      </c>
      <c r="P21" s="38">
        <v>1.429</v>
      </c>
      <c r="Q21" s="38"/>
      <c r="R21" s="38">
        <v>10.402935400377332</v>
      </c>
    </row>
    <row r="22" spans="2:18">
      <c r="O22" s="37" t="s">
        <v>29</v>
      </c>
      <c r="P22" s="38">
        <v>1.6419999999999999</v>
      </c>
      <c r="Q22" s="38"/>
      <c r="R22" s="38">
        <v>4.1048116095595573</v>
      </c>
    </row>
    <row r="23" spans="2:18">
      <c r="G23" s="36"/>
      <c r="O23" s="37" t="s">
        <v>20</v>
      </c>
      <c r="P23" s="38">
        <v>1.454</v>
      </c>
      <c r="Q23" s="38"/>
      <c r="R23" s="38">
        <v>6.6014565259591134</v>
      </c>
    </row>
    <row r="24" spans="2:18">
      <c r="O24" s="37" t="s">
        <v>26</v>
      </c>
      <c r="P24" s="38">
        <v>1.111</v>
      </c>
      <c r="Q24" s="38"/>
      <c r="R24" s="38">
        <v>45.573928678769725</v>
      </c>
    </row>
    <row r="25" spans="2:18">
      <c r="O25" s="37" t="s">
        <v>22</v>
      </c>
      <c r="P25" s="38">
        <v>0.65300000000000002</v>
      </c>
      <c r="Q25" s="38"/>
      <c r="R25" s="38">
        <v>9.2361207736190316</v>
      </c>
    </row>
    <row r="26" spans="2:18">
      <c r="B26"/>
      <c r="C26"/>
      <c r="D26"/>
      <c r="E26"/>
      <c r="F26"/>
      <c r="G26"/>
      <c r="H26"/>
      <c r="I26" s="6" t="s">
        <v>873</v>
      </c>
      <c r="J26"/>
      <c r="K26"/>
      <c r="L26"/>
      <c r="M26"/>
      <c r="O26" s="37" t="s">
        <v>27</v>
      </c>
      <c r="P26" s="38">
        <v>1.681</v>
      </c>
      <c r="Q26" s="38"/>
      <c r="R26" s="38">
        <v>9.1714228722548601</v>
      </c>
    </row>
    <row r="27" spans="2:18">
      <c r="B27" s="10" t="s">
        <v>893</v>
      </c>
      <c r="C27"/>
      <c r="D27"/>
      <c r="E27"/>
      <c r="F27"/>
      <c r="G27"/>
      <c r="H27"/>
      <c r="I27"/>
      <c r="J27"/>
      <c r="K27"/>
      <c r="L27"/>
      <c r="M27"/>
      <c r="O27" s="37" t="s">
        <v>21</v>
      </c>
      <c r="P27" s="38">
        <v>2.1280000000000001</v>
      </c>
      <c r="Q27" s="38"/>
      <c r="R27" s="38">
        <v>15.892501362495198</v>
      </c>
    </row>
    <row r="28" spans="2:18">
      <c r="B28" s="10" t="s">
        <v>696</v>
      </c>
      <c r="C28"/>
      <c r="D28"/>
      <c r="E28"/>
      <c r="F28"/>
      <c r="G28"/>
      <c r="H28"/>
      <c r="I28"/>
      <c r="J28"/>
      <c r="K28"/>
      <c r="L28"/>
      <c r="M28"/>
      <c r="O28" s="37" t="s">
        <v>13</v>
      </c>
      <c r="P28" s="38">
        <v>3.2559999999999998</v>
      </c>
      <c r="Q28" s="38">
        <v>6.5567546568483071</v>
      </c>
      <c r="R28" s="38"/>
    </row>
    <row r="29" spans="2:18">
      <c r="B29" s="10" t="s">
        <v>697</v>
      </c>
      <c r="C29"/>
      <c r="D29"/>
      <c r="E29"/>
      <c r="F29"/>
      <c r="G29"/>
      <c r="H29"/>
      <c r="I29"/>
      <c r="J29"/>
      <c r="K29"/>
      <c r="L29"/>
      <c r="M29"/>
      <c r="O29" s="37" t="s">
        <v>17</v>
      </c>
      <c r="P29" s="38">
        <v>0.83099999999999996</v>
      </c>
      <c r="Q29" s="38">
        <v>32.962879714958831</v>
      </c>
      <c r="R29" s="38"/>
    </row>
    <row r="30" spans="2:18">
      <c r="O30" s="37" t="s">
        <v>12</v>
      </c>
      <c r="P30" s="38">
        <v>3.129</v>
      </c>
      <c r="Q30" s="38">
        <v>5.3665280383762743</v>
      </c>
      <c r="R30" s="38"/>
    </row>
    <row r="31" spans="2:18">
      <c r="O31" s="37" t="s">
        <v>18</v>
      </c>
      <c r="P31" s="38">
        <v>2.218</v>
      </c>
      <c r="Q31" s="38">
        <v>3.8989104064833904</v>
      </c>
      <c r="R31" s="38"/>
    </row>
    <row r="32" spans="2:18">
      <c r="O32" s="37" t="s">
        <v>14</v>
      </c>
      <c r="P32" s="38">
        <v>1.111</v>
      </c>
      <c r="Q32" s="38">
        <v>15.527682573558449</v>
      </c>
      <c r="R32" s="38"/>
    </row>
    <row r="33" spans="15:18">
      <c r="O33" s="37" t="s">
        <v>15</v>
      </c>
      <c r="P33" s="38">
        <v>1.042</v>
      </c>
      <c r="Q33" s="38">
        <v>4.8165797308747731</v>
      </c>
      <c r="R33" s="38"/>
    </row>
    <row r="65" spans="1:1">
      <c r="A65" t="s">
        <v>830</v>
      </c>
    </row>
    <row r="66" spans="1:1">
      <c r="A66" t="s">
        <v>831</v>
      </c>
    </row>
  </sheetData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4F4D2-C399-4825-9626-0BF9FA95B946}">
  <dimension ref="B2:AJ33"/>
  <sheetViews>
    <sheetView showGridLines="0" zoomScaleNormal="100" workbookViewId="0">
      <selection activeCell="W28" sqref="W28"/>
    </sheetView>
  </sheetViews>
  <sheetFormatPr defaultRowHeight="14.4"/>
  <cols>
    <col min="24" max="24" width="15.5546875" customWidth="1"/>
  </cols>
  <sheetData>
    <row r="2" spans="2:36">
      <c r="B2" s="5" t="s">
        <v>894</v>
      </c>
    </row>
    <row r="3" spans="2:36">
      <c r="X3" s="12" t="s">
        <v>850</v>
      </c>
      <c r="Y3" s="10"/>
      <c r="Z3" s="10"/>
      <c r="AA3" s="10"/>
      <c r="AB3" s="10"/>
      <c r="AC3" s="10"/>
      <c r="AD3" s="10"/>
      <c r="AE3" s="12" t="s">
        <v>851</v>
      </c>
      <c r="AF3" s="10"/>
      <c r="AG3" s="10"/>
      <c r="AH3" s="10"/>
      <c r="AI3" s="10"/>
      <c r="AJ3" s="10"/>
    </row>
    <row r="4" spans="2:36"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</row>
    <row r="5" spans="2:36">
      <c r="B5" s="28"/>
      <c r="L5" s="10"/>
      <c r="X5" s="61"/>
      <c r="Y5" s="62" t="s">
        <v>678</v>
      </c>
      <c r="Z5" s="62" t="s">
        <v>677</v>
      </c>
      <c r="AA5" s="62" t="s">
        <v>676</v>
      </c>
      <c r="AB5" s="62" t="s">
        <v>675</v>
      </c>
      <c r="AC5" s="10"/>
      <c r="AD5" s="10"/>
      <c r="AE5" s="65"/>
      <c r="AF5" s="65"/>
      <c r="AG5" s="65"/>
      <c r="AH5" s="66" t="s">
        <v>846</v>
      </c>
      <c r="AI5" s="66" t="s">
        <v>847</v>
      </c>
      <c r="AJ5" s="65"/>
    </row>
    <row r="6" spans="2:36" ht="48.6">
      <c r="C6" s="27"/>
      <c r="D6" s="27"/>
      <c r="E6" s="27"/>
      <c r="X6" s="63" t="s">
        <v>844</v>
      </c>
      <c r="Y6" s="64">
        <v>21.096648618637669</v>
      </c>
      <c r="Z6" s="64">
        <v>35.065278304795683</v>
      </c>
      <c r="AA6" s="64">
        <v>103.84564677271777</v>
      </c>
      <c r="AB6" s="64">
        <v>158.68388890000807</v>
      </c>
      <c r="AC6" s="10"/>
      <c r="AD6" s="10"/>
      <c r="AE6" s="65"/>
      <c r="AF6" s="65"/>
      <c r="AG6" s="65"/>
      <c r="AH6" s="66"/>
      <c r="AI6" s="65" t="s">
        <v>848</v>
      </c>
      <c r="AJ6" s="65" t="s">
        <v>849</v>
      </c>
    </row>
    <row r="7" spans="2:36" ht="48.6">
      <c r="X7" s="63" t="s">
        <v>845</v>
      </c>
      <c r="Y7" s="64">
        <v>40.588994550253055</v>
      </c>
      <c r="Z7" s="64">
        <v>76.445673308430258</v>
      </c>
      <c r="AA7" s="64">
        <v>189.58632520902185</v>
      </c>
      <c r="AB7" s="64">
        <v>51.218593339084968</v>
      </c>
      <c r="AC7" s="10"/>
      <c r="AD7" s="10"/>
      <c r="AE7" s="65" t="s">
        <v>828</v>
      </c>
      <c r="AF7" s="65" t="s">
        <v>677</v>
      </c>
      <c r="AG7" s="65" t="s">
        <v>13</v>
      </c>
      <c r="AH7" s="66">
        <v>1.3461155950286823</v>
      </c>
      <c r="AI7" s="66">
        <v>1.6605177843068222</v>
      </c>
      <c r="AJ7" s="65"/>
    </row>
    <row r="8" spans="2:36">
      <c r="X8" s="10"/>
      <c r="Y8" s="10"/>
      <c r="Z8" s="10"/>
      <c r="AA8" s="10"/>
      <c r="AB8" s="10"/>
      <c r="AC8" s="10"/>
      <c r="AD8" s="10"/>
      <c r="AE8" s="65" t="s">
        <v>828</v>
      </c>
      <c r="AF8" s="65" t="s">
        <v>678</v>
      </c>
      <c r="AG8" s="65" t="s">
        <v>10</v>
      </c>
      <c r="AH8" s="66">
        <v>1.3322708143023831</v>
      </c>
      <c r="AI8" s="66">
        <v>1.77689873882319</v>
      </c>
      <c r="AJ8" s="65"/>
    </row>
    <row r="9" spans="2:36">
      <c r="X9" s="10"/>
      <c r="Y9" s="10"/>
      <c r="Z9" s="10"/>
      <c r="AA9" s="10"/>
      <c r="AB9" s="10"/>
      <c r="AC9" s="10"/>
      <c r="AD9" s="10"/>
      <c r="AE9" s="65" t="s">
        <v>828</v>
      </c>
      <c r="AF9" s="65" t="s">
        <v>677</v>
      </c>
      <c r="AG9" s="65" t="s">
        <v>17</v>
      </c>
      <c r="AH9" s="66">
        <v>1.8082698200822049</v>
      </c>
      <c r="AI9" s="66">
        <v>1.9975589133726246</v>
      </c>
      <c r="AJ9" s="65"/>
    </row>
    <row r="10" spans="2:36">
      <c r="X10" s="10"/>
      <c r="Y10" s="10"/>
      <c r="Z10" s="10"/>
      <c r="AA10" s="10"/>
      <c r="AB10" s="10"/>
      <c r="AC10" s="10"/>
      <c r="AD10" s="10"/>
      <c r="AE10" s="65" t="s">
        <v>828</v>
      </c>
      <c r="AF10" s="65" t="s">
        <v>677</v>
      </c>
      <c r="AG10" s="65" t="s">
        <v>12</v>
      </c>
      <c r="AH10" s="66">
        <v>1.6982165152961399</v>
      </c>
      <c r="AI10" s="66">
        <v>1.8931207425931607</v>
      </c>
      <c r="AJ10" s="65"/>
    </row>
    <row r="11" spans="2:36">
      <c r="X11" s="10"/>
      <c r="Y11" s="10"/>
      <c r="Z11" s="10"/>
      <c r="AA11" s="10"/>
      <c r="AB11" s="10"/>
      <c r="AC11" s="10"/>
      <c r="AD11" s="10"/>
      <c r="AE11" s="65" t="s">
        <v>828</v>
      </c>
      <c r="AF11" s="65" t="s">
        <v>678</v>
      </c>
      <c r="AG11" s="65" t="s">
        <v>8</v>
      </c>
      <c r="AH11" s="66">
        <v>1.1274213811530247</v>
      </c>
      <c r="AI11" s="66">
        <v>1.7236467185929805</v>
      </c>
      <c r="AJ11" s="65"/>
    </row>
    <row r="12" spans="2:36">
      <c r="X12" s="10"/>
      <c r="Y12" s="10"/>
      <c r="Z12" s="10"/>
      <c r="AA12" s="10"/>
      <c r="AB12" s="10"/>
      <c r="AC12" s="10"/>
      <c r="AD12" s="10"/>
      <c r="AE12" s="65" t="s">
        <v>828</v>
      </c>
      <c r="AF12" s="65" t="s">
        <v>678</v>
      </c>
      <c r="AG12" s="65" t="s">
        <v>9</v>
      </c>
      <c r="AH12" s="66">
        <v>1.625779192644857</v>
      </c>
      <c r="AI12" s="66">
        <v>1.7729628980681165</v>
      </c>
      <c r="AJ12" s="65"/>
    </row>
    <row r="13" spans="2:36">
      <c r="X13" s="10"/>
      <c r="Y13" s="10"/>
      <c r="Z13" s="10"/>
      <c r="AA13" s="10"/>
      <c r="AB13" s="10"/>
      <c r="AC13" s="10"/>
      <c r="AD13" s="10"/>
      <c r="AE13" s="65" t="s">
        <v>828</v>
      </c>
      <c r="AF13" s="65" t="s">
        <v>677</v>
      </c>
      <c r="AG13" s="65" t="s">
        <v>18</v>
      </c>
      <c r="AH13" s="66">
        <v>1.3298338791520516</v>
      </c>
      <c r="AI13" s="66">
        <v>1.933002594799486</v>
      </c>
      <c r="AJ13" s="65"/>
    </row>
    <row r="14" spans="2:36">
      <c r="X14" s="10"/>
      <c r="Y14" s="10"/>
      <c r="Z14" s="10"/>
      <c r="AA14" s="10"/>
      <c r="AB14" s="10"/>
      <c r="AC14" s="10"/>
      <c r="AD14" s="10"/>
      <c r="AE14" s="65" t="s">
        <v>828</v>
      </c>
      <c r="AF14" s="65" t="s">
        <v>677</v>
      </c>
      <c r="AG14" s="65" t="s">
        <v>14</v>
      </c>
      <c r="AH14" s="66">
        <v>1.4723787180660501</v>
      </c>
      <c r="AI14" s="66">
        <v>1.1838228849833738</v>
      </c>
      <c r="AJ14" s="65"/>
    </row>
    <row r="15" spans="2:36">
      <c r="X15" s="10"/>
      <c r="Y15" s="10"/>
      <c r="Z15" s="10"/>
      <c r="AA15" s="10"/>
      <c r="AB15" s="10"/>
      <c r="AC15" s="10"/>
      <c r="AD15" s="10"/>
      <c r="AE15" s="65" t="s">
        <v>828</v>
      </c>
      <c r="AF15" s="65" t="s">
        <v>677</v>
      </c>
      <c r="AG15" s="65" t="s">
        <v>15</v>
      </c>
      <c r="AH15" s="66">
        <v>0.82209669278479525</v>
      </c>
      <c r="AI15" s="66">
        <v>0</v>
      </c>
      <c r="AJ15" s="65"/>
    </row>
    <row r="16" spans="2:36">
      <c r="X16" s="10"/>
      <c r="Y16" s="10"/>
      <c r="Z16" s="10"/>
      <c r="AA16" s="10"/>
      <c r="AB16" s="10"/>
      <c r="AC16" s="10"/>
      <c r="AD16" s="10"/>
      <c r="AE16" s="65" t="s">
        <v>828</v>
      </c>
      <c r="AF16" s="65" t="s">
        <v>678</v>
      </c>
      <c r="AG16" s="65" t="s">
        <v>11</v>
      </c>
      <c r="AH16" s="66">
        <v>1.2764051765156594</v>
      </c>
      <c r="AI16" s="66">
        <v>1.4460587943598717</v>
      </c>
      <c r="AJ16" s="65"/>
    </row>
    <row r="17" spans="2:36">
      <c r="X17" s="10"/>
      <c r="Y17" s="10"/>
      <c r="Z17" s="10"/>
      <c r="AA17" s="10"/>
      <c r="AB17" s="10"/>
      <c r="AC17" s="10"/>
      <c r="AD17" s="10"/>
      <c r="AE17" s="65" t="s">
        <v>828</v>
      </c>
      <c r="AF17" s="65" t="s">
        <v>678</v>
      </c>
      <c r="AG17" s="65" t="s">
        <v>7</v>
      </c>
      <c r="AH17" s="66">
        <v>1.3486474796035901</v>
      </c>
      <c r="AI17" s="66">
        <v>1.454822880698277</v>
      </c>
      <c r="AJ17" s="65"/>
    </row>
    <row r="18" spans="2:36">
      <c r="X18" s="10"/>
      <c r="Y18" s="10"/>
      <c r="Z18" s="10"/>
      <c r="AA18" s="10"/>
      <c r="AB18" s="10"/>
      <c r="AC18" s="10"/>
      <c r="AD18" s="10"/>
      <c r="AE18" s="65" t="s">
        <v>829</v>
      </c>
      <c r="AF18" s="65" t="s">
        <v>675</v>
      </c>
      <c r="AG18" s="65" t="s">
        <v>33</v>
      </c>
      <c r="AH18" s="66">
        <v>2.1288817094276684</v>
      </c>
      <c r="AI18" s="66"/>
      <c r="AJ18" s="66">
        <v>1.5013248717815388</v>
      </c>
    </row>
    <row r="19" spans="2:36">
      <c r="X19" s="10"/>
      <c r="Y19" s="10"/>
      <c r="Z19" s="10"/>
      <c r="AA19" s="10"/>
      <c r="AB19" s="10"/>
      <c r="AC19" s="10"/>
      <c r="AD19" s="10"/>
      <c r="AE19" s="65" t="s">
        <v>829</v>
      </c>
      <c r="AF19" s="65" t="s">
        <v>676</v>
      </c>
      <c r="AG19" s="65" t="s">
        <v>23</v>
      </c>
      <c r="AH19" s="66">
        <v>2.2684860020039483</v>
      </c>
      <c r="AI19" s="66"/>
      <c r="AJ19" s="66">
        <v>1.7630052613531038</v>
      </c>
    </row>
    <row r="20" spans="2:36">
      <c r="X20" s="10"/>
      <c r="Y20" s="10"/>
      <c r="Z20" s="10"/>
      <c r="AA20" s="10"/>
      <c r="AB20" s="10"/>
      <c r="AC20" s="10"/>
      <c r="AD20" s="10"/>
      <c r="AE20" s="65" t="s">
        <v>829</v>
      </c>
      <c r="AF20" s="65" t="s">
        <v>676</v>
      </c>
      <c r="AG20" s="65" t="s">
        <v>16</v>
      </c>
      <c r="AH20" s="66">
        <v>2.414272525470202</v>
      </c>
      <c r="AI20" s="66"/>
      <c r="AJ20" s="66">
        <v>1.7378395075940956</v>
      </c>
    </row>
    <row r="21" spans="2:36">
      <c r="X21" s="10"/>
      <c r="Y21" s="10"/>
      <c r="Z21" s="10"/>
      <c r="AA21" s="10"/>
      <c r="AB21" s="10"/>
      <c r="AC21" s="10"/>
      <c r="AD21" s="10"/>
      <c r="AE21" s="65" t="s">
        <v>829</v>
      </c>
      <c r="AF21" s="65" t="s">
        <v>676</v>
      </c>
      <c r="AG21" s="65" t="s">
        <v>25</v>
      </c>
      <c r="AH21" s="66">
        <v>1.9031684913381843</v>
      </c>
      <c r="AI21" s="66"/>
      <c r="AJ21" s="66">
        <v>2.0604285669245628</v>
      </c>
    </row>
    <row r="22" spans="2:36">
      <c r="X22" s="10"/>
      <c r="Y22" s="10"/>
      <c r="Z22" s="10"/>
      <c r="AA22" s="10"/>
      <c r="AB22" s="10"/>
      <c r="AC22" s="10"/>
      <c r="AD22" s="10"/>
      <c r="AE22" s="65" t="s">
        <v>829</v>
      </c>
      <c r="AF22" s="65" t="s">
        <v>676</v>
      </c>
      <c r="AG22" s="65" t="s">
        <v>24</v>
      </c>
      <c r="AH22" s="66">
        <v>2.0156621436950872</v>
      </c>
      <c r="AI22" s="66"/>
      <c r="AJ22" s="66">
        <v>2.3690932577924517</v>
      </c>
    </row>
    <row r="23" spans="2:36">
      <c r="X23" s="10"/>
      <c r="Y23" s="10"/>
      <c r="Z23" s="10"/>
      <c r="AA23" s="10"/>
      <c r="AB23" s="10"/>
      <c r="AC23" s="10"/>
      <c r="AD23" s="10"/>
      <c r="AE23" s="65" t="s">
        <v>829</v>
      </c>
      <c r="AF23" s="65" t="s">
        <v>675</v>
      </c>
      <c r="AG23" s="65" t="s">
        <v>28</v>
      </c>
      <c r="AH23" s="66">
        <v>2.4020027763824672</v>
      </c>
      <c r="AI23" s="66"/>
      <c r="AJ23" s="66">
        <v>1.8979177822115538</v>
      </c>
    </row>
    <row r="24" spans="2:36">
      <c r="X24" s="10"/>
      <c r="Y24" s="10"/>
      <c r="Z24" s="10"/>
      <c r="AA24" s="10"/>
      <c r="AB24" s="10"/>
      <c r="AC24" s="10"/>
      <c r="AD24" s="10"/>
      <c r="AE24" s="65" t="s">
        <v>829</v>
      </c>
      <c r="AF24" s="65" t="s">
        <v>676</v>
      </c>
      <c r="AG24" s="65" t="s">
        <v>29</v>
      </c>
      <c r="AH24" s="66">
        <v>2.2612028669601667</v>
      </c>
      <c r="AI24" s="66"/>
      <c r="AJ24" s="66">
        <v>1.2993366007048097</v>
      </c>
    </row>
    <row r="25" spans="2:36">
      <c r="Q25" s="6" t="s">
        <v>873</v>
      </c>
      <c r="X25" s="10"/>
      <c r="Y25" s="10"/>
      <c r="Z25" s="10"/>
      <c r="AA25" s="10"/>
      <c r="AB25" s="10"/>
      <c r="AC25" s="10"/>
      <c r="AD25" s="10"/>
      <c r="AE25" s="65" t="s">
        <v>829</v>
      </c>
      <c r="AF25" s="65" t="s">
        <v>676</v>
      </c>
      <c r="AG25" s="65" t="s">
        <v>20</v>
      </c>
      <c r="AH25" s="66">
        <v>1.7858398084802691</v>
      </c>
      <c r="AI25" s="66"/>
      <c r="AJ25" s="66">
        <v>2.3852811148740094</v>
      </c>
    </row>
    <row r="26" spans="2:36">
      <c r="B26" s="10" t="s">
        <v>698</v>
      </c>
      <c r="X26" s="10"/>
      <c r="Y26" s="10"/>
      <c r="Z26" s="10"/>
      <c r="AA26" s="10"/>
      <c r="AB26" s="10"/>
      <c r="AC26" s="10"/>
      <c r="AD26" s="10"/>
      <c r="AE26" s="65" t="s">
        <v>829</v>
      </c>
      <c r="AF26" s="65" t="s">
        <v>676</v>
      </c>
      <c r="AG26" s="65" t="s">
        <v>26</v>
      </c>
      <c r="AH26" s="66">
        <v>2.2943904330221372</v>
      </c>
      <c r="AI26" s="66"/>
      <c r="AJ26" s="66">
        <v>1.9309899396658816</v>
      </c>
    </row>
    <row r="27" spans="2:36">
      <c r="X27" s="10"/>
      <c r="Y27" s="10"/>
      <c r="Z27" s="10"/>
      <c r="AA27" s="10"/>
      <c r="AB27" s="10"/>
      <c r="AC27" s="10"/>
      <c r="AD27" s="10"/>
      <c r="AE27" s="65" t="s">
        <v>829</v>
      </c>
      <c r="AF27" s="65" t="s">
        <v>675</v>
      </c>
      <c r="AG27" s="65" t="s">
        <v>32</v>
      </c>
      <c r="AH27" s="66">
        <v>2.3376598290536958</v>
      </c>
      <c r="AI27" s="66"/>
      <c r="AJ27" s="66">
        <v>2.0250859415337636</v>
      </c>
    </row>
    <row r="28" spans="2:36">
      <c r="X28" s="10"/>
      <c r="Y28" s="10"/>
      <c r="Z28" s="10"/>
      <c r="AA28" s="10"/>
      <c r="AB28" s="10"/>
      <c r="AC28" s="10"/>
      <c r="AD28" s="10"/>
      <c r="AE28" s="65" t="s">
        <v>829</v>
      </c>
      <c r="AF28" s="65" t="s">
        <v>676</v>
      </c>
      <c r="AG28" s="65" t="s">
        <v>22</v>
      </c>
      <c r="AH28" s="66">
        <v>1.4759552757609358</v>
      </c>
      <c r="AI28" s="66"/>
      <c r="AJ28" s="66">
        <v>0</v>
      </c>
    </row>
    <row r="29" spans="2:36">
      <c r="X29" s="10"/>
      <c r="Y29" s="10"/>
      <c r="Z29" s="10"/>
      <c r="AA29" s="10"/>
      <c r="AB29" s="10"/>
      <c r="AC29" s="10"/>
      <c r="AD29" s="10"/>
      <c r="AE29" s="65" t="s">
        <v>829</v>
      </c>
      <c r="AF29" s="65" t="s">
        <v>675</v>
      </c>
      <c r="AG29" s="65" t="s">
        <v>31</v>
      </c>
      <c r="AH29" s="66">
        <v>2.2725269211270245</v>
      </c>
      <c r="AI29" s="66"/>
      <c r="AJ29" s="66">
        <v>1.7358392417282533</v>
      </c>
    </row>
    <row r="30" spans="2:36">
      <c r="X30" s="10"/>
      <c r="Y30" s="10"/>
      <c r="Z30" s="10"/>
      <c r="AA30" s="10"/>
      <c r="AB30" s="10"/>
      <c r="AC30" s="10"/>
      <c r="AD30" s="10"/>
      <c r="AE30" s="65" t="s">
        <v>829</v>
      </c>
      <c r="AF30" s="65" t="s">
        <v>676</v>
      </c>
      <c r="AG30" s="65" t="s">
        <v>27</v>
      </c>
      <c r="AH30" s="66">
        <v>2.2300078433407799</v>
      </c>
      <c r="AI30" s="66"/>
      <c r="AJ30" s="66">
        <v>2.1753067905576242</v>
      </c>
    </row>
    <row r="31" spans="2:36">
      <c r="X31" s="10"/>
      <c r="Y31" s="10"/>
      <c r="Z31" s="10"/>
      <c r="AA31" s="10"/>
      <c r="AB31" s="10"/>
      <c r="AC31" s="10"/>
      <c r="AD31" s="10"/>
      <c r="AE31" s="65" t="s">
        <v>829</v>
      </c>
      <c r="AF31" s="65" t="s">
        <v>675</v>
      </c>
      <c r="AG31" s="65" t="s">
        <v>34</v>
      </c>
      <c r="AH31" s="66">
        <v>1.9191904813272034</v>
      </c>
      <c r="AI31" s="66"/>
      <c r="AJ31" s="66">
        <v>1.2331722167010413</v>
      </c>
    </row>
    <row r="32" spans="2:36">
      <c r="X32" s="10"/>
      <c r="Y32" s="10"/>
      <c r="Z32" s="10"/>
      <c r="AA32" s="10"/>
      <c r="AB32" s="10"/>
      <c r="AC32" s="10"/>
      <c r="AD32" s="10"/>
      <c r="AE32" s="65" t="s">
        <v>829</v>
      </c>
      <c r="AF32" s="65" t="s">
        <v>676</v>
      </c>
      <c r="AG32" s="65" t="s">
        <v>21</v>
      </c>
      <c r="AH32" s="66">
        <v>2.3101419163772072</v>
      </c>
      <c r="AI32" s="66"/>
      <c r="AJ32" s="66">
        <v>1.8236378985533754</v>
      </c>
    </row>
    <row r="33" spans="24:36">
      <c r="X33" s="10"/>
      <c r="Y33" s="10"/>
      <c r="Z33" s="10"/>
      <c r="AA33" s="10"/>
      <c r="AB33" s="10"/>
      <c r="AC33" s="10"/>
      <c r="AD33" s="10"/>
      <c r="AE33" s="65" t="s">
        <v>829</v>
      </c>
      <c r="AF33" s="65" t="s">
        <v>675</v>
      </c>
      <c r="AG33" s="65" t="s">
        <v>30</v>
      </c>
      <c r="AH33" s="66">
        <v>2.2547941234146469</v>
      </c>
      <c r="AI33" s="66"/>
      <c r="AJ33" s="66">
        <v>2.1361423981477481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98A95EA-1F7C-4819-8418-ABD779B01A8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Figure 4.1-1</vt:lpstr>
      <vt:lpstr>Figure 4.1-2</vt:lpstr>
      <vt:lpstr>Figure 4.1-3</vt:lpstr>
      <vt:lpstr>Figure 4.1-4</vt:lpstr>
      <vt:lpstr>Figure 4.1-5</vt:lpstr>
      <vt:lpstr>Table 4.1-1</vt:lpstr>
      <vt:lpstr>Figure 4.1-6</vt:lpstr>
      <vt:lpstr>Figure 4.1-7</vt:lpstr>
      <vt:lpstr>Figure 4.1-8</vt:lpstr>
      <vt:lpstr>Table 4.1-2</vt:lpstr>
      <vt:lpstr>Figure 4.1-9</vt:lpstr>
      <vt:lpstr>Figure 4.1-10</vt:lpstr>
      <vt:lpstr>Figure 4.1-11</vt:lpstr>
      <vt:lpstr>Table 4.1-3</vt:lpstr>
      <vt:lpstr>Figure 4.1-12</vt:lpstr>
      <vt:lpstr>Figure 4.1-13</vt:lpstr>
      <vt:lpstr>Figure 4.1-14</vt:lpstr>
      <vt:lpstr>Figure 4.1-15</vt:lpstr>
      <vt:lpstr>Figure 4.1-16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STEVENSON Alexis (RTD)</dc:creator>
  <cp:lastModifiedBy>STEVENSON Alexis (RTD)</cp:lastModifiedBy>
  <dcterms:created xsi:type="dcterms:W3CDTF">2015-06-05T18:17:20Z</dcterms:created>
  <dcterms:modified xsi:type="dcterms:W3CDTF">2024-06-14T12:02:20Z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bd9ddd1-4d20-43f6-abfa-fc3c07406f94_Enabled">
    <vt:lpwstr>true</vt:lpwstr>
  </property>
  <property fmtid="{D5CDD505-2E9C-101B-9397-08002B2CF9AE}" pid="3" name="MSIP_Label_6bd9ddd1-4d20-43f6-abfa-fc3c07406f94_SetDate">
    <vt:lpwstr>2024-05-05T20:03:11Z</vt:lpwstr>
  </property>
  <property fmtid="{D5CDD505-2E9C-101B-9397-08002B2CF9AE}" pid="4" name="MSIP_Label_6bd9ddd1-4d20-43f6-abfa-fc3c07406f94_Method">
    <vt:lpwstr>Standard</vt:lpwstr>
  </property>
  <property fmtid="{D5CDD505-2E9C-101B-9397-08002B2CF9AE}" pid="5" name="MSIP_Label_6bd9ddd1-4d20-43f6-abfa-fc3c07406f94_Name">
    <vt:lpwstr>Commission Use</vt:lpwstr>
  </property>
  <property fmtid="{D5CDD505-2E9C-101B-9397-08002B2CF9AE}" pid="6" name="MSIP_Label_6bd9ddd1-4d20-43f6-abfa-fc3c07406f94_SiteId">
    <vt:lpwstr>b24c8b06-522c-46fe-9080-70926f8dddb1</vt:lpwstr>
  </property>
  <property fmtid="{D5CDD505-2E9C-101B-9397-08002B2CF9AE}" pid="7" name="MSIP_Label_6bd9ddd1-4d20-43f6-abfa-fc3c07406f94_ActionId">
    <vt:lpwstr>8d7fe00d-4aef-44f0-8d51-319c8bf90cd0</vt:lpwstr>
  </property>
  <property fmtid="{D5CDD505-2E9C-101B-9397-08002B2CF9AE}" pid="8" name="MSIP_Label_6bd9ddd1-4d20-43f6-abfa-fc3c07406f94_ContentBits">
    <vt:lpwstr>0</vt:lpwstr>
  </property>
</Properties>
</file>