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01_ECONOMICS\SRI Report\SRIP 2024\Figures\Latest_versions\"/>
    </mc:Choice>
  </mc:AlternateContent>
  <xr:revisionPtr revIDLastSave="0" documentId="13_ncr:1_{0EEA74AE-D04E-4AD3-AE61-52ADB085D9FB}" xr6:coauthVersionLast="47" xr6:coauthVersionMax="47" xr10:uidLastSave="{00000000-0000-0000-0000-000000000000}"/>
  <bookViews>
    <workbookView xWindow="-28920" yWindow="-3795" windowWidth="29040" windowHeight="15840" xr2:uid="{00000000-000D-0000-FFFF-FFFF00000000}"/>
  </bookViews>
  <sheets>
    <sheet name="Figure 4.2-1" sheetId="5" r:id="rId1"/>
    <sheet name="Figure 4.2-2" sheetId="7" r:id="rId2"/>
    <sheet name="Figure 4.2-3" sheetId="8" r:id="rId3"/>
    <sheet name="Figure 4.2-4" sheetId="16" r:id="rId4"/>
    <sheet name="Figure 4.2-5" sheetId="17" r:id="rId5"/>
    <sheet name="Table 4.2-1" sheetId="13" r:id="rId6"/>
    <sheet name="Figure 4.2-6" sheetId="14" r:id="rId7"/>
    <sheet name="Figure 4.2-7" sheetId="15" r:id="rId8"/>
  </sheets>
  <definedNames>
    <definedName name="__DdeLink__41208_440729402" localSheetId="6">'Figure 4.2-6'!$B$20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6" i="5" l="1"/>
  <c r="AR6" i="5" s="1"/>
  <c r="AP6" i="5"/>
  <c r="AQ6" i="5"/>
  <c r="AO7" i="5"/>
  <c r="AR7" i="5" s="1"/>
  <c r="AP7" i="5"/>
  <c r="AQ7" i="5"/>
  <c r="AO8" i="5"/>
  <c r="AR8" i="5" s="1"/>
  <c r="AP8" i="5"/>
  <c r="AQ8" i="5"/>
  <c r="AO9" i="5"/>
  <c r="AR9" i="5" s="1"/>
  <c r="AP9" i="5"/>
  <c r="AQ9" i="5"/>
  <c r="AO10" i="5"/>
  <c r="AR10" i="5" s="1"/>
  <c r="AP10" i="5"/>
  <c r="AQ10" i="5"/>
  <c r="AO11" i="5"/>
  <c r="AR11" i="5" s="1"/>
  <c r="AP11" i="5"/>
  <c r="AQ11" i="5"/>
  <c r="AO12" i="5"/>
  <c r="AR12" i="5" s="1"/>
  <c r="AP12" i="5"/>
  <c r="AQ12" i="5"/>
  <c r="AO13" i="5"/>
  <c r="AR13" i="5" s="1"/>
  <c r="AP13" i="5"/>
  <c r="AQ13" i="5"/>
  <c r="AO14" i="5"/>
  <c r="AR14" i="5" s="1"/>
  <c r="AP14" i="5"/>
  <c r="AQ14" i="5"/>
  <c r="AO15" i="5"/>
  <c r="AR15" i="5" s="1"/>
  <c r="AP15" i="5"/>
  <c r="AQ15" i="5"/>
  <c r="AO16" i="5"/>
  <c r="AR16" i="5" s="1"/>
  <c r="AP16" i="5"/>
  <c r="AQ16" i="5"/>
  <c r="AO17" i="5"/>
  <c r="AR17" i="5" s="1"/>
  <c r="AP17" i="5"/>
  <c r="AQ17" i="5"/>
  <c r="AO18" i="5"/>
  <c r="AR18" i="5" s="1"/>
  <c r="AP18" i="5"/>
  <c r="AQ18" i="5"/>
  <c r="AO19" i="5"/>
  <c r="AR19" i="5" s="1"/>
  <c r="AP19" i="5"/>
  <c r="AQ19" i="5"/>
  <c r="AO20" i="5"/>
  <c r="AR20" i="5" s="1"/>
  <c r="AP20" i="5"/>
  <c r="AQ20" i="5"/>
  <c r="AO21" i="5"/>
  <c r="AR21" i="5" s="1"/>
  <c r="AP21" i="5"/>
  <c r="AQ21" i="5"/>
  <c r="AO22" i="5"/>
  <c r="AR22" i="5" s="1"/>
  <c r="AP22" i="5"/>
  <c r="AQ22" i="5"/>
  <c r="AO23" i="5"/>
  <c r="AR23" i="5" s="1"/>
  <c r="AP23" i="5"/>
  <c r="AQ23" i="5"/>
  <c r="AO24" i="5"/>
  <c r="AR24" i="5" s="1"/>
  <c r="AP24" i="5"/>
  <c r="AQ24" i="5"/>
  <c r="AO25" i="5"/>
  <c r="AR25" i="5" s="1"/>
  <c r="AP25" i="5"/>
  <c r="AQ25" i="5"/>
  <c r="AO26" i="5"/>
  <c r="AR26" i="5" s="1"/>
  <c r="AP26" i="5"/>
  <c r="AQ26" i="5"/>
  <c r="AO27" i="5"/>
  <c r="AR27" i="5" s="1"/>
  <c r="AP27" i="5"/>
  <c r="AQ27" i="5"/>
  <c r="AO28" i="5"/>
  <c r="AR28" i="5" s="1"/>
  <c r="AP28" i="5"/>
  <c r="AQ28" i="5"/>
  <c r="AO29" i="5"/>
  <c r="AR29" i="5" s="1"/>
  <c r="AP29" i="5"/>
  <c r="AQ29" i="5"/>
  <c r="AO30" i="5"/>
  <c r="AR30" i="5" s="1"/>
  <c r="AP30" i="5"/>
  <c r="AQ30" i="5"/>
  <c r="AO31" i="5"/>
  <c r="AR31" i="5" s="1"/>
  <c r="AP31" i="5"/>
  <c r="AQ31" i="5"/>
  <c r="AO32" i="5"/>
  <c r="AR32" i="5" s="1"/>
  <c r="AP32" i="5"/>
  <c r="AQ32" i="5"/>
  <c r="AO33" i="5"/>
  <c r="AR33" i="5" s="1"/>
  <c r="AP33" i="5"/>
  <c r="AQ33" i="5"/>
  <c r="AO34" i="5"/>
  <c r="AR34" i="5" s="1"/>
  <c r="AP34" i="5"/>
  <c r="AQ34" i="5"/>
  <c r="AO35" i="5"/>
  <c r="AR35" i="5" s="1"/>
  <c r="AP35" i="5"/>
  <c r="AQ35" i="5"/>
  <c r="AO36" i="5"/>
  <c r="AR36" i="5" s="1"/>
  <c r="AP36" i="5"/>
  <c r="AQ36" i="5"/>
  <c r="AO37" i="5"/>
  <c r="AR37" i="5" s="1"/>
  <c r="AP37" i="5"/>
  <c r="AQ37" i="5"/>
  <c r="AO38" i="5"/>
  <c r="AR38" i="5" s="1"/>
  <c r="AP38" i="5"/>
  <c r="AQ38" i="5"/>
  <c r="AO39" i="5"/>
  <c r="AR39" i="5" s="1"/>
  <c r="AP39" i="5"/>
  <c r="AQ39" i="5"/>
  <c r="AO40" i="5"/>
  <c r="AR40" i="5" s="1"/>
  <c r="AP40" i="5"/>
  <c r="AQ40" i="5"/>
  <c r="AO41" i="5"/>
  <c r="AR41" i="5" s="1"/>
  <c r="AP41" i="5"/>
  <c r="AQ41" i="5"/>
  <c r="AO42" i="5"/>
  <c r="AR42" i="5" s="1"/>
  <c r="AP42" i="5"/>
  <c r="AQ42" i="5"/>
  <c r="AO43" i="5"/>
  <c r="AR43" i="5" s="1"/>
  <c r="AP43" i="5"/>
  <c r="AQ43" i="5"/>
  <c r="AO44" i="5"/>
  <c r="AR44" i="5" s="1"/>
  <c r="AP44" i="5"/>
  <c r="AQ44" i="5"/>
  <c r="AO45" i="5"/>
  <c r="AR45" i="5" s="1"/>
  <c r="AP45" i="5"/>
  <c r="AQ45" i="5"/>
  <c r="AO46" i="5"/>
  <c r="AR46" i="5" s="1"/>
  <c r="AP46" i="5"/>
  <c r="AQ46" i="5"/>
  <c r="AO47" i="5"/>
  <c r="AR47" i="5" s="1"/>
  <c r="AP47" i="5"/>
  <c r="AQ47" i="5"/>
  <c r="AO48" i="5"/>
  <c r="AR48" i="5" s="1"/>
  <c r="AP48" i="5"/>
  <c r="AQ48" i="5"/>
  <c r="AO49" i="5"/>
  <c r="AR49" i="5" s="1"/>
  <c r="AP49" i="5"/>
  <c r="AQ49" i="5"/>
  <c r="AO50" i="5"/>
  <c r="AR50" i="5" s="1"/>
  <c r="AP50" i="5"/>
  <c r="AQ50" i="5"/>
  <c r="AO51" i="5"/>
  <c r="AR51" i="5" s="1"/>
  <c r="AP51" i="5"/>
  <c r="AQ51" i="5"/>
</calcChain>
</file>

<file path=xl/sharedStrings.xml><?xml version="1.0" encoding="utf-8"?>
<sst xmlns="http://schemas.openxmlformats.org/spreadsheetml/2006/main" count="124" uniqueCount="91">
  <si>
    <t>intercountry</t>
  </si>
  <si>
    <t>inter-regional</t>
  </si>
  <si>
    <t>intra-regional</t>
  </si>
  <si>
    <t>Year</t>
  </si>
  <si>
    <t>Figure 4.2-1 Evolution of numbers of intra-regional, inter-regional and inter-country co-patents and the yearly percentage of each type of co-patent from 1980 to 2020 (all EU, UK, NO, IS and CH NUTS 2 regions)</t>
  </si>
  <si>
    <t>Data labels</t>
  </si>
  <si>
    <t>Science, Research and Innovation Performance of the EU 2024</t>
  </si>
  <si>
    <t>Table 4.2-1 Collaborations through Interreg and the EU FP for R&amp;I (Horizon 2020) resulting in joint publications and joint patents, 2014-2020</t>
  </si>
  <si>
    <t>General characteristic</t>
  </si>
  <si>
    <t>Inter-regional collaborations through Interreg</t>
  </si>
  <si>
    <t>Inter-regional collaborations through Horizon 2020</t>
  </si>
  <si>
    <t>Inter-regional collaborations resulting in a joint publication</t>
  </si>
  <si>
    <t>Inter-regional collaborations resulting in a joint patent</t>
  </si>
  <si>
    <t>Number of regions</t>
  </si>
  <si>
    <t>Number of collaborations</t>
  </si>
  <si>
    <t>5 883</t>
  </si>
  <si>
    <t>35 985</t>
  </si>
  <si>
    <t>41 596</t>
  </si>
  <si>
    <t>15 101</t>
  </si>
  <si>
    <t>Average (standard deviation) number of collaborations per region</t>
  </si>
  <si>
    <t>41.576 (25.963)</t>
  </si>
  <si>
    <t>242.32 (54.27)</t>
  </si>
  <si>
    <t>278.234 (33.243)</t>
  </si>
  <si>
    <t>101.690 (59.799)</t>
  </si>
  <si>
    <t>Geodesic distance (length of shortest path) between any two regions</t>
  </si>
  <si>
    <t>Diameter (longest distance in the network)</t>
  </si>
  <si>
    <t>Density</t>
  </si>
  <si>
    <t>Clustering (two of your partners are partners with each other)</t>
  </si>
  <si>
    <t>Source: Joint Research Centre, Innovation Policies and Economic Impact Unit and DG Research and Innovation, Common R&amp;I Strategy and Foresight Service, Chief Economist Unit, based on REGPAT, keep.eu and eCorda data.</t>
  </si>
  <si>
    <t>Source: Lalanne and Meyer (2024), Joint Research Centre, Regional Economic Monitoring Team (JRC B7-REMO).</t>
  </si>
  <si>
    <t>Figure 4.2-7 Correlation between numbers of regional project partners in Interreg 2014-2020 and Horizon 2020, with GDP serving as a control variable</t>
  </si>
  <si>
    <t>Note: The graphs are binned scatterplots with GDP controls of the number of regional project partners in Interreg 2014-2020 and Horizon 2020,</t>
  </si>
  <si>
    <t xml:space="preserve"> i.e. they divide the data into equally sized bins with regard to the number of regional project partners in Horizon 2020 and compute the average </t>
  </si>
  <si>
    <t>number of regional project partners in Interreg 2014-2020 lying in each bin.</t>
  </si>
  <si>
    <t>Notes: (1) Labels correspond to the three types of co-patents (inter-European, inter-regional, intra-regional as percentages of all co-patents in each year. (2) Inter-country co-patents involve at least two organisations located in different European countries; inter-regional co-patents involve at least two</t>
  </si>
  <si>
    <t>organisations located in different European regions but in the same country (intra-country); intra-regional co-patents involve only organisations located in the same region.</t>
  </si>
  <si>
    <t>Left figure</t>
  </si>
  <si>
    <t>Right figure</t>
  </si>
  <si>
    <t>ln_nb_patents_3years</t>
  </si>
  <si>
    <t>ln_eigen</t>
  </si>
  <si>
    <t>ln_nb_patents_3years_by1</t>
  </si>
  <si>
    <t>ln_nb_patents_3years_by2</t>
  </si>
  <si>
    <t>ln_eigen_by1</t>
  </si>
  <si>
    <t>ln_eigen_by2</t>
  </si>
  <si>
    <t>strength_h2020</t>
  </si>
  <si>
    <t>strength_interreg2014_2020</t>
  </si>
  <si>
    <t>degree_h2020</t>
  </si>
  <si>
    <t>degree_interreg2014_2020</t>
  </si>
  <si>
    <t>Figure 4.2-6 Relationship between centrality of a region in R&amp;I collaboration networks created by the EU FP for R&amp;I and patenting activity of the region, overall (left figure) and distinguishing between EU-13 and EU-15 regions (right figure)</t>
  </si>
  <si>
    <t>Technology</t>
  </si>
  <si>
    <t>Inter-country collaborations</t>
  </si>
  <si>
    <t>Technology Complexity Index</t>
  </si>
  <si>
    <t>Technology Type</t>
  </si>
  <si>
    <t>Green transports</t>
  </si>
  <si>
    <t>Green</t>
  </si>
  <si>
    <t>Hydrogen</t>
  </si>
  <si>
    <t>Wind energy</t>
  </si>
  <si>
    <t>Biofuels</t>
  </si>
  <si>
    <t>Battery technology</t>
  </si>
  <si>
    <t>Solar energy</t>
  </si>
  <si>
    <t>Nuclear energy</t>
  </si>
  <si>
    <t>Geothermal energy</t>
  </si>
  <si>
    <t>Hydropower</t>
  </si>
  <si>
    <t>Quantum computers</t>
  </si>
  <si>
    <t>Digital</t>
  </si>
  <si>
    <t>Cloud and edge computing</t>
  </si>
  <si>
    <t>Cybersecurity</t>
  </si>
  <si>
    <t>Blockchain</t>
  </si>
  <si>
    <t>AI</t>
  </si>
  <si>
    <t>IoT</t>
  </si>
  <si>
    <t>Co-patents</t>
  </si>
  <si>
    <t>Co-publications</t>
  </si>
  <si>
    <t>FP</t>
  </si>
  <si>
    <t>2002-2006</t>
  </si>
  <si>
    <t>2007-2013</t>
  </si>
  <si>
    <t>2014-2020</t>
  </si>
  <si>
    <t>Source: Joint Research Centre, Innovation Policies and Economic Impact Unit and DG Research and Innovation, Common R&amp;I Strategy and Foresight Service, Chief Economist Unit, based on keep.eu and eCorda data.</t>
  </si>
  <si>
    <t>Source: Joint Research Centre, Innovation Policies and Economic Impact Unit and DG Research and Innovation, Common R&amp;I Strategy and Foresight Service, Chief Economist Unit, using Science Metrix data based on Scopus.</t>
  </si>
  <si>
    <t>Source: Joint Research Centre, Innovation Policies and Economic Impact Unit and DG Research and Innovation, Common R&amp;I Strategy and Foresight Service, Chief Economist Unit, based on REGPAT.</t>
  </si>
  <si>
    <r>
      <t>Source: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Joint Research Centre, Innovation Policies and Economic Impact Unit and DG Research and Innovation, Common R&amp;I Strategy and Foresight Service, Chief Economist Unit, based on REGPAT data.</t>
    </r>
  </si>
  <si>
    <t>Science, research and innovation performance of the EU 2024</t>
  </si>
  <si>
    <t>Source: DG Research and Innovation, Common R&amp;I Strategy and Foresight Service, Chief Economist Unit's own elaboration based on REGPAT dataset.</t>
  </si>
  <si>
    <r>
      <t>Source: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DG Research and Innovation, Common R&amp;I Strategy and Foresight Service, Chief Economist Unit, based on REGPAT data (EPO). </t>
    </r>
  </si>
  <si>
    <r>
      <t>Source:</t>
    </r>
    <r>
      <rPr>
        <b/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DG Research and Innovation, Common R&amp;I Strategy and Foresight Service, Chief Economist Unit, based on REGPAT and Corda data. </t>
    </r>
  </si>
  <si>
    <t>Intercountry</t>
  </si>
  <si>
    <t>Inter-regional</t>
  </si>
  <si>
    <t>Intra-regional</t>
  </si>
  <si>
    <r>
      <t>Figure 4.2-2. Number of inter-country co-patents by NUTS 2 regions, 1979-2020</t>
    </r>
    <r>
      <rPr>
        <sz val="11"/>
        <color rgb="FF000000"/>
        <rFont val="Arial"/>
        <family val="2"/>
      </rPr>
      <t> </t>
    </r>
    <r>
      <rPr>
        <b/>
        <sz val="11"/>
        <color rgb="FF000000"/>
        <rFont val="Arial"/>
        <family val="2"/>
      </rPr>
      <t>and co-patents network by NUTS 2 regions - adjacent cross-country regions collaborations.</t>
    </r>
  </si>
  <si>
    <r>
      <t>Figure 4.2-3. European inter-country collaborations by technology ranked according to complexity index, 2014-2020</t>
    </r>
    <r>
      <rPr>
        <sz val="11"/>
        <color rgb="FF000000"/>
        <rFont val="Arial"/>
        <family val="2"/>
      </rPr>
      <t> </t>
    </r>
  </si>
  <si>
    <r>
      <t>Figure 4.2-4. European collaborations under the EU FP for R&amp;I compared to total European inter-country collaborations resulting in co-patents and co-publications, 2002-2020</t>
    </r>
    <r>
      <rPr>
        <sz val="11"/>
        <color rgb="FF000000"/>
        <rFont val="Arial"/>
        <family val="2"/>
      </rPr>
      <t> </t>
    </r>
  </si>
  <si>
    <t>Figure 4.2-5 Connection maps linking NUTS 2 regions in Europe based on organisations which co-patent together (first map), which co-publish together (second map) and which are involved in collaborations under the EU FP for R&amp;I 2014-2020 (third map) and Interreg 2014-2020 (fourth map)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</si>
</sst>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Times New Roman"/>
      <family val="1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Times New Roman"/>
      <family val="1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rgb="FFFFFFFF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18" fillId="0" borderId="0" xfId="0" applyFont="1"/>
    <xf numFmtId="0" fontId="20" fillId="0" borderId="0" xfId="0" applyFont="1"/>
    <xf numFmtId="0" fontId="18" fillId="33" borderId="0" xfId="0" applyFont="1" applyFill="1"/>
    <xf numFmtId="0" fontId="19" fillId="33" borderId="0" xfId="0" applyFont="1" applyFill="1"/>
    <xf numFmtId="0" fontId="18" fillId="0" borderId="0" xfId="0" applyFont="1" applyAlignment="1">
      <alignment horizontal="right"/>
    </xf>
    <xf numFmtId="0" fontId="21" fillId="0" borderId="0" xfId="0" applyFont="1"/>
    <xf numFmtId="0" fontId="22" fillId="0" borderId="0" xfId="0" applyFont="1"/>
    <xf numFmtId="0" fontId="25" fillId="0" borderId="0" xfId="0" applyFont="1"/>
    <xf numFmtId="0" fontId="24" fillId="0" borderId="0" xfId="0" applyFont="1"/>
    <xf numFmtId="0" fontId="27" fillId="34" borderId="10" xfId="0" applyFont="1" applyFill="1" applyBorder="1" applyAlignment="1">
      <alignment horizontal="justify" vertical="center" wrapText="1"/>
    </xf>
    <xf numFmtId="0" fontId="27" fillId="34" borderId="11" xfId="0" applyFont="1" applyFill="1" applyBorder="1" applyAlignment="1">
      <alignment horizontal="justify" vertical="center" wrapText="1"/>
    </xf>
    <xf numFmtId="0" fontId="27" fillId="34" borderId="12" xfId="0" applyFont="1" applyFill="1" applyBorder="1" applyAlignment="1">
      <alignment horizontal="justify" vertical="center" wrapText="1"/>
    </xf>
    <xf numFmtId="0" fontId="27" fillId="34" borderId="13" xfId="0" applyFont="1" applyFill="1" applyBorder="1" applyAlignment="1">
      <alignment horizontal="justify" vertical="center" wrapText="1"/>
    </xf>
    <xf numFmtId="0" fontId="19" fillId="0" borderId="0" xfId="0" applyFont="1"/>
    <xf numFmtId="0" fontId="19" fillId="36" borderId="0" xfId="0" applyFont="1" applyFill="1"/>
    <xf numFmtId="0" fontId="18" fillId="36" borderId="0" xfId="0" applyFont="1" applyFill="1"/>
    <xf numFmtId="0" fontId="18" fillId="36" borderId="0" xfId="0" applyFont="1" applyFill="1" applyAlignment="1">
      <alignment horizontal="center"/>
    </xf>
    <xf numFmtId="164" fontId="18" fillId="36" borderId="0" xfId="42" applyNumberFormat="1" applyFont="1" applyFill="1"/>
    <xf numFmtId="0" fontId="18" fillId="0" borderId="0" xfId="0" applyFont="1" applyAlignment="1">
      <alignment horizontal="left" vertical="top" wrapText="1"/>
    </xf>
    <xf numFmtId="0" fontId="26" fillId="35" borderId="14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6" fillId="35" borderId="17" xfId="0" applyFont="1" applyFill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2" xr:uid="{81487621-1268-4A2E-8D5A-15184497AAF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'Figure 4.2-1'!$AD$5</c:f>
              <c:strCache>
                <c:ptCount val="1"/>
                <c:pt idx="0">
                  <c:v>Intercountry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'Figure 4.2-1'!$AC$6:$AC$49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cat>
          <c:val>
            <c:numRef>
              <c:f>'Figure 4.2-1'!$AD$6:$AD$49</c:f>
              <c:numCache>
                <c:formatCode>General</c:formatCode>
                <c:ptCount val="44"/>
                <c:pt idx="0">
                  <c:v>152</c:v>
                </c:pt>
                <c:pt idx="1">
                  <c:v>436</c:v>
                </c:pt>
                <c:pt idx="2">
                  <c:v>654</c:v>
                </c:pt>
                <c:pt idx="3">
                  <c:v>784</c:v>
                </c:pt>
                <c:pt idx="4">
                  <c:v>890</c:v>
                </c:pt>
                <c:pt idx="5">
                  <c:v>966</c:v>
                </c:pt>
                <c:pt idx="6">
                  <c:v>1030</c:v>
                </c:pt>
                <c:pt idx="7">
                  <c:v>1486</c:v>
                </c:pt>
                <c:pt idx="8">
                  <c:v>1552</c:v>
                </c:pt>
                <c:pt idx="9">
                  <c:v>1964</c:v>
                </c:pt>
                <c:pt idx="10">
                  <c:v>2314</c:v>
                </c:pt>
                <c:pt idx="11">
                  <c:v>2696</c:v>
                </c:pt>
                <c:pt idx="12">
                  <c:v>3586</c:v>
                </c:pt>
                <c:pt idx="13">
                  <c:v>3372</c:v>
                </c:pt>
                <c:pt idx="14">
                  <c:v>3992</c:v>
                </c:pt>
                <c:pt idx="15">
                  <c:v>4286</c:v>
                </c:pt>
                <c:pt idx="16">
                  <c:v>4774</c:v>
                </c:pt>
                <c:pt idx="17">
                  <c:v>6362</c:v>
                </c:pt>
                <c:pt idx="18">
                  <c:v>7136</c:v>
                </c:pt>
                <c:pt idx="19">
                  <c:v>9792</c:v>
                </c:pt>
                <c:pt idx="20">
                  <c:v>10484</c:v>
                </c:pt>
                <c:pt idx="21">
                  <c:v>13266</c:v>
                </c:pt>
                <c:pt idx="22">
                  <c:v>15812</c:v>
                </c:pt>
                <c:pt idx="23">
                  <c:v>19744</c:v>
                </c:pt>
                <c:pt idx="24">
                  <c:v>20752</c:v>
                </c:pt>
                <c:pt idx="25">
                  <c:v>21854</c:v>
                </c:pt>
                <c:pt idx="26">
                  <c:v>23896</c:v>
                </c:pt>
                <c:pt idx="27">
                  <c:v>25334</c:v>
                </c:pt>
                <c:pt idx="28">
                  <c:v>27724</c:v>
                </c:pt>
                <c:pt idx="29">
                  <c:v>29360</c:v>
                </c:pt>
                <c:pt idx="30">
                  <c:v>30892</c:v>
                </c:pt>
                <c:pt idx="31">
                  <c:v>32504</c:v>
                </c:pt>
                <c:pt idx="32">
                  <c:v>34880</c:v>
                </c:pt>
                <c:pt idx="33">
                  <c:v>32524</c:v>
                </c:pt>
                <c:pt idx="34">
                  <c:v>32210</c:v>
                </c:pt>
                <c:pt idx="35">
                  <c:v>32258</c:v>
                </c:pt>
                <c:pt idx="36">
                  <c:v>33712</c:v>
                </c:pt>
                <c:pt idx="37">
                  <c:v>33020</c:v>
                </c:pt>
                <c:pt idx="38">
                  <c:v>33920</c:v>
                </c:pt>
                <c:pt idx="39">
                  <c:v>34552</c:v>
                </c:pt>
                <c:pt idx="40">
                  <c:v>35234</c:v>
                </c:pt>
                <c:pt idx="41">
                  <c:v>35106</c:v>
                </c:pt>
                <c:pt idx="42">
                  <c:v>35350</c:v>
                </c:pt>
                <c:pt idx="43">
                  <c:v>24246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F9-4E13-A769-B1519979B4A4}"/>
            </c:ext>
          </c:extLst>
        </c:ser>
        <c:ser>
          <c:idx val="1"/>
          <c:order val="1"/>
          <c:tx>
            <c:strRef>
              <c:f>'Figure 4.2-1'!$AE$5</c:f>
              <c:strCache>
                <c:ptCount val="1"/>
                <c:pt idx="0">
                  <c:v>Inter-regional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'Figure 4.2-1'!$AC$6:$AC$49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cat>
          <c:val>
            <c:numRef>
              <c:f>'Figure 4.2-1'!$AE$6:$AE$49</c:f>
              <c:numCache>
                <c:formatCode>General</c:formatCode>
                <c:ptCount val="44"/>
                <c:pt idx="0">
                  <c:v>1366</c:v>
                </c:pt>
                <c:pt idx="1">
                  <c:v>4186</c:v>
                </c:pt>
                <c:pt idx="2">
                  <c:v>6030</c:v>
                </c:pt>
                <c:pt idx="3">
                  <c:v>7150</c:v>
                </c:pt>
                <c:pt idx="4">
                  <c:v>8170</c:v>
                </c:pt>
                <c:pt idx="5">
                  <c:v>8266</c:v>
                </c:pt>
                <c:pt idx="6">
                  <c:v>9944</c:v>
                </c:pt>
                <c:pt idx="7">
                  <c:v>11048</c:v>
                </c:pt>
                <c:pt idx="8">
                  <c:v>13152</c:v>
                </c:pt>
                <c:pt idx="9">
                  <c:v>14398</c:v>
                </c:pt>
                <c:pt idx="10">
                  <c:v>16228</c:v>
                </c:pt>
                <c:pt idx="11">
                  <c:v>18744</c:v>
                </c:pt>
                <c:pt idx="12">
                  <c:v>22564</c:v>
                </c:pt>
                <c:pt idx="13">
                  <c:v>21094</c:v>
                </c:pt>
                <c:pt idx="14">
                  <c:v>23860</c:v>
                </c:pt>
                <c:pt idx="15">
                  <c:v>22774</c:v>
                </c:pt>
                <c:pt idx="16">
                  <c:v>22582</c:v>
                </c:pt>
                <c:pt idx="17">
                  <c:v>27058</c:v>
                </c:pt>
                <c:pt idx="18">
                  <c:v>29006</c:v>
                </c:pt>
                <c:pt idx="19">
                  <c:v>36168</c:v>
                </c:pt>
                <c:pt idx="20">
                  <c:v>42554</c:v>
                </c:pt>
                <c:pt idx="21">
                  <c:v>47598</c:v>
                </c:pt>
                <c:pt idx="22">
                  <c:v>55214</c:v>
                </c:pt>
                <c:pt idx="23">
                  <c:v>63952</c:v>
                </c:pt>
                <c:pt idx="24">
                  <c:v>66566</c:v>
                </c:pt>
                <c:pt idx="25">
                  <c:v>66164</c:v>
                </c:pt>
                <c:pt idx="26">
                  <c:v>68350</c:v>
                </c:pt>
                <c:pt idx="27">
                  <c:v>73270</c:v>
                </c:pt>
                <c:pt idx="28">
                  <c:v>76356</c:v>
                </c:pt>
                <c:pt idx="29">
                  <c:v>81306</c:v>
                </c:pt>
                <c:pt idx="30">
                  <c:v>86318</c:v>
                </c:pt>
                <c:pt idx="31">
                  <c:v>85688</c:v>
                </c:pt>
                <c:pt idx="32">
                  <c:v>91016</c:v>
                </c:pt>
                <c:pt idx="33">
                  <c:v>86692</c:v>
                </c:pt>
                <c:pt idx="34">
                  <c:v>89500</c:v>
                </c:pt>
                <c:pt idx="35">
                  <c:v>87224</c:v>
                </c:pt>
                <c:pt idx="36">
                  <c:v>87770</c:v>
                </c:pt>
                <c:pt idx="37">
                  <c:v>87168</c:v>
                </c:pt>
                <c:pt idx="38">
                  <c:v>86126</c:v>
                </c:pt>
                <c:pt idx="39">
                  <c:v>84262</c:v>
                </c:pt>
                <c:pt idx="40">
                  <c:v>85600</c:v>
                </c:pt>
                <c:pt idx="41">
                  <c:v>82138</c:v>
                </c:pt>
                <c:pt idx="42">
                  <c:v>80230</c:v>
                </c:pt>
                <c:pt idx="43">
                  <c:v>53870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F9-4E13-A769-B1519979B4A4}"/>
            </c:ext>
          </c:extLst>
        </c:ser>
        <c:ser>
          <c:idx val="2"/>
          <c:order val="2"/>
          <c:tx>
            <c:strRef>
              <c:f>'Figure 4.2-1'!$AF$5</c:f>
              <c:strCache>
                <c:ptCount val="1"/>
                <c:pt idx="0">
                  <c:v>Intra-regional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'Figure 4.2-1'!$AC$6:$AC$49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cat>
          <c:val>
            <c:numRef>
              <c:f>'Figure 4.2-1'!$AF$6:$AF$49</c:f>
              <c:numCache>
                <c:formatCode>General</c:formatCode>
                <c:ptCount val="44"/>
                <c:pt idx="0">
                  <c:v>3671</c:v>
                </c:pt>
                <c:pt idx="1">
                  <c:v>11055</c:v>
                </c:pt>
                <c:pt idx="2">
                  <c:v>15922</c:v>
                </c:pt>
                <c:pt idx="3">
                  <c:v>19328</c:v>
                </c:pt>
                <c:pt idx="4">
                  <c:v>21087</c:v>
                </c:pt>
                <c:pt idx="5">
                  <c:v>21747</c:v>
                </c:pt>
                <c:pt idx="6">
                  <c:v>25373</c:v>
                </c:pt>
                <c:pt idx="7">
                  <c:v>27069</c:v>
                </c:pt>
                <c:pt idx="8">
                  <c:v>31392</c:v>
                </c:pt>
                <c:pt idx="9">
                  <c:v>34068</c:v>
                </c:pt>
                <c:pt idx="10">
                  <c:v>38619</c:v>
                </c:pt>
                <c:pt idx="11">
                  <c:v>43703</c:v>
                </c:pt>
                <c:pt idx="12">
                  <c:v>48691</c:v>
                </c:pt>
                <c:pt idx="13">
                  <c:v>47532</c:v>
                </c:pt>
                <c:pt idx="14">
                  <c:v>53419</c:v>
                </c:pt>
                <c:pt idx="15">
                  <c:v>54829</c:v>
                </c:pt>
                <c:pt idx="16">
                  <c:v>61297</c:v>
                </c:pt>
                <c:pt idx="17">
                  <c:v>70123</c:v>
                </c:pt>
                <c:pt idx="18">
                  <c:v>74187</c:v>
                </c:pt>
                <c:pt idx="19">
                  <c:v>88903</c:v>
                </c:pt>
                <c:pt idx="20">
                  <c:v>100622</c:v>
                </c:pt>
                <c:pt idx="21">
                  <c:v>111475</c:v>
                </c:pt>
                <c:pt idx="22">
                  <c:v>126650</c:v>
                </c:pt>
                <c:pt idx="23">
                  <c:v>144177</c:v>
                </c:pt>
                <c:pt idx="24">
                  <c:v>151075</c:v>
                </c:pt>
                <c:pt idx="25">
                  <c:v>158224</c:v>
                </c:pt>
                <c:pt idx="26">
                  <c:v>165369</c:v>
                </c:pt>
                <c:pt idx="27">
                  <c:v>169311</c:v>
                </c:pt>
                <c:pt idx="28">
                  <c:v>185073</c:v>
                </c:pt>
                <c:pt idx="29">
                  <c:v>200683</c:v>
                </c:pt>
                <c:pt idx="30">
                  <c:v>209764</c:v>
                </c:pt>
                <c:pt idx="31">
                  <c:v>214230</c:v>
                </c:pt>
                <c:pt idx="32">
                  <c:v>231582</c:v>
                </c:pt>
                <c:pt idx="33">
                  <c:v>234035</c:v>
                </c:pt>
                <c:pt idx="34">
                  <c:v>253824</c:v>
                </c:pt>
                <c:pt idx="35">
                  <c:v>252376</c:v>
                </c:pt>
                <c:pt idx="36">
                  <c:v>258616</c:v>
                </c:pt>
                <c:pt idx="37">
                  <c:v>264002</c:v>
                </c:pt>
                <c:pt idx="38">
                  <c:v>271657</c:v>
                </c:pt>
                <c:pt idx="39">
                  <c:v>277959</c:v>
                </c:pt>
                <c:pt idx="40">
                  <c:v>287491</c:v>
                </c:pt>
                <c:pt idx="41">
                  <c:v>284942</c:v>
                </c:pt>
                <c:pt idx="42">
                  <c:v>277894</c:v>
                </c:pt>
                <c:pt idx="43">
                  <c:v>181017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F9-4E13-A769-B1519979B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6369311"/>
        <c:axId val="445213935"/>
      </c:areaChart>
      <c:catAx>
        <c:axId val="44636931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213935"/>
        <c:crosses val="autoZero"/>
        <c:auto val="1"/>
        <c:lblAlgn val="ctr"/>
        <c:lblOffset val="100"/>
        <c:noMultiLvlLbl val="0"/>
      </c:catAx>
      <c:valAx>
        <c:axId val="44521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3693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'Figure 4.2-1'!$AJ$5</c:f>
              <c:strCache>
                <c:ptCount val="1"/>
                <c:pt idx="0">
                  <c:v>intercountry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3A56671-1CA4-4136-AF0F-6F40AD3BAA0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F168-4E14-A57A-CAEBDA12202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841AD9F-0490-44AD-B9D4-C7E23E4FCC8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168-4E14-A57A-CAEBDA12202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740CB64C-BFA4-4599-8F5A-E7EEE66AC70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168-4E14-A57A-CAEBDA12202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98B7AF9-4455-4642-B9A0-03864770ED4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168-4E14-A57A-CAEBDA12202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1887F4-39CA-40AF-A3C4-51B2CBB96F4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168-4E14-A57A-CAEBDA12202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151A919-E3E7-47C7-ACAC-BE60730264D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168-4E14-A57A-CAEBDA12202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325550E-2115-41A1-AA31-1E3D10DF363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168-4E14-A57A-CAEBDA12202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E4E8085-30B4-4188-A94D-101224EBBAE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168-4E14-A57A-CAEBDA12202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14F09BE2-13BA-45B8-A9DB-E7F9B3FAEAB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168-4E14-A57A-CAEBDA12202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F6C733B4-CE73-4920-AB02-80C0DE1DDAE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168-4E14-A57A-CAEBDA12202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2EEB579-3C8E-4C57-9D84-180ABF0341C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168-4E14-A57A-CAEBDA12202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7F18D1D-1286-4B54-B6D2-9F5099F9EBA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168-4E14-A57A-CAEBDA12202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9C884526-464F-453B-B50C-B5158DC65DF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F168-4E14-A57A-CAEBDA12202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3842458-B11E-4D0A-805F-56493BBE237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F168-4E14-A57A-CAEBDA12202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F0A4E9FB-E625-465B-8344-BAD1F3A027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F168-4E14-A57A-CAEBDA12202B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A250B2F-3E77-4E13-B9DC-61A573976AF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F168-4E14-A57A-CAEBDA12202B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2BAE6DC-805F-4582-A431-5FAE385FC33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F168-4E14-A57A-CAEBDA12202B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863E538-F87D-40F9-97E4-B1756169BF7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F168-4E14-A57A-CAEBDA12202B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5420D4D-F790-49BC-9946-6EC41534B14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F168-4E14-A57A-CAEBDA12202B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A92F5C86-2C0B-4D7A-806A-76C4D0D1DA8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F168-4E14-A57A-CAEBDA12202B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AB8816A-426C-4293-8885-647237712A2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F168-4E14-A57A-CAEBDA12202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27F7EDA-23D5-4692-AB3A-837109F072A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F168-4E14-A57A-CAEBDA12202B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077E61C-E7C9-4FAE-8D85-087F9867E90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F168-4E14-A57A-CAEBDA12202B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C8CCBC8-ECE4-460B-90D6-BEAA7E9DF54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F168-4E14-A57A-CAEBDA12202B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B7FC115-3E59-4A51-AF67-C0B13AE55FB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F168-4E14-A57A-CAEBDA12202B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6C4C346-914B-4286-811C-6D665AEAB3A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F168-4E14-A57A-CAEBDA12202B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4CB256E-D801-4F24-A69F-A05866D5FE9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F168-4E14-A57A-CAEBDA12202B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7E4ED9A-E5CB-4880-9829-DDF4C6ABEF0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F168-4E14-A57A-CAEBDA12202B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7905E15-26CA-45D0-8FB3-8D809866737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F168-4E14-A57A-CAEBDA12202B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25E1569E-DC13-45D9-871C-4D35A0EC610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F168-4E14-A57A-CAEBDA12202B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41E3DA13-82E0-4708-83E6-D4EC7CCFDD3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F168-4E14-A57A-CAEBDA12202B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BF12D308-4E7F-42D5-A30F-EDD901CE4A2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F168-4E14-A57A-CAEBDA12202B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E83ADC3-0816-4C13-9EB0-837A902CD15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F168-4E14-A57A-CAEBDA12202B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70CDAA2-CA10-4435-9E73-F3AFF0C3A7B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F168-4E14-A57A-CAEBDA12202B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B6FA2BDE-962E-4EC3-BAF2-DBA4D8CF3A8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2-F168-4E14-A57A-CAEBDA12202B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C308898-BE9F-4623-9059-39BB89C0B28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3-F168-4E14-A57A-CAEBDA12202B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7020468-82D4-49CA-8392-BA9B5866F3D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4-F168-4E14-A57A-CAEBDA12202B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38CFC749-2023-4DEA-8218-EE70FB339BD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5-F168-4E14-A57A-CAEBDA12202B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9676BE71-AB4A-43D8-95D7-49A3253F3BA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6-F168-4E14-A57A-CAEBDA12202B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1A96DDB8-3232-4A90-A98B-54C0F9F2E5B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7-F168-4E14-A57A-CAEBDA12202B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DC3C214-2F8D-4862-A1DD-9943EA635BA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8-F168-4E14-A57A-CAEBDA12202B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889E660-7E9D-4484-A617-796BB3EA214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9-F168-4E14-A57A-CAEBDA12202B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52508FD-4FC0-4E3E-B423-519A4470EA9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A-F168-4E14-A57A-CAEBDA12202B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630BACE-BF1D-4D2D-B0DA-4E11883D3C4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B-F168-4E14-A57A-CAEBDA12202B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96DC5D77-2453-4718-B6EE-11E4785DB4C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C-F168-4E14-A57A-CAEBDA1220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'Figure 4.2-1'!$AI$6:$AI$50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cat>
          <c:val>
            <c:numRef>
              <c:f>'Figure 4.2-1'!$AJ$6:$AJ$50</c:f>
              <c:numCache>
                <c:formatCode>General</c:formatCode>
                <c:ptCount val="45"/>
                <c:pt idx="0">
                  <c:v>152</c:v>
                </c:pt>
                <c:pt idx="1">
                  <c:v>436</c:v>
                </c:pt>
                <c:pt idx="2">
                  <c:v>654</c:v>
                </c:pt>
                <c:pt idx="3">
                  <c:v>784</c:v>
                </c:pt>
                <c:pt idx="4">
                  <c:v>890</c:v>
                </c:pt>
                <c:pt idx="5">
                  <c:v>966</c:v>
                </c:pt>
                <c:pt idx="6">
                  <c:v>1030</c:v>
                </c:pt>
                <c:pt idx="7">
                  <c:v>1486</c:v>
                </c:pt>
                <c:pt idx="8">
                  <c:v>1552</c:v>
                </c:pt>
                <c:pt idx="9">
                  <c:v>1964</c:v>
                </c:pt>
                <c:pt idx="10">
                  <c:v>2314</c:v>
                </c:pt>
                <c:pt idx="11">
                  <c:v>2696</c:v>
                </c:pt>
                <c:pt idx="12">
                  <c:v>3586</c:v>
                </c:pt>
                <c:pt idx="13">
                  <c:v>3372</c:v>
                </c:pt>
                <c:pt idx="14">
                  <c:v>3992</c:v>
                </c:pt>
                <c:pt idx="15">
                  <c:v>4286</c:v>
                </c:pt>
                <c:pt idx="16">
                  <c:v>4774</c:v>
                </c:pt>
                <c:pt idx="17">
                  <c:v>6362</c:v>
                </c:pt>
                <c:pt idx="18">
                  <c:v>7136</c:v>
                </c:pt>
                <c:pt idx="19">
                  <c:v>9792</c:v>
                </c:pt>
                <c:pt idx="20">
                  <c:v>10484</c:v>
                </c:pt>
                <c:pt idx="21">
                  <c:v>13266</c:v>
                </c:pt>
                <c:pt idx="22">
                  <c:v>15812</c:v>
                </c:pt>
                <c:pt idx="23">
                  <c:v>19744</c:v>
                </c:pt>
                <c:pt idx="24">
                  <c:v>20752</c:v>
                </c:pt>
                <c:pt idx="25">
                  <c:v>21854</c:v>
                </c:pt>
                <c:pt idx="26">
                  <c:v>23896</c:v>
                </c:pt>
                <c:pt idx="27">
                  <c:v>25334</c:v>
                </c:pt>
                <c:pt idx="28">
                  <c:v>27724</c:v>
                </c:pt>
                <c:pt idx="29">
                  <c:v>29360</c:v>
                </c:pt>
                <c:pt idx="30">
                  <c:v>30892</c:v>
                </c:pt>
                <c:pt idx="31">
                  <c:v>32504</c:v>
                </c:pt>
                <c:pt idx="32">
                  <c:v>34880</c:v>
                </c:pt>
                <c:pt idx="33">
                  <c:v>32524</c:v>
                </c:pt>
                <c:pt idx="34">
                  <c:v>32210</c:v>
                </c:pt>
                <c:pt idx="35">
                  <c:v>32258</c:v>
                </c:pt>
                <c:pt idx="36">
                  <c:v>33712</c:v>
                </c:pt>
                <c:pt idx="37">
                  <c:v>33020</c:v>
                </c:pt>
                <c:pt idx="38">
                  <c:v>33920</c:v>
                </c:pt>
                <c:pt idx="39">
                  <c:v>34552</c:v>
                </c:pt>
                <c:pt idx="40">
                  <c:v>35234</c:v>
                </c:pt>
                <c:pt idx="41">
                  <c:v>35106</c:v>
                </c:pt>
                <c:pt idx="42">
                  <c:v>35350</c:v>
                </c:pt>
                <c:pt idx="43">
                  <c:v>24246</c:v>
                </c:pt>
                <c:pt idx="44">
                  <c:v>15794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4.2-1'!$AO$6:$AO$51</c15:f>
                <c15:dlblRangeCache>
                  <c:ptCount val="46"/>
                  <c:pt idx="0">
                    <c:v>3</c:v>
                  </c:pt>
                  <c:pt idx="1">
                    <c:v>3</c:v>
                  </c:pt>
                  <c:pt idx="2">
                    <c:v>3</c:v>
                  </c:pt>
                  <c:pt idx="3">
                    <c:v>3</c:v>
                  </c:pt>
                  <c:pt idx="4">
                    <c:v>3</c:v>
                  </c:pt>
                  <c:pt idx="5">
                    <c:v>3</c:v>
                  </c:pt>
                  <c:pt idx="6">
                    <c:v>3</c:v>
                  </c:pt>
                  <c:pt idx="7">
                    <c:v>4</c:v>
                  </c:pt>
                  <c:pt idx="8">
                    <c:v>3</c:v>
                  </c:pt>
                  <c:pt idx="9">
                    <c:v>4</c:v>
                  </c:pt>
                  <c:pt idx="10">
                    <c:v>4</c:v>
                  </c:pt>
                  <c:pt idx="11">
                    <c:v>4</c:v>
                  </c:pt>
                  <c:pt idx="12">
                    <c:v>5</c:v>
                  </c:pt>
                  <c:pt idx="13">
                    <c:v>5</c:v>
                  </c:pt>
                  <c:pt idx="14">
                    <c:v>5</c:v>
                  </c:pt>
                  <c:pt idx="15">
                    <c:v>5</c:v>
                  </c:pt>
                  <c:pt idx="16">
                    <c:v>5</c:v>
                  </c:pt>
                  <c:pt idx="17">
                    <c:v>6</c:v>
                  </c:pt>
                  <c:pt idx="18">
                    <c:v>6</c:v>
                  </c:pt>
                  <c:pt idx="19">
                    <c:v>7</c:v>
                  </c:pt>
                  <c:pt idx="20">
                    <c:v>7</c:v>
                  </c:pt>
                  <c:pt idx="21">
                    <c:v>8</c:v>
                  </c:pt>
                  <c:pt idx="22">
                    <c:v>8</c:v>
                  </c:pt>
                  <c:pt idx="23">
                    <c:v>9</c:v>
                  </c:pt>
                  <c:pt idx="24">
                    <c:v>9</c:v>
                  </c:pt>
                  <c:pt idx="25">
                    <c:v>9</c:v>
                  </c:pt>
                  <c:pt idx="26">
                    <c:v>9</c:v>
                  </c:pt>
                  <c:pt idx="27">
                    <c:v>9</c:v>
                  </c:pt>
                  <c:pt idx="28">
                    <c:v>10</c:v>
                  </c:pt>
                  <c:pt idx="29">
                    <c:v>9</c:v>
                  </c:pt>
                  <c:pt idx="30">
                    <c:v>9</c:v>
                  </c:pt>
                  <c:pt idx="31">
                    <c:v>10</c:v>
                  </c:pt>
                  <c:pt idx="32">
                    <c:v>10</c:v>
                  </c:pt>
                  <c:pt idx="33">
                    <c:v>9</c:v>
                  </c:pt>
                  <c:pt idx="34">
                    <c:v>9</c:v>
                  </c:pt>
                  <c:pt idx="35">
                    <c:v>9</c:v>
                  </c:pt>
                  <c:pt idx="36">
                    <c:v>9</c:v>
                  </c:pt>
                  <c:pt idx="37">
                    <c:v>9</c:v>
                  </c:pt>
                  <c:pt idx="38">
                    <c:v>9</c:v>
                  </c:pt>
                  <c:pt idx="39">
                    <c:v>9</c:v>
                  </c:pt>
                  <c:pt idx="40">
                    <c:v>9</c:v>
                  </c:pt>
                  <c:pt idx="41">
                    <c:v>9</c:v>
                  </c:pt>
                  <c:pt idx="42">
                    <c:v>9</c:v>
                  </c:pt>
                  <c:pt idx="43">
                    <c:v>9</c:v>
                  </c:pt>
                  <c:pt idx="44">
                    <c:v>10</c:v>
                  </c:pt>
                  <c:pt idx="4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2D-F168-4E14-A57A-CAEBDA12202B}"/>
            </c:ext>
          </c:extLst>
        </c:ser>
        <c:ser>
          <c:idx val="1"/>
          <c:order val="1"/>
          <c:tx>
            <c:strRef>
              <c:f>'Figure 4.2-1'!$AK$5</c:f>
              <c:strCache>
                <c:ptCount val="1"/>
                <c:pt idx="0">
                  <c:v>inter-regional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426C38F3-86B6-45BD-874F-F0D3FAE2936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2E-F168-4E14-A57A-CAEBDA12202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9CEE795-FC23-46DF-8415-1B317E54BCB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F-F168-4E14-A57A-CAEBDA12202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E71D92-BB2F-44F6-ACB1-89B707DFD32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0-F168-4E14-A57A-CAEBDA12202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139850C-C8A7-433B-BB77-7E3F69DFF68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1-F168-4E14-A57A-CAEBDA12202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F429E6A-E5EC-4832-B60E-3DF11DD3CFE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2-F168-4E14-A57A-CAEBDA12202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A848B85-19FD-4A27-94B4-1A7A146D18C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3-F168-4E14-A57A-CAEBDA12202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FBC5A2B1-C4FD-4B9A-997C-4EFE4446612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4-F168-4E14-A57A-CAEBDA12202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A3914CFB-28F7-4F73-9F64-A70C9F352DE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5-F168-4E14-A57A-CAEBDA12202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8D0EFDBA-65B6-490F-A6F1-BF9C7DB5F7A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6-F168-4E14-A57A-CAEBDA12202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605AF167-9A7D-4261-937C-432B70069B7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7-F168-4E14-A57A-CAEBDA12202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CB15C2BE-67A7-4256-B380-D20A6C36D6C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8-F168-4E14-A57A-CAEBDA12202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C878D1E-AE13-4180-B044-9264B8A7D6B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9-F168-4E14-A57A-CAEBDA12202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A4C8187-C437-4297-9915-EB5C1D0A74E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A-F168-4E14-A57A-CAEBDA12202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251CAC2-5970-48B9-95EA-4DD8DBE8FF6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B-F168-4E14-A57A-CAEBDA12202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5D3B6378-0613-49C7-955C-E45F6C0C90E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C-F168-4E14-A57A-CAEBDA12202B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76B9903C-0285-47A4-92E7-4C81DA5B8FC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D-F168-4E14-A57A-CAEBDA12202B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A81D20AE-A08B-4633-B12B-D7825984088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E-F168-4E14-A57A-CAEBDA12202B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54BA52E8-A798-41F8-BCFD-6DB7A53BE8B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3F-F168-4E14-A57A-CAEBDA12202B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4A6D273D-C843-478E-9FFB-698FC6C0DBDC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0-F168-4E14-A57A-CAEBDA12202B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ED7DC49-B371-42AC-A934-59193090614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1-F168-4E14-A57A-CAEBDA12202B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6CBDC60-FC65-4992-8D11-A41C7AB76FA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2-F168-4E14-A57A-CAEBDA12202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37EA380-E854-43B5-A5B0-E55C353D26F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3-F168-4E14-A57A-CAEBDA12202B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AA585A6D-58B6-4969-8766-55FB1BC94C3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4-F168-4E14-A57A-CAEBDA12202B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D3B13F1-7759-4440-81BA-12280C81F59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5-F168-4E14-A57A-CAEBDA12202B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403ED01A-4B0D-468A-8ED2-FD6C7548C3C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6-F168-4E14-A57A-CAEBDA12202B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DEAF2132-2C8C-492B-8C6C-313D2CF0B0E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7-F168-4E14-A57A-CAEBDA12202B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6C9AECBD-A29B-49EA-A6E9-838B54C6153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8-F168-4E14-A57A-CAEBDA12202B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850CB72-5445-4678-9AB2-3709D82A351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9-F168-4E14-A57A-CAEBDA12202B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A176FF78-0ABB-4587-A323-DDAEC86F4DA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A-F168-4E14-A57A-CAEBDA12202B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61C9DEA1-EF83-492A-849A-D90BC4E668C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B-F168-4E14-A57A-CAEBDA12202B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3F89754-5A89-4AD6-A960-76909CFC0AC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C-F168-4E14-A57A-CAEBDA12202B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5C8BF57E-0DDC-4D08-9FD5-348B756595C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D-F168-4E14-A57A-CAEBDA12202B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9C92D813-542A-4747-8109-E952C63A98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E-F168-4E14-A57A-CAEBDA12202B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B48BAC76-ED1B-4E1A-BA3C-460C9A07401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4F-F168-4E14-A57A-CAEBDA12202B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34288858-0FB4-4841-B39F-613EBB3B192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0-F168-4E14-A57A-CAEBDA12202B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0576EF8-ECCD-485D-885A-17403B84E06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1-F168-4E14-A57A-CAEBDA12202B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3AD0882-248C-430A-A3FC-7C38CB029F2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2-F168-4E14-A57A-CAEBDA12202B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75050D7-610E-45F0-860F-95AC74E4D1B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3-F168-4E14-A57A-CAEBDA12202B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67DDD2F-9BE1-4FEA-AAF3-07DFB1A9ED5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4-F168-4E14-A57A-CAEBDA12202B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776E66C1-0CBD-453F-BAB4-3BE18E1362E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5-F168-4E14-A57A-CAEBDA12202B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08DC97A-319D-4B7F-82BC-3C4972B56C6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6-F168-4E14-A57A-CAEBDA12202B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AB69560-B1C7-484F-A75C-5096F10DBB3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7-F168-4E14-A57A-CAEBDA12202B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7096650-4FA8-444C-8A14-B7562479E72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8-F168-4E14-A57A-CAEBDA12202B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5692CAC4-ABCF-490C-8EB2-8EEF950B7A6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9-F168-4E14-A57A-CAEBDA12202B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5FB586BD-1392-4422-B369-588A6DB73A4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A-F168-4E14-A57A-CAEBDA1220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'Figure 4.2-1'!$AI$6:$AI$50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cat>
          <c:val>
            <c:numRef>
              <c:f>'Figure 4.2-1'!$AK$6:$AK$50</c:f>
              <c:numCache>
                <c:formatCode>General</c:formatCode>
                <c:ptCount val="45"/>
                <c:pt idx="0">
                  <c:v>1366</c:v>
                </c:pt>
                <c:pt idx="1">
                  <c:v>4186</c:v>
                </c:pt>
                <c:pt idx="2">
                  <c:v>6030</c:v>
                </c:pt>
                <c:pt idx="3">
                  <c:v>7150</c:v>
                </c:pt>
                <c:pt idx="4">
                  <c:v>8170</c:v>
                </c:pt>
                <c:pt idx="5">
                  <c:v>8266</c:v>
                </c:pt>
                <c:pt idx="6">
                  <c:v>9944</c:v>
                </c:pt>
                <c:pt idx="7">
                  <c:v>11048</c:v>
                </c:pt>
                <c:pt idx="8">
                  <c:v>13152</c:v>
                </c:pt>
                <c:pt idx="9">
                  <c:v>14398</c:v>
                </c:pt>
                <c:pt idx="10">
                  <c:v>16228</c:v>
                </c:pt>
                <c:pt idx="11">
                  <c:v>18744</c:v>
                </c:pt>
                <c:pt idx="12">
                  <c:v>22564</c:v>
                </c:pt>
                <c:pt idx="13">
                  <c:v>21094</c:v>
                </c:pt>
                <c:pt idx="14">
                  <c:v>23860</c:v>
                </c:pt>
                <c:pt idx="15">
                  <c:v>22774</c:v>
                </c:pt>
                <c:pt idx="16">
                  <c:v>22582</c:v>
                </c:pt>
                <c:pt idx="17">
                  <c:v>27058</c:v>
                </c:pt>
                <c:pt idx="18">
                  <c:v>29006</c:v>
                </c:pt>
                <c:pt idx="19">
                  <c:v>36168</c:v>
                </c:pt>
                <c:pt idx="20">
                  <c:v>42554</c:v>
                </c:pt>
                <c:pt idx="21">
                  <c:v>47598</c:v>
                </c:pt>
                <c:pt idx="22">
                  <c:v>55214</c:v>
                </c:pt>
                <c:pt idx="23">
                  <c:v>63952</c:v>
                </c:pt>
                <c:pt idx="24">
                  <c:v>66566</c:v>
                </c:pt>
                <c:pt idx="25">
                  <c:v>66164</c:v>
                </c:pt>
                <c:pt idx="26">
                  <c:v>68350</c:v>
                </c:pt>
                <c:pt idx="27">
                  <c:v>73270</c:v>
                </c:pt>
                <c:pt idx="28">
                  <c:v>76356</c:v>
                </c:pt>
                <c:pt idx="29">
                  <c:v>81306</c:v>
                </c:pt>
                <c:pt idx="30">
                  <c:v>86318</c:v>
                </c:pt>
                <c:pt idx="31">
                  <c:v>85688</c:v>
                </c:pt>
                <c:pt idx="32">
                  <c:v>91016</c:v>
                </c:pt>
                <c:pt idx="33">
                  <c:v>86692</c:v>
                </c:pt>
                <c:pt idx="34">
                  <c:v>89500</c:v>
                </c:pt>
                <c:pt idx="35">
                  <c:v>87224</c:v>
                </c:pt>
                <c:pt idx="36">
                  <c:v>87770</c:v>
                </c:pt>
                <c:pt idx="37">
                  <c:v>87168</c:v>
                </c:pt>
                <c:pt idx="38">
                  <c:v>86126</c:v>
                </c:pt>
                <c:pt idx="39">
                  <c:v>84262</c:v>
                </c:pt>
                <c:pt idx="40">
                  <c:v>85600</c:v>
                </c:pt>
                <c:pt idx="41">
                  <c:v>82138</c:v>
                </c:pt>
                <c:pt idx="42">
                  <c:v>80230</c:v>
                </c:pt>
                <c:pt idx="43">
                  <c:v>53870</c:v>
                </c:pt>
                <c:pt idx="44">
                  <c:v>34518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4.2-1'!$AP$6:$AP$51</c15:f>
                <c15:dlblRangeCache>
                  <c:ptCount val="46"/>
                  <c:pt idx="0">
                    <c:v>26</c:v>
                  </c:pt>
                  <c:pt idx="1">
                    <c:v>27</c:v>
                  </c:pt>
                  <c:pt idx="2">
                    <c:v>27</c:v>
                  </c:pt>
                  <c:pt idx="3">
                    <c:v>26</c:v>
                  </c:pt>
                  <c:pt idx="4">
                    <c:v>27</c:v>
                  </c:pt>
                  <c:pt idx="5">
                    <c:v>27</c:v>
                  </c:pt>
                  <c:pt idx="6">
                    <c:v>27</c:v>
                  </c:pt>
                  <c:pt idx="7">
                    <c:v>28</c:v>
                  </c:pt>
                  <c:pt idx="8">
                    <c:v>29</c:v>
                  </c:pt>
                  <c:pt idx="9">
                    <c:v>29</c:v>
                  </c:pt>
                  <c:pt idx="10">
                    <c:v>28</c:v>
                  </c:pt>
                  <c:pt idx="11">
                    <c:v>29</c:v>
                  </c:pt>
                  <c:pt idx="12">
                    <c:v>30</c:v>
                  </c:pt>
                  <c:pt idx="13">
                    <c:v>29</c:v>
                  </c:pt>
                  <c:pt idx="14">
                    <c:v>29</c:v>
                  </c:pt>
                  <c:pt idx="15">
                    <c:v>28</c:v>
                  </c:pt>
                  <c:pt idx="16">
                    <c:v>25</c:v>
                  </c:pt>
                  <c:pt idx="17">
                    <c:v>26</c:v>
                  </c:pt>
                  <c:pt idx="18">
                    <c:v>26</c:v>
                  </c:pt>
                  <c:pt idx="19">
                    <c:v>27</c:v>
                  </c:pt>
                  <c:pt idx="20">
                    <c:v>28</c:v>
                  </c:pt>
                  <c:pt idx="21">
                    <c:v>28</c:v>
                  </c:pt>
                  <c:pt idx="22">
                    <c:v>28</c:v>
                  </c:pt>
                  <c:pt idx="23">
                    <c:v>28</c:v>
                  </c:pt>
                  <c:pt idx="24">
                    <c:v>28</c:v>
                  </c:pt>
                  <c:pt idx="25">
                    <c:v>27</c:v>
                  </c:pt>
                  <c:pt idx="26">
                    <c:v>27</c:v>
                  </c:pt>
                  <c:pt idx="27">
                    <c:v>27</c:v>
                  </c:pt>
                  <c:pt idx="28">
                    <c:v>26</c:v>
                  </c:pt>
                  <c:pt idx="29">
                    <c:v>26</c:v>
                  </c:pt>
                  <c:pt idx="30">
                    <c:v>26</c:v>
                  </c:pt>
                  <c:pt idx="31">
                    <c:v>26</c:v>
                  </c:pt>
                  <c:pt idx="32">
                    <c:v>25</c:v>
                  </c:pt>
                  <c:pt idx="33">
                    <c:v>25</c:v>
                  </c:pt>
                  <c:pt idx="34">
                    <c:v>24</c:v>
                  </c:pt>
                  <c:pt idx="35">
                    <c:v>23</c:v>
                  </c:pt>
                  <c:pt idx="36">
                    <c:v>23</c:v>
                  </c:pt>
                  <c:pt idx="37">
                    <c:v>23</c:v>
                  </c:pt>
                  <c:pt idx="38">
                    <c:v>22</c:v>
                  </c:pt>
                  <c:pt idx="39">
                    <c:v>21</c:v>
                  </c:pt>
                  <c:pt idx="40">
                    <c:v>21</c:v>
                  </c:pt>
                  <c:pt idx="41">
                    <c:v>20</c:v>
                  </c:pt>
                  <c:pt idx="42">
                    <c:v>20</c:v>
                  </c:pt>
                  <c:pt idx="43">
                    <c:v>21</c:v>
                  </c:pt>
                  <c:pt idx="44">
                    <c:v>22</c:v>
                  </c:pt>
                  <c:pt idx="4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5B-F168-4E14-A57A-CAEBDA12202B}"/>
            </c:ext>
          </c:extLst>
        </c:ser>
        <c:ser>
          <c:idx val="2"/>
          <c:order val="2"/>
          <c:tx>
            <c:strRef>
              <c:f>'Figure 4.2-1'!$AL$5</c:f>
              <c:strCache>
                <c:ptCount val="1"/>
                <c:pt idx="0">
                  <c:v>intra-regional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0B96367-66B1-4D5D-9834-03134506DDC9}" type="CELLRANGE">
                      <a:rPr lang="en-US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5C-F168-4E14-A57A-CAEBDA12202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17FC91E-CD33-497C-AF68-2C7548A0BB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D-F168-4E14-A57A-CAEBDA12202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EDA4BA2-5AFD-4312-B41C-D6756CBC3DF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E-F168-4E14-A57A-CAEBDA12202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60A464-0673-4C6B-B655-789B3694632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5F-F168-4E14-A57A-CAEBDA12202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A1CDEB1-2D71-4116-98F8-D9200BEE943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0-F168-4E14-A57A-CAEBDA12202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02755F-3ABD-4675-98AC-F8DCAC30001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1-F168-4E14-A57A-CAEBDA12202B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DB0A82B-2B05-437C-858E-DB92683A3F4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2-F168-4E14-A57A-CAEBDA12202B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9FD2F73-3FA4-4010-B9D9-E15980CFF26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3-F168-4E14-A57A-CAEBDA12202B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28D66805-EA9E-4DE2-865F-75AB70BBBA7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4-F168-4E14-A57A-CAEBDA12202B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A29FD59-6F0A-4C06-9DD0-975B9AC0CAF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5-F168-4E14-A57A-CAEBDA12202B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3819C261-BE75-40DE-B711-E0584E89A35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6-F168-4E14-A57A-CAEBDA12202B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7810E33-5559-41B3-A5DC-71B11D1FA6B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7-F168-4E14-A57A-CAEBDA12202B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F4D0F967-264E-49F7-9B3F-1D76A8D39A4F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8-F168-4E14-A57A-CAEBDA12202B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8785821C-4344-4E2F-9CD3-FB71DF7DF0B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9-F168-4E14-A57A-CAEBDA12202B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7C66E044-D2E1-4C38-80E1-C21E7DCF01D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A-F168-4E14-A57A-CAEBDA12202B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98BDB81C-4519-4623-93C5-17B763A9FDF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B-F168-4E14-A57A-CAEBDA12202B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7C5217B4-830D-4613-803E-D82FE31DD3E6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C-F168-4E14-A57A-CAEBDA12202B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B32B1A65-A4A4-40FC-8C03-9E8C0DF9A2A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D-F168-4E14-A57A-CAEBDA12202B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EC2144E-BFDA-466B-901D-3784C8EEA95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E-F168-4E14-A57A-CAEBDA12202B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173D294-28F1-441E-9AF5-118CF700D07D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6F-F168-4E14-A57A-CAEBDA12202B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30927F43-8976-4527-992F-A4C32B4ED00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0-F168-4E14-A57A-CAEBDA12202B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0B09435-2F0B-46D0-BCB0-23DC2821E46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1-F168-4E14-A57A-CAEBDA12202B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877BF8E-A757-4AE4-8DD4-EE62DFD8C2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2-F168-4E14-A57A-CAEBDA12202B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BA471846-642B-4290-9A31-3EAF51DE055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3-F168-4E14-A57A-CAEBDA12202B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B6271010-3259-4998-BD33-0A69C12AE4B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4-F168-4E14-A57A-CAEBDA12202B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98F7E72-7398-4FC0-9921-DC17AC88179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5-F168-4E14-A57A-CAEBDA12202B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08FE22E-14CB-49E3-871A-182C000A2358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6-F168-4E14-A57A-CAEBDA12202B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DD49EEA-1CB2-4236-B330-0DFC75014174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7-F168-4E14-A57A-CAEBDA12202B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75A1AF17-8A3D-41E6-8EB1-9D9A642F260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8-F168-4E14-A57A-CAEBDA12202B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9055A080-F8AC-4E01-A262-C676D7D063F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9-F168-4E14-A57A-CAEBDA12202B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86647493-EC35-450E-A6E3-E5A6C25544C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A-F168-4E14-A57A-CAEBDA12202B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6BD4F33F-1A30-4926-BC37-52940E54195A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B-F168-4E14-A57A-CAEBDA12202B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4D329AF6-49A6-464F-AF72-C493013AA501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C-F168-4E14-A57A-CAEBDA12202B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705F30E7-4101-4520-AE70-A286E1DA315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D-F168-4E14-A57A-CAEBDA12202B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10050CFD-85D3-4E50-8A64-962BD06BB4A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E-F168-4E14-A57A-CAEBDA12202B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E22B6BC-0FBB-4187-9BC5-59E43833A8CB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7F-F168-4E14-A57A-CAEBDA12202B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A5E96D3D-3E1A-4CA9-9CBC-E3A773D85C65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0-F168-4E14-A57A-CAEBDA12202B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FF1205CF-148F-493B-9C76-F57B54DEB3D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1-F168-4E14-A57A-CAEBDA12202B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0E2ECC5-9FE1-4170-AA09-0C1DB5D37533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2-F168-4E14-A57A-CAEBDA12202B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0C596E4-A2EE-4DEA-A24C-9BC8EF907637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3-F168-4E14-A57A-CAEBDA12202B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3BCBEECE-518F-47BD-9D26-85376040B00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4-F168-4E14-A57A-CAEBDA12202B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784A769B-BEB7-41A5-A9D1-C775B4BA9D80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5-F168-4E14-A57A-CAEBDA12202B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11BB5440-F716-4D99-85B4-FD5A394C4642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6-F168-4E14-A57A-CAEBDA12202B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8BB3985F-B44C-41B7-AC46-EC1700DB3E59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7-F168-4E14-A57A-CAEBDA12202B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A6E7D37-B9B8-45B2-9A11-8784832B0C1E}" type="CELLRANGE">
                      <a:rPr lang="en-GB"/>
                      <a:pPr/>
                      <a:t>[CELLRANGE]</a:t>
                    </a:fld>
                    <a:endParaRPr lang="en-GB"/>
                  </a:p>
                </c:rich>
              </c:tx>
              <c:dLblPos val="ct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88-F168-4E14-A57A-CAEBDA12202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cat>
            <c:numRef>
              <c:f>'Figure 4.2-1'!$AI$6:$AI$50</c:f>
              <c:numCache>
                <c:formatCode>General</c:formatCode>
                <c:ptCount val="45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  <c:pt idx="44">
                  <c:v>2022</c:v>
                </c:pt>
              </c:numCache>
            </c:numRef>
          </c:cat>
          <c:val>
            <c:numRef>
              <c:f>'Figure 4.2-1'!$AL$6:$AL$50</c:f>
              <c:numCache>
                <c:formatCode>General</c:formatCode>
                <c:ptCount val="45"/>
                <c:pt idx="0">
                  <c:v>3671</c:v>
                </c:pt>
                <c:pt idx="1">
                  <c:v>11055</c:v>
                </c:pt>
                <c:pt idx="2">
                  <c:v>15922</c:v>
                </c:pt>
                <c:pt idx="3">
                  <c:v>19328</c:v>
                </c:pt>
                <c:pt idx="4">
                  <c:v>21087</c:v>
                </c:pt>
                <c:pt idx="5">
                  <c:v>21747</c:v>
                </c:pt>
                <c:pt idx="6">
                  <c:v>25373</c:v>
                </c:pt>
                <c:pt idx="7">
                  <c:v>27069</c:v>
                </c:pt>
                <c:pt idx="8">
                  <c:v>31392</c:v>
                </c:pt>
                <c:pt idx="9">
                  <c:v>34068</c:v>
                </c:pt>
                <c:pt idx="10">
                  <c:v>38619</c:v>
                </c:pt>
                <c:pt idx="11">
                  <c:v>43703</c:v>
                </c:pt>
                <c:pt idx="12">
                  <c:v>48691</c:v>
                </c:pt>
                <c:pt idx="13">
                  <c:v>47532</c:v>
                </c:pt>
                <c:pt idx="14">
                  <c:v>53419</c:v>
                </c:pt>
                <c:pt idx="15">
                  <c:v>54829</c:v>
                </c:pt>
                <c:pt idx="16">
                  <c:v>61297</c:v>
                </c:pt>
                <c:pt idx="17">
                  <c:v>70123</c:v>
                </c:pt>
                <c:pt idx="18">
                  <c:v>74187</c:v>
                </c:pt>
                <c:pt idx="19">
                  <c:v>88903</c:v>
                </c:pt>
                <c:pt idx="20">
                  <c:v>100622</c:v>
                </c:pt>
                <c:pt idx="21">
                  <c:v>111475</c:v>
                </c:pt>
                <c:pt idx="22">
                  <c:v>126650</c:v>
                </c:pt>
                <c:pt idx="23">
                  <c:v>144177</c:v>
                </c:pt>
                <c:pt idx="24">
                  <c:v>151075</c:v>
                </c:pt>
                <c:pt idx="25">
                  <c:v>158224</c:v>
                </c:pt>
                <c:pt idx="26">
                  <c:v>165369</c:v>
                </c:pt>
                <c:pt idx="27">
                  <c:v>169311</c:v>
                </c:pt>
                <c:pt idx="28">
                  <c:v>185073</c:v>
                </c:pt>
                <c:pt idx="29">
                  <c:v>200683</c:v>
                </c:pt>
                <c:pt idx="30">
                  <c:v>209764</c:v>
                </c:pt>
                <c:pt idx="31">
                  <c:v>214230</c:v>
                </c:pt>
                <c:pt idx="32">
                  <c:v>231582</c:v>
                </c:pt>
                <c:pt idx="33">
                  <c:v>234035</c:v>
                </c:pt>
                <c:pt idx="34">
                  <c:v>253824</c:v>
                </c:pt>
                <c:pt idx="35">
                  <c:v>252376</c:v>
                </c:pt>
                <c:pt idx="36">
                  <c:v>258616</c:v>
                </c:pt>
                <c:pt idx="37">
                  <c:v>264002</c:v>
                </c:pt>
                <c:pt idx="38">
                  <c:v>271657</c:v>
                </c:pt>
                <c:pt idx="39">
                  <c:v>277959</c:v>
                </c:pt>
                <c:pt idx="40">
                  <c:v>287491</c:v>
                </c:pt>
                <c:pt idx="41">
                  <c:v>284942</c:v>
                </c:pt>
                <c:pt idx="42">
                  <c:v>277894</c:v>
                </c:pt>
                <c:pt idx="43">
                  <c:v>181017</c:v>
                </c:pt>
                <c:pt idx="44">
                  <c:v>109573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'Figure 4.2-1'!$AQ$6:$AQ$51</c15:f>
                <c15:dlblRangeCache>
                  <c:ptCount val="46"/>
                  <c:pt idx="0">
                    <c:v>71</c:v>
                  </c:pt>
                  <c:pt idx="1">
                    <c:v>71</c:v>
                  </c:pt>
                  <c:pt idx="2">
                    <c:v>70</c:v>
                  </c:pt>
                  <c:pt idx="3">
                    <c:v>71</c:v>
                  </c:pt>
                  <c:pt idx="4">
                    <c:v>70</c:v>
                  </c:pt>
                  <c:pt idx="5">
                    <c:v>70</c:v>
                  </c:pt>
                  <c:pt idx="6">
                    <c:v>70</c:v>
                  </c:pt>
                  <c:pt idx="7">
                    <c:v>68</c:v>
                  </c:pt>
                  <c:pt idx="8">
                    <c:v>68</c:v>
                  </c:pt>
                  <c:pt idx="9">
                    <c:v>68</c:v>
                  </c:pt>
                  <c:pt idx="10">
                    <c:v>68</c:v>
                  </c:pt>
                  <c:pt idx="11">
                    <c:v>67</c:v>
                  </c:pt>
                  <c:pt idx="12">
                    <c:v>65</c:v>
                  </c:pt>
                  <c:pt idx="13">
                    <c:v>66</c:v>
                  </c:pt>
                  <c:pt idx="14">
                    <c:v>66</c:v>
                  </c:pt>
                  <c:pt idx="15">
                    <c:v>67</c:v>
                  </c:pt>
                  <c:pt idx="16">
                    <c:v>69</c:v>
                  </c:pt>
                  <c:pt idx="17">
                    <c:v>68</c:v>
                  </c:pt>
                  <c:pt idx="18">
                    <c:v>67</c:v>
                  </c:pt>
                  <c:pt idx="19">
                    <c:v>66</c:v>
                  </c:pt>
                  <c:pt idx="20">
                    <c:v>65</c:v>
                  </c:pt>
                  <c:pt idx="21">
                    <c:v>65</c:v>
                  </c:pt>
                  <c:pt idx="22">
                    <c:v>64</c:v>
                  </c:pt>
                  <c:pt idx="23">
                    <c:v>63</c:v>
                  </c:pt>
                  <c:pt idx="24">
                    <c:v>63</c:v>
                  </c:pt>
                  <c:pt idx="25">
                    <c:v>64</c:v>
                  </c:pt>
                  <c:pt idx="26">
                    <c:v>64</c:v>
                  </c:pt>
                  <c:pt idx="27">
                    <c:v>63</c:v>
                  </c:pt>
                  <c:pt idx="28">
                    <c:v>64</c:v>
                  </c:pt>
                  <c:pt idx="29">
                    <c:v>64</c:v>
                  </c:pt>
                  <c:pt idx="30">
                    <c:v>64</c:v>
                  </c:pt>
                  <c:pt idx="31">
                    <c:v>64</c:v>
                  </c:pt>
                  <c:pt idx="32">
                    <c:v>65</c:v>
                  </c:pt>
                  <c:pt idx="33">
                    <c:v>66</c:v>
                  </c:pt>
                  <c:pt idx="34">
                    <c:v>68</c:v>
                  </c:pt>
                  <c:pt idx="35">
                    <c:v>68</c:v>
                  </c:pt>
                  <c:pt idx="36">
                    <c:v>68</c:v>
                  </c:pt>
                  <c:pt idx="37">
                    <c:v>69</c:v>
                  </c:pt>
                  <c:pt idx="38">
                    <c:v>69</c:v>
                  </c:pt>
                  <c:pt idx="39">
                    <c:v>70</c:v>
                  </c:pt>
                  <c:pt idx="40">
                    <c:v>70</c:v>
                  </c:pt>
                  <c:pt idx="41">
                    <c:v>71</c:v>
                  </c:pt>
                  <c:pt idx="42">
                    <c:v>71</c:v>
                  </c:pt>
                  <c:pt idx="43">
                    <c:v>70</c:v>
                  </c:pt>
                  <c:pt idx="44">
                    <c:v>69</c:v>
                  </c:pt>
                  <c:pt idx="45">
                    <c:v>68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89-F168-4E14-A57A-CAEBDA12202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2018720864"/>
        <c:axId val="464285791"/>
      </c:barChart>
      <c:catAx>
        <c:axId val="2018720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85791"/>
        <c:crosses val="autoZero"/>
        <c:auto val="1"/>
        <c:lblAlgn val="ctr"/>
        <c:lblOffset val="100"/>
        <c:noMultiLvlLbl val="0"/>
      </c:catAx>
      <c:valAx>
        <c:axId val="4642857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\ 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201872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4.2-4'!$L$6</c:f>
              <c:strCache>
                <c:ptCount val="1"/>
                <c:pt idx="0">
                  <c:v>Co-patents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'Figure 4.2-4'!$K$7:$K$9</c:f>
              <c:strCache>
                <c:ptCount val="3"/>
                <c:pt idx="0">
                  <c:v>2002-2006</c:v>
                </c:pt>
                <c:pt idx="1">
                  <c:v>2007-2013</c:v>
                </c:pt>
                <c:pt idx="2">
                  <c:v>2014-2020</c:v>
                </c:pt>
              </c:strCache>
            </c:strRef>
          </c:cat>
          <c:val>
            <c:numRef>
              <c:f>'Figure 4.2-4'!$L$7:$L$9</c:f>
              <c:numCache>
                <c:formatCode>_-* #,##0_-;\-* #,##0_-;_-* "-"??_-;_-@_-</c:formatCode>
                <c:ptCount val="3"/>
                <c:pt idx="0">
                  <c:v>970</c:v>
                </c:pt>
                <c:pt idx="1">
                  <c:v>2236</c:v>
                </c:pt>
                <c:pt idx="2">
                  <c:v>2845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C1-41C8-9EF9-DDCE389A9F4F}"/>
            </c:ext>
          </c:extLst>
        </c:ser>
        <c:ser>
          <c:idx val="1"/>
          <c:order val="1"/>
          <c:tx>
            <c:strRef>
              <c:f>'Figure 4.2-4'!$M$6</c:f>
              <c:strCache>
                <c:ptCount val="1"/>
                <c:pt idx="0">
                  <c:v>Co-publications</c:v>
                </c:pt>
              </c:strCache>
            </c:strRef>
          </c:tx>
          <c:spPr>
            <a:ln w="1905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cat>
            <c:strRef>
              <c:f>'Figure 4.2-4'!$K$7:$K$9</c:f>
              <c:strCache>
                <c:ptCount val="3"/>
                <c:pt idx="0">
                  <c:v>2002-2006</c:v>
                </c:pt>
                <c:pt idx="1">
                  <c:v>2007-2013</c:v>
                </c:pt>
                <c:pt idx="2">
                  <c:v>2014-2020</c:v>
                </c:pt>
              </c:strCache>
            </c:strRef>
          </c:cat>
          <c:val>
            <c:numRef>
              <c:f>'Figure 4.2-4'!$M$7:$M$9</c:f>
              <c:numCache>
                <c:formatCode>_-* #,##0_-;\-* #,##0_-;_-* "-"??_-;_-@_-</c:formatCode>
                <c:ptCount val="3"/>
                <c:pt idx="0">
                  <c:v>31288</c:v>
                </c:pt>
                <c:pt idx="1">
                  <c:v>38154</c:v>
                </c:pt>
                <c:pt idx="2">
                  <c:v>44659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C1-41C8-9EF9-DDCE389A9F4F}"/>
            </c:ext>
          </c:extLst>
        </c:ser>
        <c:ser>
          <c:idx val="2"/>
          <c:order val="2"/>
          <c:tx>
            <c:strRef>
              <c:f>'Figure 4.2-4'!$N$6</c:f>
              <c:strCache>
                <c:ptCount val="1"/>
                <c:pt idx="0">
                  <c:v>FP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cat>
            <c:strRef>
              <c:f>'Figure 4.2-4'!$K$7:$K$9</c:f>
              <c:strCache>
                <c:ptCount val="3"/>
                <c:pt idx="0">
                  <c:v>2002-2006</c:v>
                </c:pt>
                <c:pt idx="1">
                  <c:v>2007-2013</c:v>
                </c:pt>
                <c:pt idx="2">
                  <c:v>2014-2020</c:v>
                </c:pt>
              </c:strCache>
            </c:strRef>
          </c:cat>
          <c:val>
            <c:numRef>
              <c:f>'Figure 4.2-4'!$N$7:$N$9</c:f>
              <c:numCache>
                <c:formatCode>_-* #,##0_-;\-* #,##0_-;_-* "-"??_-;_-@_-</c:formatCode>
                <c:ptCount val="3"/>
                <c:pt idx="0">
                  <c:v>19868</c:v>
                </c:pt>
                <c:pt idx="1">
                  <c:v>26837</c:v>
                </c:pt>
                <c:pt idx="2">
                  <c:v>36361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C1-41C8-9EF9-DDCE389A9F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023231"/>
        <c:axId val="1969930031"/>
      </c:lineChart>
      <c:catAx>
        <c:axId val="5020232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Period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9930031"/>
        <c:crosses val="autoZero"/>
        <c:auto val="1"/>
        <c:lblAlgn val="ctr"/>
        <c:lblOffset val="100"/>
        <c:noMultiLvlLbl val="0"/>
      </c:catAx>
      <c:valAx>
        <c:axId val="1969930031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 inter-country collaborations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\ 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2023231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tif"/><Relationship Id="rId2" Type="http://schemas.openxmlformats.org/officeDocument/2006/relationships/image" Target="../media/image5.tif"/><Relationship Id="rId1" Type="http://schemas.openxmlformats.org/officeDocument/2006/relationships/image" Target="../media/image4.tif"/><Relationship Id="rId4" Type="http://schemas.openxmlformats.org/officeDocument/2006/relationships/image" Target="../media/image7.ti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174624</xdr:colOff>
      <xdr:row>3</xdr:row>
      <xdr:rowOff>28574</xdr:rowOff>
    </xdr:from>
    <xdr:to>
      <xdr:col>11</xdr:col>
      <xdr:colOff>457200</xdr:colOff>
      <xdr:row>22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9BBA43-4CED-404E-877C-C62B769B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241300</xdr:colOff>
      <xdr:row>3</xdr:row>
      <xdr:rowOff>12700</xdr:rowOff>
    </xdr:from>
    <xdr:to>
      <xdr:col>24</xdr:col>
      <xdr:colOff>561976</xdr:colOff>
      <xdr:row>22</xdr:row>
      <xdr:rowOff>15876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E1E362-E967-4FD8-8CA4-85E5364DD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3</xdr:row>
      <xdr:rowOff>31750</xdr:rowOff>
    </xdr:from>
    <xdr:to>
      <xdr:col>11</xdr:col>
      <xdr:colOff>152215</xdr:colOff>
      <xdr:row>32</xdr:row>
      <xdr:rowOff>25400</xdr:rowOff>
    </xdr:to>
    <xdr:pic>
      <xdr:nvPicPr>
        <xdr:cNvPr id="2" name="Picture 1" descr="A map of europe with blue squares&#10;&#10;Description automatically generated">
          <a:extLst>
            <a:ext uri="{FF2B5EF4-FFF2-40B4-BE49-F238E27FC236}">
              <a16:creationId xmlns:a16="http://schemas.microsoft.com/office/drawing/2014/main" id="{8F1DBB8D-4CC7-975F-A995-736F96D1E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584200"/>
          <a:ext cx="6229165" cy="534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52336</xdr:colOff>
      <xdr:row>3</xdr:row>
      <xdr:rowOff>0</xdr:rowOff>
    </xdr:from>
    <xdr:to>
      <xdr:col>19</xdr:col>
      <xdr:colOff>88500</xdr:colOff>
      <xdr:row>30</xdr:row>
      <xdr:rowOff>83736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3F12CD-C105-4145-97EC-6DAB20B89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4479" y="565220"/>
          <a:ext cx="3678691" cy="51811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69850</xdr:colOff>
      <xdr:row>24</xdr:row>
      <xdr:rowOff>140653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F68D6B-D2EC-F338-DF9E-72166B450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2450"/>
          <a:ext cx="6165850" cy="4007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3</xdr:row>
      <xdr:rowOff>161925</xdr:rowOff>
    </xdr:from>
    <xdr:to>
      <xdr:col>8</xdr:col>
      <xdr:colOff>552451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D2E4FC-A2D7-433F-840A-76DF21940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80742</xdr:colOff>
      <xdr:row>39</xdr:row>
      <xdr:rowOff>18143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872E7C-1828-38B4-441A-723AC44B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616857" y="544286"/>
          <a:ext cx="5015599" cy="654957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18</xdr:col>
      <xdr:colOff>80741</xdr:colOff>
      <xdr:row>39</xdr:row>
      <xdr:rowOff>18143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CBE27EF-160B-4EB1-8C3F-A93D2E076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1546075" y="553065"/>
          <a:ext cx="4942247" cy="6654917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27</xdr:col>
      <xdr:colOff>80743</xdr:colOff>
      <xdr:row>39</xdr:row>
      <xdr:rowOff>18143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6EFC242-F416-42A2-88E0-3587CBAB3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 bwMode="auto">
        <a:xfrm>
          <a:off x="17015269" y="553065"/>
          <a:ext cx="4942248" cy="6654917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</xdr:row>
      <xdr:rowOff>0</xdr:rowOff>
    </xdr:from>
    <xdr:to>
      <xdr:col>36</xdr:col>
      <xdr:colOff>80741</xdr:colOff>
      <xdr:row>39</xdr:row>
      <xdr:rowOff>18143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5C4D77A4-95F4-482E-A6FC-6CD1DB259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 bwMode="auto">
        <a:xfrm>
          <a:off x="22484462" y="553065"/>
          <a:ext cx="4942247" cy="66549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13</xdr:col>
      <xdr:colOff>260350</xdr:colOff>
      <xdr:row>17</xdr:row>
      <xdr:rowOff>146050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66B89F3-7F41-4B1D-964B-6A3E8717E5AE}"/>
            </a:ext>
          </a:extLst>
        </xdr:cNvPr>
        <xdr:cNvGrpSpPr/>
      </xdr:nvGrpSpPr>
      <xdr:grpSpPr>
        <a:xfrm>
          <a:off x="609600" y="542925"/>
          <a:ext cx="7573645" cy="2677795"/>
          <a:chOff x="0" y="0"/>
          <a:chExt cx="5639040" cy="205164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DC07BC2B-0FF1-139C-8DFA-6C35D358C034}"/>
              </a:ext>
            </a:extLst>
          </xdr:cNvPr>
          <xdr:cNvPicPr/>
        </xdr:nvPicPr>
        <xdr:blipFill>
          <a:blip xmlns:r="http://schemas.openxmlformats.org/officeDocument/2006/relationships" r:embed="rId1"/>
          <a:srcRect l="25867" t="31989" r="31015" b="12196"/>
          <a:stretch/>
        </xdr:blipFill>
        <xdr:spPr>
          <a:xfrm>
            <a:off x="0" y="0"/>
            <a:ext cx="2818800" cy="2051640"/>
          </a:xfrm>
          <a:prstGeom prst="rect">
            <a:avLst/>
          </a:prstGeom>
          <a:ln>
            <a:noFill/>
          </a:ln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D917F53B-8BDF-1861-5DD5-7C818450198F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/>
        </xdr:blipFill>
        <xdr:spPr>
          <a:xfrm>
            <a:off x="2871000" y="6480"/>
            <a:ext cx="2768040" cy="2013120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127000</xdr:colOff>
      <xdr:row>5</xdr:row>
      <xdr:rowOff>76200</xdr:rowOff>
    </xdr:from>
    <xdr:to>
      <xdr:col>13</xdr:col>
      <xdr:colOff>546100</xdr:colOff>
      <xdr:row>20</xdr:row>
      <xdr:rowOff>146050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86B850CD-4F9E-4300-8E00-2C5EC700985F}"/>
            </a:ext>
          </a:extLst>
        </xdr:cNvPr>
        <xdr:cNvGrpSpPr/>
      </xdr:nvGrpSpPr>
      <xdr:grpSpPr>
        <a:xfrm>
          <a:off x="1350010" y="981075"/>
          <a:ext cx="7124700" cy="2782570"/>
          <a:chOff x="609600" y="368300"/>
          <a:chExt cx="5752465" cy="2211705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B0CF6D8-07AC-BBB7-EBC0-1260B36A2AA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/>
        </xdr:blipFill>
        <xdr:spPr>
          <a:xfrm>
            <a:off x="0" y="0"/>
            <a:ext cx="2874600" cy="2211120"/>
          </a:xfrm>
          <a:prstGeom prst="rect">
            <a:avLst/>
          </a:prstGeom>
          <a:ln>
            <a:noFill/>
          </a:ln>
        </xdr:spPr>
      </xdr:pic>
      <xdr:pic>
        <xdr:nvPicPr>
          <xdr:cNvPr id="4" name="Picture 3">
            <a:extLst>
              <a:ext uri="{FF2B5EF4-FFF2-40B4-BE49-F238E27FC236}">
                <a16:creationId xmlns:a16="http://schemas.microsoft.com/office/drawing/2014/main" id="{C6785CCE-47FC-72B7-81E6-FB6EF8AFDF1E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/>
        </xdr:blipFill>
        <xdr:spPr>
          <a:xfrm>
            <a:off x="2876400" y="0"/>
            <a:ext cx="2875320" cy="2211120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77F22-1835-4994-9893-F9BA244DC47A}">
  <dimension ref="B2:AR52"/>
  <sheetViews>
    <sheetView showGridLines="0" tabSelected="1" zoomScale="115" zoomScaleNormal="115" workbookViewId="0">
      <selection activeCell="U32" sqref="U32"/>
    </sheetView>
  </sheetViews>
  <sheetFormatPr defaultRowHeight="14.4" x14ac:dyDescent="0.3"/>
  <sheetData>
    <row r="2" spans="2:44" x14ac:dyDescent="0.3">
      <c r="B2" s="2" t="s">
        <v>4</v>
      </c>
    </row>
    <row r="3" spans="2:44" x14ac:dyDescent="0.3">
      <c r="AC3" s="14" t="s">
        <v>36</v>
      </c>
      <c r="AI3" s="14" t="s">
        <v>37</v>
      </c>
    </row>
    <row r="5" spans="2:44" x14ac:dyDescent="0.3">
      <c r="AC5" s="4" t="s">
        <v>3</v>
      </c>
      <c r="AD5" s="4" t="s">
        <v>84</v>
      </c>
      <c r="AE5" s="4" t="s">
        <v>85</v>
      </c>
      <c r="AF5" s="4" t="s">
        <v>86</v>
      </c>
      <c r="AI5" s="4" t="s">
        <v>3</v>
      </c>
      <c r="AJ5" s="4" t="s">
        <v>0</v>
      </c>
      <c r="AK5" s="4" t="s">
        <v>1</v>
      </c>
      <c r="AL5" s="4" t="s">
        <v>2</v>
      </c>
      <c r="AM5" s="4" t="s">
        <v>5</v>
      </c>
      <c r="AN5" s="4" t="s">
        <v>3</v>
      </c>
      <c r="AO5" s="4" t="s">
        <v>0</v>
      </c>
      <c r="AP5" s="4" t="s">
        <v>1</v>
      </c>
      <c r="AQ5" s="4" t="s">
        <v>2</v>
      </c>
      <c r="AR5" s="4"/>
    </row>
    <row r="6" spans="2:44" x14ac:dyDescent="0.3">
      <c r="AC6" s="3">
        <v>1978</v>
      </c>
      <c r="AD6" s="3">
        <v>152</v>
      </c>
      <c r="AE6" s="3">
        <v>1366</v>
      </c>
      <c r="AF6" s="3">
        <v>3671</v>
      </c>
      <c r="AI6" s="3">
        <v>1978</v>
      </c>
      <c r="AJ6" s="3">
        <v>152</v>
      </c>
      <c r="AK6" s="3">
        <v>1366</v>
      </c>
      <c r="AL6" s="3">
        <v>3671</v>
      </c>
      <c r="AM6" s="3"/>
      <c r="AN6" s="3"/>
      <c r="AO6" s="3">
        <f t="shared" ref="AO6:AO51" si="0">ROUND((AJ6/(AL6+AJ6+AK6))*100,0)</f>
        <v>3</v>
      </c>
      <c r="AP6" s="4">
        <f t="shared" ref="AP6:AP51" si="1">ROUND((AK6/(AL6+AK6+AJ6))*100,0)</f>
        <v>26</v>
      </c>
      <c r="AQ6" s="3">
        <f t="shared" ref="AQ6:AQ51" si="2">ROUND((AL6/(AJ6+AK6+AL6))*100,0)</f>
        <v>71</v>
      </c>
      <c r="AR6" s="3">
        <f t="shared" ref="AR6:AR51" si="3">AO6+AP6+AQ6</f>
        <v>100</v>
      </c>
    </row>
    <row r="7" spans="2:44" x14ac:dyDescent="0.3">
      <c r="AC7" s="3">
        <v>1979</v>
      </c>
      <c r="AD7" s="3">
        <v>436</v>
      </c>
      <c r="AE7" s="3">
        <v>4186</v>
      </c>
      <c r="AF7" s="3">
        <v>11055</v>
      </c>
      <c r="AI7" s="3">
        <v>1979</v>
      </c>
      <c r="AJ7" s="3">
        <v>436</v>
      </c>
      <c r="AK7" s="3">
        <v>4186</v>
      </c>
      <c r="AL7" s="3">
        <v>11055</v>
      </c>
      <c r="AM7" s="3"/>
      <c r="AN7" s="3"/>
      <c r="AO7" s="3">
        <f t="shared" si="0"/>
        <v>3</v>
      </c>
      <c r="AP7" s="4">
        <f t="shared" si="1"/>
        <v>27</v>
      </c>
      <c r="AQ7" s="3">
        <f t="shared" si="2"/>
        <v>71</v>
      </c>
      <c r="AR7" s="3">
        <f t="shared" si="3"/>
        <v>101</v>
      </c>
    </row>
    <row r="8" spans="2:44" x14ac:dyDescent="0.3">
      <c r="AC8" s="3">
        <v>1980</v>
      </c>
      <c r="AD8" s="3">
        <v>654</v>
      </c>
      <c r="AE8" s="3">
        <v>6030</v>
      </c>
      <c r="AF8" s="3">
        <v>15922</v>
      </c>
      <c r="AI8" s="3">
        <v>1980</v>
      </c>
      <c r="AJ8" s="3">
        <v>654</v>
      </c>
      <c r="AK8" s="3">
        <v>6030</v>
      </c>
      <c r="AL8" s="3">
        <v>15922</v>
      </c>
      <c r="AM8" s="3"/>
      <c r="AN8" s="3"/>
      <c r="AO8" s="3">
        <f t="shared" si="0"/>
        <v>3</v>
      </c>
      <c r="AP8" s="4">
        <f t="shared" si="1"/>
        <v>27</v>
      </c>
      <c r="AQ8" s="3">
        <f t="shared" si="2"/>
        <v>70</v>
      </c>
      <c r="AR8" s="3">
        <f t="shared" si="3"/>
        <v>100</v>
      </c>
    </row>
    <row r="9" spans="2:44" x14ac:dyDescent="0.3">
      <c r="AC9" s="3">
        <v>1981</v>
      </c>
      <c r="AD9" s="3">
        <v>784</v>
      </c>
      <c r="AE9" s="3">
        <v>7150</v>
      </c>
      <c r="AF9" s="3">
        <v>19328</v>
      </c>
      <c r="AI9" s="3">
        <v>1981</v>
      </c>
      <c r="AJ9" s="3">
        <v>784</v>
      </c>
      <c r="AK9" s="3">
        <v>7150</v>
      </c>
      <c r="AL9" s="3">
        <v>19328</v>
      </c>
      <c r="AM9" s="3"/>
      <c r="AN9" s="3"/>
      <c r="AO9" s="3">
        <f t="shared" si="0"/>
        <v>3</v>
      </c>
      <c r="AP9" s="4">
        <f t="shared" si="1"/>
        <v>26</v>
      </c>
      <c r="AQ9" s="3">
        <f t="shared" si="2"/>
        <v>71</v>
      </c>
      <c r="AR9" s="3">
        <f t="shared" si="3"/>
        <v>100</v>
      </c>
    </row>
    <row r="10" spans="2:44" x14ac:dyDescent="0.3">
      <c r="AC10" s="3">
        <v>1982</v>
      </c>
      <c r="AD10" s="3">
        <v>890</v>
      </c>
      <c r="AE10" s="3">
        <v>8170</v>
      </c>
      <c r="AF10" s="3">
        <v>21087</v>
      </c>
      <c r="AI10" s="3">
        <v>1982</v>
      </c>
      <c r="AJ10" s="3">
        <v>890</v>
      </c>
      <c r="AK10" s="3">
        <v>8170</v>
      </c>
      <c r="AL10" s="3">
        <v>21087</v>
      </c>
      <c r="AM10" s="3"/>
      <c r="AN10" s="3"/>
      <c r="AO10" s="3">
        <f t="shared" si="0"/>
        <v>3</v>
      </c>
      <c r="AP10" s="4">
        <f t="shared" si="1"/>
        <v>27</v>
      </c>
      <c r="AQ10" s="3">
        <f t="shared" si="2"/>
        <v>70</v>
      </c>
      <c r="AR10" s="3">
        <f t="shared" si="3"/>
        <v>100</v>
      </c>
    </row>
    <row r="11" spans="2:44" x14ac:dyDescent="0.3">
      <c r="AC11" s="3">
        <v>1983</v>
      </c>
      <c r="AD11" s="3">
        <v>966</v>
      </c>
      <c r="AE11" s="3">
        <v>8266</v>
      </c>
      <c r="AF11" s="3">
        <v>21747</v>
      </c>
      <c r="AI11" s="3">
        <v>1983</v>
      </c>
      <c r="AJ11" s="3">
        <v>966</v>
      </c>
      <c r="AK11" s="3">
        <v>8266</v>
      </c>
      <c r="AL11" s="3">
        <v>21747</v>
      </c>
      <c r="AM11" s="3"/>
      <c r="AN11" s="3"/>
      <c r="AO11" s="3">
        <f t="shared" si="0"/>
        <v>3</v>
      </c>
      <c r="AP11" s="4">
        <f t="shared" si="1"/>
        <v>27</v>
      </c>
      <c r="AQ11" s="3">
        <f t="shared" si="2"/>
        <v>70</v>
      </c>
      <c r="AR11" s="3">
        <f t="shared" si="3"/>
        <v>100</v>
      </c>
    </row>
    <row r="12" spans="2:44" x14ac:dyDescent="0.3">
      <c r="AC12" s="3">
        <v>1984</v>
      </c>
      <c r="AD12" s="3">
        <v>1030</v>
      </c>
      <c r="AE12" s="3">
        <v>9944</v>
      </c>
      <c r="AF12" s="3">
        <v>25373</v>
      </c>
      <c r="AI12" s="3">
        <v>1984</v>
      </c>
      <c r="AJ12" s="3">
        <v>1030</v>
      </c>
      <c r="AK12" s="3">
        <v>9944</v>
      </c>
      <c r="AL12" s="3">
        <v>25373</v>
      </c>
      <c r="AM12" s="3"/>
      <c r="AN12" s="3"/>
      <c r="AO12" s="3">
        <f t="shared" si="0"/>
        <v>3</v>
      </c>
      <c r="AP12" s="4">
        <f t="shared" si="1"/>
        <v>27</v>
      </c>
      <c r="AQ12" s="3">
        <f t="shared" si="2"/>
        <v>70</v>
      </c>
      <c r="AR12" s="3">
        <f t="shared" si="3"/>
        <v>100</v>
      </c>
    </row>
    <row r="13" spans="2:44" x14ac:dyDescent="0.3">
      <c r="AC13" s="3">
        <v>1985</v>
      </c>
      <c r="AD13" s="3">
        <v>1486</v>
      </c>
      <c r="AE13" s="3">
        <v>11048</v>
      </c>
      <c r="AF13" s="3">
        <v>27069</v>
      </c>
      <c r="AI13" s="3">
        <v>1985</v>
      </c>
      <c r="AJ13" s="3">
        <v>1486</v>
      </c>
      <c r="AK13" s="3">
        <v>11048</v>
      </c>
      <c r="AL13" s="3">
        <v>27069</v>
      </c>
      <c r="AM13" s="3"/>
      <c r="AN13" s="3"/>
      <c r="AO13" s="3">
        <f t="shared" si="0"/>
        <v>4</v>
      </c>
      <c r="AP13" s="4">
        <f t="shared" si="1"/>
        <v>28</v>
      </c>
      <c r="AQ13" s="3">
        <f t="shared" si="2"/>
        <v>68</v>
      </c>
      <c r="AR13" s="3">
        <f t="shared" si="3"/>
        <v>100</v>
      </c>
    </row>
    <row r="14" spans="2:44" x14ac:dyDescent="0.3">
      <c r="AC14" s="3">
        <v>1986</v>
      </c>
      <c r="AD14" s="3">
        <v>1552</v>
      </c>
      <c r="AE14" s="3">
        <v>13152</v>
      </c>
      <c r="AF14" s="3">
        <v>31392</v>
      </c>
      <c r="AI14" s="3">
        <v>1986</v>
      </c>
      <c r="AJ14" s="3">
        <v>1552</v>
      </c>
      <c r="AK14" s="3">
        <v>13152</v>
      </c>
      <c r="AL14" s="3">
        <v>31392</v>
      </c>
      <c r="AM14" s="3"/>
      <c r="AN14" s="3"/>
      <c r="AO14" s="3">
        <f t="shared" si="0"/>
        <v>3</v>
      </c>
      <c r="AP14" s="4">
        <f t="shared" si="1"/>
        <v>29</v>
      </c>
      <c r="AQ14" s="3">
        <f t="shared" si="2"/>
        <v>68</v>
      </c>
      <c r="AR14" s="3">
        <f t="shared" si="3"/>
        <v>100</v>
      </c>
    </row>
    <row r="15" spans="2:44" x14ac:dyDescent="0.3">
      <c r="AC15" s="3">
        <v>1987</v>
      </c>
      <c r="AD15" s="3">
        <v>1964</v>
      </c>
      <c r="AE15" s="3">
        <v>14398</v>
      </c>
      <c r="AF15" s="3">
        <v>34068</v>
      </c>
      <c r="AI15" s="3">
        <v>1987</v>
      </c>
      <c r="AJ15" s="3">
        <v>1964</v>
      </c>
      <c r="AK15" s="3">
        <v>14398</v>
      </c>
      <c r="AL15" s="3">
        <v>34068</v>
      </c>
      <c r="AM15" s="3"/>
      <c r="AN15" s="3"/>
      <c r="AO15" s="3">
        <f t="shared" si="0"/>
        <v>4</v>
      </c>
      <c r="AP15" s="4">
        <f t="shared" si="1"/>
        <v>29</v>
      </c>
      <c r="AQ15" s="3">
        <f t="shared" si="2"/>
        <v>68</v>
      </c>
      <c r="AR15" s="3">
        <f t="shared" si="3"/>
        <v>101</v>
      </c>
    </row>
    <row r="16" spans="2:44" x14ac:dyDescent="0.3">
      <c r="AC16" s="3">
        <v>1988</v>
      </c>
      <c r="AD16" s="3">
        <v>2314</v>
      </c>
      <c r="AE16" s="3">
        <v>16228</v>
      </c>
      <c r="AF16" s="3">
        <v>38619</v>
      </c>
      <c r="AI16" s="3">
        <v>1988</v>
      </c>
      <c r="AJ16" s="3">
        <v>2314</v>
      </c>
      <c r="AK16" s="3">
        <v>16228</v>
      </c>
      <c r="AL16" s="3">
        <v>38619</v>
      </c>
      <c r="AM16" s="3"/>
      <c r="AN16" s="3"/>
      <c r="AO16" s="3">
        <f t="shared" si="0"/>
        <v>4</v>
      </c>
      <c r="AP16" s="4">
        <f t="shared" si="1"/>
        <v>28</v>
      </c>
      <c r="AQ16" s="3">
        <f t="shared" si="2"/>
        <v>68</v>
      </c>
      <c r="AR16" s="3">
        <f t="shared" si="3"/>
        <v>100</v>
      </c>
    </row>
    <row r="17" spans="2:44" x14ac:dyDescent="0.3">
      <c r="AC17" s="3">
        <v>1989</v>
      </c>
      <c r="AD17" s="3">
        <v>2696</v>
      </c>
      <c r="AE17" s="3">
        <v>18744</v>
      </c>
      <c r="AF17" s="3">
        <v>43703</v>
      </c>
      <c r="AI17" s="3">
        <v>1989</v>
      </c>
      <c r="AJ17" s="3">
        <v>2696</v>
      </c>
      <c r="AK17" s="3">
        <v>18744</v>
      </c>
      <c r="AL17" s="3">
        <v>43703</v>
      </c>
      <c r="AM17" s="3"/>
      <c r="AN17" s="3"/>
      <c r="AO17" s="3">
        <f t="shared" si="0"/>
        <v>4</v>
      </c>
      <c r="AP17" s="4">
        <f t="shared" si="1"/>
        <v>29</v>
      </c>
      <c r="AQ17" s="3">
        <f t="shared" si="2"/>
        <v>67</v>
      </c>
      <c r="AR17" s="3">
        <f t="shared" si="3"/>
        <v>100</v>
      </c>
    </row>
    <row r="18" spans="2:44" x14ac:dyDescent="0.3">
      <c r="AC18" s="3">
        <v>1990</v>
      </c>
      <c r="AD18" s="3">
        <v>3586</v>
      </c>
      <c r="AE18" s="3">
        <v>22564</v>
      </c>
      <c r="AF18" s="3">
        <v>48691</v>
      </c>
      <c r="AI18" s="3">
        <v>1990</v>
      </c>
      <c r="AJ18" s="3">
        <v>3586</v>
      </c>
      <c r="AK18" s="3">
        <v>22564</v>
      </c>
      <c r="AL18" s="3">
        <v>48691</v>
      </c>
      <c r="AM18" s="3"/>
      <c r="AN18" s="3"/>
      <c r="AO18" s="3">
        <f t="shared" si="0"/>
        <v>5</v>
      </c>
      <c r="AP18" s="4">
        <f t="shared" si="1"/>
        <v>30</v>
      </c>
      <c r="AQ18" s="3">
        <f t="shared" si="2"/>
        <v>65</v>
      </c>
      <c r="AR18" s="3">
        <f t="shared" si="3"/>
        <v>100</v>
      </c>
    </row>
    <row r="19" spans="2:44" x14ac:dyDescent="0.3">
      <c r="AC19" s="3">
        <v>1991</v>
      </c>
      <c r="AD19" s="3">
        <v>3372</v>
      </c>
      <c r="AE19" s="3">
        <v>21094</v>
      </c>
      <c r="AF19" s="3">
        <v>47532</v>
      </c>
      <c r="AI19" s="3">
        <v>1991</v>
      </c>
      <c r="AJ19" s="3">
        <v>3372</v>
      </c>
      <c r="AK19" s="3">
        <v>21094</v>
      </c>
      <c r="AL19" s="3">
        <v>47532</v>
      </c>
      <c r="AM19" s="3"/>
      <c r="AN19" s="3"/>
      <c r="AO19" s="3">
        <f t="shared" si="0"/>
        <v>5</v>
      </c>
      <c r="AP19" s="4">
        <f t="shared" si="1"/>
        <v>29</v>
      </c>
      <c r="AQ19" s="3">
        <f t="shared" si="2"/>
        <v>66</v>
      </c>
      <c r="AR19" s="3">
        <f t="shared" si="3"/>
        <v>100</v>
      </c>
    </row>
    <row r="20" spans="2:44" x14ac:dyDescent="0.3">
      <c r="AC20" s="3">
        <v>1992</v>
      </c>
      <c r="AD20" s="3">
        <v>3992</v>
      </c>
      <c r="AE20" s="3">
        <v>23860</v>
      </c>
      <c r="AF20" s="3">
        <v>53419</v>
      </c>
      <c r="AI20" s="3">
        <v>1992</v>
      </c>
      <c r="AJ20" s="3">
        <v>3992</v>
      </c>
      <c r="AK20" s="3">
        <v>23860</v>
      </c>
      <c r="AL20" s="3">
        <v>53419</v>
      </c>
      <c r="AM20" s="3"/>
      <c r="AN20" s="3"/>
      <c r="AO20" s="3">
        <f t="shared" si="0"/>
        <v>5</v>
      </c>
      <c r="AP20" s="4">
        <f t="shared" si="1"/>
        <v>29</v>
      </c>
      <c r="AQ20" s="3">
        <f t="shared" si="2"/>
        <v>66</v>
      </c>
      <c r="AR20" s="3">
        <f t="shared" si="3"/>
        <v>100</v>
      </c>
    </row>
    <row r="21" spans="2:44" x14ac:dyDescent="0.3">
      <c r="AC21" s="3">
        <v>1993</v>
      </c>
      <c r="AD21" s="3">
        <v>4286</v>
      </c>
      <c r="AE21" s="3">
        <v>22774</v>
      </c>
      <c r="AF21" s="3">
        <v>54829</v>
      </c>
      <c r="AI21" s="3">
        <v>1993</v>
      </c>
      <c r="AJ21" s="3">
        <v>4286</v>
      </c>
      <c r="AK21" s="3">
        <v>22774</v>
      </c>
      <c r="AL21" s="3">
        <v>54829</v>
      </c>
      <c r="AM21" s="3"/>
      <c r="AN21" s="3"/>
      <c r="AO21" s="3">
        <f t="shared" si="0"/>
        <v>5</v>
      </c>
      <c r="AP21" s="4">
        <f t="shared" si="1"/>
        <v>28</v>
      </c>
      <c r="AQ21" s="3">
        <f t="shared" si="2"/>
        <v>67</v>
      </c>
      <c r="AR21" s="3">
        <f t="shared" si="3"/>
        <v>100</v>
      </c>
    </row>
    <row r="22" spans="2:44" x14ac:dyDescent="0.3">
      <c r="AC22" s="3">
        <v>1994</v>
      </c>
      <c r="AD22" s="3">
        <v>4774</v>
      </c>
      <c r="AE22" s="3">
        <v>22582</v>
      </c>
      <c r="AF22" s="3">
        <v>61297</v>
      </c>
      <c r="AI22" s="3">
        <v>1994</v>
      </c>
      <c r="AJ22" s="3">
        <v>4774</v>
      </c>
      <c r="AK22" s="3">
        <v>22582</v>
      </c>
      <c r="AL22" s="3">
        <v>61297</v>
      </c>
      <c r="AM22" s="3"/>
      <c r="AN22" s="3"/>
      <c r="AO22" s="3">
        <f t="shared" si="0"/>
        <v>5</v>
      </c>
      <c r="AP22" s="4">
        <f t="shared" si="1"/>
        <v>25</v>
      </c>
      <c r="AQ22" s="3">
        <f t="shared" si="2"/>
        <v>69</v>
      </c>
      <c r="AR22" s="3">
        <f t="shared" si="3"/>
        <v>99</v>
      </c>
    </row>
    <row r="23" spans="2:44" x14ac:dyDescent="0.3">
      <c r="AC23" s="3">
        <v>1995</v>
      </c>
      <c r="AD23" s="3">
        <v>6362</v>
      </c>
      <c r="AE23" s="3">
        <v>27058</v>
      </c>
      <c r="AF23" s="3">
        <v>70123</v>
      </c>
      <c r="AI23" s="3">
        <v>1995</v>
      </c>
      <c r="AJ23" s="3">
        <v>6362</v>
      </c>
      <c r="AK23" s="3">
        <v>27058</v>
      </c>
      <c r="AL23" s="3">
        <v>70123</v>
      </c>
      <c r="AM23" s="3"/>
      <c r="AN23" s="3"/>
      <c r="AO23" s="3">
        <f t="shared" si="0"/>
        <v>6</v>
      </c>
      <c r="AP23" s="4">
        <f t="shared" si="1"/>
        <v>26</v>
      </c>
      <c r="AQ23" s="3">
        <f t="shared" si="2"/>
        <v>68</v>
      </c>
      <c r="AR23" s="3">
        <f t="shared" si="3"/>
        <v>100</v>
      </c>
    </row>
    <row r="24" spans="2:44" x14ac:dyDescent="0.3">
      <c r="Y24" s="5" t="s">
        <v>80</v>
      </c>
      <c r="AC24" s="3">
        <v>1996</v>
      </c>
      <c r="AD24" s="3">
        <v>7136</v>
      </c>
      <c r="AE24" s="3">
        <v>29006</v>
      </c>
      <c r="AF24" s="3">
        <v>74187</v>
      </c>
      <c r="AI24" s="3">
        <v>1996</v>
      </c>
      <c r="AJ24" s="3">
        <v>7136</v>
      </c>
      <c r="AK24" s="3">
        <v>29006</v>
      </c>
      <c r="AL24" s="3">
        <v>74187</v>
      </c>
      <c r="AM24" s="3"/>
      <c r="AN24" s="3"/>
      <c r="AO24" s="3">
        <f t="shared" si="0"/>
        <v>6</v>
      </c>
      <c r="AP24" s="4">
        <f t="shared" si="1"/>
        <v>26</v>
      </c>
      <c r="AQ24" s="3">
        <f t="shared" si="2"/>
        <v>67</v>
      </c>
      <c r="AR24" s="3">
        <f t="shared" si="3"/>
        <v>99</v>
      </c>
    </row>
    <row r="25" spans="2:44" x14ac:dyDescent="0.3">
      <c r="B25" s="1" t="s">
        <v>81</v>
      </c>
      <c r="AC25" s="3">
        <v>1997</v>
      </c>
      <c r="AD25" s="3">
        <v>9792</v>
      </c>
      <c r="AE25" s="3">
        <v>36168</v>
      </c>
      <c r="AF25" s="3">
        <v>88903</v>
      </c>
      <c r="AI25" s="3">
        <v>1997</v>
      </c>
      <c r="AJ25" s="3">
        <v>9792</v>
      </c>
      <c r="AK25" s="3">
        <v>36168</v>
      </c>
      <c r="AL25" s="3">
        <v>88903</v>
      </c>
      <c r="AM25" s="3"/>
      <c r="AN25" s="3"/>
      <c r="AO25" s="3">
        <f t="shared" si="0"/>
        <v>7</v>
      </c>
      <c r="AP25" s="4">
        <f t="shared" si="1"/>
        <v>27</v>
      </c>
      <c r="AQ25" s="3">
        <f t="shared" si="2"/>
        <v>66</v>
      </c>
      <c r="AR25" s="3">
        <f t="shared" si="3"/>
        <v>100</v>
      </c>
    </row>
    <row r="26" spans="2:44" x14ac:dyDescent="0.3">
      <c r="B26" s="1" t="s">
        <v>34</v>
      </c>
      <c r="AC26" s="3">
        <v>1998</v>
      </c>
      <c r="AD26" s="3">
        <v>10484</v>
      </c>
      <c r="AE26" s="3">
        <v>42554</v>
      </c>
      <c r="AF26" s="3">
        <v>100622</v>
      </c>
      <c r="AI26" s="3">
        <v>1998</v>
      </c>
      <c r="AJ26" s="3">
        <v>10484</v>
      </c>
      <c r="AK26" s="3">
        <v>42554</v>
      </c>
      <c r="AL26" s="3">
        <v>100622</v>
      </c>
      <c r="AM26" s="3"/>
      <c r="AN26" s="3"/>
      <c r="AO26" s="3">
        <f t="shared" si="0"/>
        <v>7</v>
      </c>
      <c r="AP26" s="4">
        <f t="shared" si="1"/>
        <v>28</v>
      </c>
      <c r="AQ26" s="3">
        <f t="shared" si="2"/>
        <v>65</v>
      </c>
      <c r="AR26" s="3">
        <f t="shared" si="3"/>
        <v>100</v>
      </c>
    </row>
    <row r="27" spans="2:44" x14ac:dyDescent="0.3">
      <c r="B27" s="1" t="s">
        <v>35</v>
      </c>
      <c r="AC27" s="3">
        <v>1999</v>
      </c>
      <c r="AD27" s="3">
        <v>13266</v>
      </c>
      <c r="AE27" s="3">
        <v>47598</v>
      </c>
      <c r="AF27" s="3">
        <v>111475</v>
      </c>
      <c r="AI27" s="3">
        <v>1999</v>
      </c>
      <c r="AJ27" s="3">
        <v>13266</v>
      </c>
      <c r="AK27" s="3">
        <v>47598</v>
      </c>
      <c r="AL27" s="3">
        <v>111475</v>
      </c>
      <c r="AM27" s="3"/>
      <c r="AN27" s="3"/>
      <c r="AO27" s="3">
        <f t="shared" si="0"/>
        <v>8</v>
      </c>
      <c r="AP27" s="4">
        <f t="shared" si="1"/>
        <v>28</v>
      </c>
      <c r="AQ27" s="3">
        <f t="shared" si="2"/>
        <v>65</v>
      </c>
      <c r="AR27" s="3">
        <f t="shared" si="3"/>
        <v>101</v>
      </c>
    </row>
    <row r="28" spans="2:44" x14ac:dyDescent="0.3">
      <c r="AC28" s="3">
        <v>2000</v>
      </c>
      <c r="AD28" s="3">
        <v>15812</v>
      </c>
      <c r="AE28" s="3">
        <v>55214</v>
      </c>
      <c r="AF28" s="3">
        <v>126650</v>
      </c>
      <c r="AI28" s="3">
        <v>2000</v>
      </c>
      <c r="AJ28" s="3">
        <v>15812</v>
      </c>
      <c r="AK28" s="3">
        <v>55214</v>
      </c>
      <c r="AL28" s="3">
        <v>126650</v>
      </c>
      <c r="AM28" s="3"/>
      <c r="AN28" s="3"/>
      <c r="AO28" s="3">
        <f t="shared" si="0"/>
        <v>8</v>
      </c>
      <c r="AP28" s="4">
        <f t="shared" si="1"/>
        <v>28</v>
      </c>
      <c r="AQ28" s="3">
        <f t="shared" si="2"/>
        <v>64</v>
      </c>
      <c r="AR28" s="3">
        <f t="shared" si="3"/>
        <v>100</v>
      </c>
    </row>
    <row r="29" spans="2:44" x14ac:dyDescent="0.3">
      <c r="AC29" s="3">
        <v>2001</v>
      </c>
      <c r="AD29" s="3">
        <v>19744</v>
      </c>
      <c r="AE29" s="3">
        <v>63952</v>
      </c>
      <c r="AF29" s="3">
        <v>144177</v>
      </c>
      <c r="AI29" s="3">
        <v>2001</v>
      </c>
      <c r="AJ29" s="3">
        <v>19744</v>
      </c>
      <c r="AK29" s="3">
        <v>63952</v>
      </c>
      <c r="AL29" s="3">
        <v>144177</v>
      </c>
      <c r="AM29" s="3"/>
      <c r="AN29" s="3"/>
      <c r="AO29" s="3">
        <f t="shared" si="0"/>
        <v>9</v>
      </c>
      <c r="AP29" s="4">
        <f t="shared" si="1"/>
        <v>28</v>
      </c>
      <c r="AQ29" s="3">
        <f t="shared" si="2"/>
        <v>63</v>
      </c>
      <c r="AR29" s="3">
        <f t="shared" si="3"/>
        <v>100</v>
      </c>
    </row>
    <row r="30" spans="2:44" x14ac:dyDescent="0.3">
      <c r="AC30" s="3">
        <v>2002</v>
      </c>
      <c r="AD30" s="3">
        <v>20752</v>
      </c>
      <c r="AE30" s="3">
        <v>66566</v>
      </c>
      <c r="AF30" s="3">
        <v>151075</v>
      </c>
      <c r="AI30" s="3">
        <v>2002</v>
      </c>
      <c r="AJ30" s="3">
        <v>20752</v>
      </c>
      <c r="AK30" s="3">
        <v>66566</v>
      </c>
      <c r="AL30" s="3">
        <v>151075</v>
      </c>
      <c r="AM30" s="3"/>
      <c r="AN30" s="3"/>
      <c r="AO30" s="3">
        <f t="shared" si="0"/>
        <v>9</v>
      </c>
      <c r="AP30" s="4">
        <f t="shared" si="1"/>
        <v>28</v>
      </c>
      <c r="AQ30" s="3">
        <f t="shared" si="2"/>
        <v>63</v>
      </c>
      <c r="AR30" s="3">
        <f t="shared" si="3"/>
        <v>100</v>
      </c>
    </row>
    <row r="31" spans="2:44" x14ac:dyDescent="0.3">
      <c r="AC31" s="3">
        <v>2003</v>
      </c>
      <c r="AD31" s="3">
        <v>21854</v>
      </c>
      <c r="AE31" s="3">
        <v>66164</v>
      </c>
      <c r="AF31" s="3">
        <v>158224</v>
      </c>
      <c r="AI31" s="3">
        <v>2003</v>
      </c>
      <c r="AJ31" s="3">
        <v>21854</v>
      </c>
      <c r="AK31" s="3">
        <v>66164</v>
      </c>
      <c r="AL31" s="3">
        <v>158224</v>
      </c>
      <c r="AM31" s="3"/>
      <c r="AN31" s="3"/>
      <c r="AO31" s="3">
        <f t="shared" si="0"/>
        <v>9</v>
      </c>
      <c r="AP31" s="4">
        <f t="shared" si="1"/>
        <v>27</v>
      </c>
      <c r="AQ31" s="3">
        <f t="shared" si="2"/>
        <v>64</v>
      </c>
      <c r="AR31" s="3">
        <f t="shared" si="3"/>
        <v>100</v>
      </c>
    </row>
    <row r="32" spans="2:44" x14ac:dyDescent="0.3">
      <c r="AC32" s="3">
        <v>2004</v>
      </c>
      <c r="AD32" s="3">
        <v>23896</v>
      </c>
      <c r="AE32" s="3">
        <v>68350</v>
      </c>
      <c r="AF32" s="3">
        <v>165369</v>
      </c>
      <c r="AI32" s="3">
        <v>2004</v>
      </c>
      <c r="AJ32" s="3">
        <v>23896</v>
      </c>
      <c r="AK32" s="3">
        <v>68350</v>
      </c>
      <c r="AL32" s="3">
        <v>165369</v>
      </c>
      <c r="AM32" s="3"/>
      <c r="AN32" s="3"/>
      <c r="AO32" s="3">
        <f t="shared" si="0"/>
        <v>9</v>
      </c>
      <c r="AP32" s="4">
        <f t="shared" si="1"/>
        <v>27</v>
      </c>
      <c r="AQ32" s="3">
        <f t="shared" si="2"/>
        <v>64</v>
      </c>
      <c r="AR32" s="3">
        <f t="shared" si="3"/>
        <v>100</v>
      </c>
    </row>
    <row r="33" spans="29:44" x14ac:dyDescent="0.3">
      <c r="AC33" s="3">
        <v>2005</v>
      </c>
      <c r="AD33" s="3">
        <v>25334</v>
      </c>
      <c r="AE33" s="3">
        <v>73270</v>
      </c>
      <c r="AF33" s="3">
        <v>169311</v>
      </c>
      <c r="AI33" s="3">
        <v>2005</v>
      </c>
      <c r="AJ33" s="3">
        <v>25334</v>
      </c>
      <c r="AK33" s="3">
        <v>73270</v>
      </c>
      <c r="AL33" s="3">
        <v>169311</v>
      </c>
      <c r="AM33" s="3"/>
      <c r="AN33" s="3"/>
      <c r="AO33" s="3">
        <f t="shared" si="0"/>
        <v>9</v>
      </c>
      <c r="AP33" s="4">
        <f t="shared" si="1"/>
        <v>27</v>
      </c>
      <c r="AQ33" s="3">
        <f t="shared" si="2"/>
        <v>63</v>
      </c>
      <c r="AR33" s="3">
        <f t="shared" si="3"/>
        <v>99</v>
      </c>
    </row>
    <row r="34" spans="29:44" x14ac:dyDescent="0.3">
      <c r="AC34" s="3">
        <v>2006</v>
      </c>
      <c r="AD34" s="3">
        <v>27724</v>
      </c>
      <c r="AE34" s="3">
        <v>76356</v>
      </c>
      <c r="AF34" s="3">
        <v>185073</v>
      </c>
      <c r="AI34" s="3">
        <v>2006</v>
      </c>
      <c r="AJ34" s="3">
        <v>27724</v>
      </c>
      <c r="AK34" s="3">
        <v>76356</v>
      </c>
      <c r="AL34" s="3">
        <v>185073</v>
      </c>
      <c r="AM34" s="3"/>
      <c r="AN34" s="3"/>
      <c r="AO34" s="3">
        <f t="shared" si="0"/>
        <v>10</v>
      </c>
      <c r="AP34" s="4">
        <f t="shared" si="1"/>
        <v>26</v>
      </c>
      <c r="AQ34" s="3">
        <f t="shared" si="2"/>
        <v>64</v>
      </c>
      <c r="AR34" s="3">
        <f t="shared" si="3"/>
        <v>100</v>
      </c>
    </row>
    <row r="35" spans="29:44" x14ac:dyDescent="0.3">
      <c r="AC35" s="3">
        <v>2007</v>
      </c>
      <c r="AD35" s="3">
        <v>29360</v>
      </c>
      <c r="AE35" s="3">
        <v>81306</v>
      </c>
      <c r="AF35" s="3">
        <v>200683</v>
      </c>
      <c r="AI35" s="3">
        <v>2007</v>
      </c>
      <c r="AJ35" s="3">
        <v>29360</v>
      </c>
      <c r="AK35" s="3">
        <v>81306</v>
      </c>
      <c r="AL35" s="3">
        <v>200683</v>
      </c>
      <c r="AM35" s="3"/>
      <c r="AN35" s="3"/>
      <c r="AO35" s="3">
        <f t="shared" si="0"/>
        <v>9</v>
      </c>
      <c r="AP35" s="4">
        <f t="shared" si="1"/>
        <v>26</v>
      </c>
      <c r="AQ35" s="3">
        <f t="shared" si="2"/>
        <v>64</v>
      </c>
      <c r="AR35" s="3">
        <f t="shared" si="3"/>
        <v>99</v>
      </c>
    </row>
    <row r="36" spans="29:44" x14ac:dyDescent="0.3">
      <c r="AC36" s="3">
        <v>2008</v>
      </c>
      <c r="AD36" s="3">
        <v>30892</v>
      </c>
      <c r="AE36" s="3">
        <v>86318</v>
      </c>
      <c r="AF36" s="3">
        <v>209764</v>
      </c>
      <c r="AI36" s="3">
        <v>2008</v>
      </c>
      <c r="AJ36" s="3">
        <v>30892</v>
      </c>
      <c r="AK36" s="3">
        <v>86318</v>
      </c>
      <c r="AL36" s="3">
        <v>209764</v>
      </c>
      <c r="AM36" s="3"/>
      <c r="AN36" s="3"/>
      <c r="AO36" s="3">
        <f t="shared" si="0"/>
        <v>9</v>
      </c>
      <c r="AP36" s="4">
        <f t="shared" si="1"/>
        <v>26</v>
      </c>
      <c r="AQ36" s="3">
        <f t="shared" si="2"/>
        <v>64</v>
      </c>
      <c r="AR36" s="3">
        <f t="shared" si="3"/>
        <v>99</v>
      </c>
    </row>
    <row r="37" spans="29:44" x14ac:dyDescent="0.3">
      <c r="AC37" s="3">
        <v>2009</v>
      </c>
      <c r="AD37" s="3">
        <v>32504</v>
      </c>
      <c r="AE37" s="3">
        <v>85688</v>
      </c>
      <c r="AF37" s="3">
        <v>214230</v>
      </c>
      <c r="AI37" s="3">
        <v>2009</v>
      </c>
      <c r="AJ37" s="3">
        <v>32504</v>
      </c>
      <c r="AK37" s="3">
        <v>85688</v>
      </c>
      <c r="AL37" s="3">
        <v>214230</v>
      </c>
      <c r="AM37" s="3"/>
      <c r="AN37" s="3"/>
      <c r="AO37" s="3">
        <f t="shared" si="0"/>
        <v>10</v>
      </c>
      <c r="AP37" s="4">
        <f t="shared" si="1"/>
        <v>26</v>
      </c>
      <c r="AQ37" s="3">
        <f t="shared" si="2"/>
        <v>64</v>
      </c>
      <c r="AR37" s="3">
        <f t="shared" si="3"/>
        <v>100</v>
      </c>
    </row>
    <row r="38" spans="29:44" x14ac:dyDescent="0.3">
      <c r="AC38" s="3">
        <v>2010</v>
      </c>
      <c r="AD38" s="3">
        <v>34880</v>
      </c>
      <c r="AE38" s="3">
        <v>91016</v>
      </c>
      <c r="AF38" s="3">
        <v>231582</v>
      </c>
      <c r="AI38" s="3">
        <v>2010</v>
      </c>
      <c r="AJ38" s="3">
        <v>34880</v>
      </c>
      <c r="AK38" s="3">
        <v>91016</v>
      </c>
      <c r="AL38" s="3">
        <v>231582</v>
      </c>
      <c r="AM38" s="3"/>
      <c r="AN38" s="3"/>
      <c r="AO38" s="3">
        <f t="shared" si="0"/>
        <v>10</v>
      </c>
      <c r="AP38" s="4">
        <f t="shared" si="1"/>
        <v>25</v>
      </c>
      <c r="AQ38" s="3">
        <f t="shared" si="2"/>
        <v>65</v>
      </c>
      <c r="AR38" s="3">
        <f t="shared" si="3"/>
        <v>100</v>
      </c>
    </row>
    <row r="39" spans="29:44" x14ac:dyDescent="0.3">
      <c r="AC39" s="3">
        <v>2011</v>
      </c>
      <c r="AD39" s="3">
        <v>32524</v>
      </c>
      <c r="AE39" s="3">
        <v>86692</v>
      </c>
      <c r="AF39" s="3">
        <v>234035</v>
      </c>
      <c r="AI39" s="3">
        <v>2011</v>
      </c>
      <c r="AJ39" s="3">
        <v>32524</v>
      </c>
      <c r="AK39" s="3">
        <v>86692</v>
      </c>
      <c r="AL39" s="3">
        <v>234035</v>
      </c>
      <c r="AM39" s="3"/>
      <c r="AN39" s="3"/>
      <c r="AO39" s="3">
        <f t="shared" si="0"/>
        <v>9</v>
      </c>
      <c r="AP39" s="4">
        <f t="shared" si="1"/>
        <v>25</v>
      </c>
      <c r="AQ39" s="3">
        <f t="shared" si="2"/>
        <v>66</v>
      </c>
      <c r="AR39" s="3">
        <f t="shared" si="3"/>
        <v>100</v>
      </c>
    </row>
    <row r="40" spans="29:44" x14ac:dyDescent="0.3">
      <c r="AC40" s="3">
        <v>2012</v>
      </c>
      <c r="AD40" s="3">
        <v>32210</v>
      </c>
      <c r="AE40" s="3">
        <v>89500</v>
      </c>
      <c r="AF40" s="3">
        <v>253824</v>
      </c>
      <c r="AI40" s="3">
        <v>2012</v>
      </c>
      <c r="AJ40" s="3">
        <v>32210</v>
      </c>
      <c r="AK40" s="3">
        <v>89500</v>
      </c>
      <c r="AL40" s="3">
        <v>253824</v>
      </c>
      <c r="AM40" s="3"/>
      <c r="AN40" s="3"/>
      <c r="AO40" s="3">
        <f t="shared" si="0"/>
        <v>9</v>
      </c>
      <c r="AP40" s="4">
        <f t="shared" si="1"/>
        <v>24</v>
      </c>
      <c r="AQ40" s="3">
        <f t="shared" si="2"/>
        <v>68</v>
      </c>
      <c r="AR40" s="3">
        <f t="shared" si="3"/>
        <v>101</v>
      </c>
    </row>
    <row r="41" spans="29:44" x14ac:dyDescent="0.3">
      <c r="AC41" s="3">
        <v>2013</v>
      </c>
      <c r="AD41" s="3">
        <v>32258</v>
      </c>
      <c r="AE41" s="3">
        <v>87224</v>
      </c>
      <c r="AF41" s="3">
        <v>252376</v>
      </c>
      <c r="AI41" s="3">
        <v>2013</v>
      </c>
      <c r="AJ41" s="3">
        <v>32258</v>
      </c>
      <c r="AK41" s="3">
        <v>87224</v>
      </c>
      <c r="AL41" s="3">
        <v>252376</v>
      </c>
      <c r="AM41" s="3"/>
      <c r="AN41" s="3"/>
      <c r="AO41" s="3">
        <f t="shared" si="0"/>
        <v>9</v>
      </c>
      <c r="AP41" s="4">
        <f t="shared" si="1"/>
        <v>23</v>
      </c>
      <c r="AQ41" s="3">
        <f t="shared" si="2"/>
        <v>68</v>
      </c>
      <c r="AR41" s="3">
        <f t="shared" si="3"/>
        <v>100</v>
      </c>
    </row>
    <row r="42" spans="29:44" x14ac:dyDescent="0.3">
      <c r="AC42" s="3">
        <v>2014</v>
      </c>
      <c r="AD42" s="3">
        <v>33712</v>
      </c>
      <c r="AE42" s="3">
        <v>87770</v>
      </c>
      <c r="AF42" s="3">
        <v>258616</v>
      </c>
      <c r="AI42" s="3">
        <v>2014</v>
      </c>
      <c r="AJ42" s="3">
        <v>33712</v>
      </c>
      <c r="AK42" s="3">
        <v>87770</v>
      </c>
      <c r="AL42" s="3">
        <v>258616</v>
      </c>
      <c r="AM42" s="3"/>
      <c r="AN42" s="3"/>
      <c r="AO42" s="3">
        <f t="shared" si="0"/>
        <v>9</v>
      </c>
      <c r="AP42" s="4">
        <f t="shared" si="1"/>
        <v>23</v>
      </c>
      <c r="AQ42" s="3">
        <f t="shared" si="2"/>
        <v>68</v>
      </c>
      <c r="AR42" s="3">
        <f t="shared" si="3"/>
        <v>100</v>
      </c>
    </row>
    <row r="43" spans="29:44" x14ac:dyDescent="0.3">
      <c r="AC43" s="3">
        <v>2015</v>
      </c>
      <c r="AD43" s="3">
        <v>33020</v>
      </c>
      <c r="AE43" s="3">
        <v>87168</v>
      </c>
      <c r="AF43" s="3">
        <v>264002</v>
      </c>
      <c r="AI43" s="3">
        <v>2015</v>
      </c>
      <c r="AJ43" s="3">
        <v>33020</v>
      </c>
      <c r="AK43" s="3">
        <v>87168</v>
      </c>
      <c r="AL43" s="3">
        <v>264002</v>
      </c>
      <c r="AM43" s="3"/>
      <c r="AN43" s="3"/>
      <c r="AO43" s="3">
        <f t="shared" si="0"/>
        <v>9</v>
      </c>
      <c r="AP43" s="4">
        <f t="shared" si="1"/>
        <v>23</v>
      </c>
      <c r="AQ43" s="3">
        <f t="shared" si="2"/>
        <v>69</v>
      </c>
      <c r="AR43" s="3">
        <f t="shared" si="3"/>
        <v>101</v>
      </c>
    </row>
    <row r="44" spans="29:44" x14ac:dyDescent="0.3">
      <c r="AC44" s="3">
        <v>2016</v>
      </c>
      <c r="AD44" s="3">
        <v>33920</v>
      </c>
      <c r="AE44" s="3">
        <v>86126</v>
      </c>
      <c r="AF44" s="3">
        <v>271657</v>
      </c>
      <c r="AI44" s="3">
        <v>2016</v>
      </c>
      <c r="AJ44" s="3">
        <v>33920</v>
      </c>
      <c r="AK44" s="3">
        <v>86126</v>
      </c>
      <c r="AL44" s="3">
        <v>271657</v>
      </c>
      <c r="AM44" s="3"/>
      <c r="AN44" s="3"/>
      <c r="AO44" s="3">
        <f t="shared" si="0"/>
        <v>9</v>
      </c>
      <c r="AP44" s="4">
        <f t="shared" si="1"/>
        <v>22</v>
      </c>
      <c r="AQ44" s="3">
        <f t="shared" si="2"/>
        <v>69</v>
      </c>
      <c r="AR44" s="3">
        <f t="shared" si="3"/>
        <v>100</v>
      </c>
    </row>
    <row r="45" spans="29:44" x14ac:dyDescent="0.3">
      <c r="AC45" s="3">
        <v>2017</v>
      </c>
      <c r="AD45" s="3">
        <v>34552</v>
      </c>
      <c r="AE45" s="3">
        <v>84262</v>
      </c>
      <c r="AF45" s="3">
        <v>277959</v>
      </c>
      <c r="AI45" s="3">
        <v>2017</v>
      </c>
      <c r="AJ45" s="3">
        <v>34552</v>
      </c>
      <c r="AK45" s="3">
        <v>84262</v>
      </c>
      <c r="AL45" s="3">
        <v>277959</v>
      </c>
      <c r="AM45" s="3"/>
      <c r="AN45" s="3"/>
      <c r="AO45" s="3">
        <f t="shared" si="0"/>
        <v>9</v>
      </c>
      <c r="AP45" s="4">
        <f t="shared" si="1"/>
        <v>21</v>
      </c>
      <c r="AQ45" s="3">
        <f t="shared" si="2"/>
        <v>70</v>
      </c>
      <c r="AR45" s="3">
        <f t="shared" si="3"/>
        <v>100</v>
      </c>
    </row>
    <row r="46" spans="29:44" x14ac:dyDescent="0.3">
      <c r="AC46" s="3">
        <v>2018</v>
      </c>
      <c r="AD46" s="3">
        <v>35234</v>
      </c>
      <c r="AE46" s="3">
        <v>85600</v>
      </c>
      <c r="AF46" s="3">
        <v>287491</v>
      </c>
      <c r="AI46" s="3">
        <v>2018</v>
      </c>
      <c r="AJ46" s="3">
        <v>35234</v>
      </c>
      <c r="AK46" s="3">
        <v>85600</v>
      </c>
      <c r="AL46" s="3">
        <v>287491</v>
      </c>
      <c r="AM46" s="3"/>
      <c r="AN46" s="3"/>
      <c r="AO46" s="3">
        <f t="shared" si="0"/>
        <v>9</v>
      </c>
      <c r="AP46" s="4">
        <f t="shared" si="1"/>
        <v>21</v>
      </c>
      <c r="AQ46" s="3">
        <f t="shared" si="2"/>
        <v>70</v>
      </c>
      <c r="AR46" s="3">
        <f t="shared" si="3"/>
        <v>100</v>
      </c>
    </row>
    <row r="47" spans="29:44" x14ac:dyDescent="0.3">
      <c r="AC47" s="3">
        <v>2019</v>
      </c>
      <c r="AD47" s="3">
        <v>35106</v>
      </c>
      <c r="AE47" s="3">
        <v>82138</v>
      </c>
      <c r="AF47" s="3">
        <v>284942</v>
      </c>
      <c r="AI47" s="3">
        <v>2019</v>
      </c>
      <c r="AJ47" s="3">
        <v>35106</v>
      </c>
      <c r="AK47" s="3">
        <v>82138</v>
      </c>
      <c r="AL47" s="3">
        <v>284942</v>
      </c>
      <c r="AM47" s="3"/>
      <c r="AN47" s="3"/>
      <c r="AO47" s="3">
        <f t="shared" si="0"/>
        <v>9</v>
      </c>
      <c r="AP47" s="4">
        <f t="shared" si="1"/>
        <v>20</v>
      </c>
      <c r="AQ47" s="3">
        <f t="shared" si="2"/>
        <v>71</v>
      </c>
      <c r="AR47" s="3">
        <f t="shared" si="3"/>
        <v>100</v>
      </c>
    </row>
    <row r="48" spans="29:44" x14ac:dyDescent="0.3">
      <c r="AC48" s="3">
        <v>2020</v>
      </c>
      <c r="AD48" s="3">
        <v>35350</v>
      </c>
      <c r="AE48" s="3">
        <v>80230</v>
      </c>
      <c r="AF48" s="3">
        <v>277894</v>
      </c>
      <c r="AI48" s="3">
        <v>2020</v>
      </c>
      <c r="AJ48" s="3">
        <v>35350</v>
      </c>
      <c r="AK48" s="3">
        <v>80230</v>
      </c>
      <c r="AL48" s="3">
        <v>277894</v>
      </c>
      <c r="AM48" s="3"/>
      <c r="AN48" s="3"/>
      <c r="AO48" s="3">
        <f t="shared" si="0"/>
        <v>9</v>
      </c>
      <c r="AP48" s="4">
        <f t="shared" si="1"/>
        <v>20</v>
      </c>
      <c r="AQ48" s="3">
        <f t="shared" si="2"/>
        <v>71</v>
      </c>
      <c r="AR48" s="3">
        <f t="shared" si="3"/>
        <v>100</v>
      </c>
    </row>
    <row r="49" spans="29:44" x14ac:dyDescent="0.3">
      <c r="AC49" s="3">
        <v>2021</v>
      </c>
      <c r="AD49" s="3">
        <v>24246</v>
      </c>
      <c r="AE49" s="3">
        <v>53870</v>
      </c>
      <c r="AF49" s="3">
        <v>181017</v>
      </c>
      <c r="AI49" s="3">
        <v>2021</v>
      </c>
      <c r="AJ49" s="3">
        <v>24246</v>
      </c>
      <c r="AK49" s="3">
        <v>53870</v>
      </c>
      <c r="AL49" s="3">
        <v>181017</v>
      </c>
      <c r="AM49" s="3"/>
      <c r="AN49" s="3"/>
      <c r="AO49" s="3">
        <f t="shared" si="0"/>
        <v>9</v>
      </c>
      <c r="AP49" s="4">
        <f t="shared" si="1"/>
        <v>21</v>
      </c>
      <c r="AQ49" s="3">
        <f t="shared" si="2"/>
        <v>70</v>
      </c>
      <c r="AR49" s="3">
        <f t="shared" si="3"/>
        <v>100</v>
      </c>
    </row>
    <row r="50" spans="29:44" x14ac:dyDescent="0.3">
      <c r="AI50" s="3">
        <v>2022</v>
      </c>
      <c r="AJ50" s="3">
        <v>15794</v>
      </c>
      <c r="AK50" s="3">
        <v>34518</v>
      </c>
      <c r="AL50" s="3">
        <v>109573</v>
      </c>
      <c r="AM50" s="3"/>
      <c r="AN50" s="3"/>
      <c r="AO50" s="3">
        <f t="shared" si="0"/>
        <v>10</v>
      </c>
      <c r="AP50" s="4">
        <f t="shared" si="1"/>
        <v>22</v>
      </c>
      <c r="AQ50" s="3">
        <f t="shared" si="2"/>
        <v>69</v>
      </c>
      <c r="AR50" s="3">
        <f t="shared" si="3"/>
        <v>101</v>
      </c>
    </row>
    <row r="51" spans="29:44" x14ac:dyDescent="0.3">
      <c r="AI51" s="3">
        <v>2023</v>
      </c>
      <c r="AJ51" s="3">
        <v>1574</v>
      </c>
      <c r="AK51" s="3">
        <v>3462</v>
      </c>
      <c r="AL51" s="3">
        <v>10579</v>
      </c>
      <c r="AM51" s="3"/>
      <c r="AN51" s="3"/>
      <c r="AO51" s="3">
        <f t="shared" si="0"/>
        <v>10</v>
      </c>
      <c r="AP51" s="4">
        <f t="shared" si="1"/>
        <v>22</v>
      </c>
      <c r="AQ51" s="3">
        <f t="shared" si="2"/>
        <v>68</v>
      </c>
      <c r="AR51" s="3">
        <f t="shared" si="3"/>
        <v>100</v>
      </c>
    </row>
    <row r="52" spans="29:44" x14ac:dyDescent="0.3">
      <c r="AI52" s="3"/>
      <c r="AJ52" s="3"/>
      <c r="AK52" s="3"/>
      <c r="AL52" s="3"/>
      <c r="AM52" s="3"/>
      <c r="AN52" s="3"/>
      <c r="AO52" s="3"/>
      <c r="AP52" s="3"/>
      <c r="AQ52" s="3"/>
      <c r="AR52" s="3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DB828-918C-4EE3-8F5D-F985C92C814E}">
  <dimension ref="B2:S36"/>
  <sheetViews>
    <sheetView showGridLines="0" zoomScale="85" zoomScaleNormal="85" workbookViewId="0">
      <selection activeCell="B3" sqref="B3"/>
    </sheetView>
  </sheetViews>
  <sheetFormatPr defaultRowHeight="14.4" x14ac:dyDescent="0.3"/>
  <sheetData>
    <row r="2" spans="2:2" x14ac:dyDescent="0.3">
      <c r="B2" s="7" t="s">
        <v>87</v>
      </c>
    </row>
    <row r="4" spans="2:2" ht="15.6" x14ac:dyDescent="0.3">
      <c r="B4" s="6"/>
    </row>
    <row r="33" spans="2:19" x14ac:dyDescent="0.3">
      <c r="R33" s="5" t="s">
        <v>80</v>
      </c>
      <c r="S33" s="5"/>
    </row>
    <row r="34" spans="2:19" x14ac:dyDescent="0.3">
      <c r="L34" s="5"/>
    </row>
    <row r="35" spans="2:19" x14ac:dyDescent="0.3">
      <c r="B35" s="8" t="s">
        <v>79</v>
      </c>
    </row>
    <row r="36" spans="2:19" x14ac:dyDescent="0.3">
      <c r="B36" s="8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9649C-33C5-48DE-99E7-4A3DA99502D8}">
  <dimension ref="B2:T28"/>
  <sheetViews>
    <sheetView showGridLines="0" workbookViewId="0">
      <selection activeCell="B3" sqref="B3"/>
    </sheetView>
  </sheetViews>
  <sheetFormatPr defaultRowHeight="14.4" x14ac:dyDescent="0.3"/>
  <cols>
    <col min="17" max="17" width="22.88671875" bestFit="1" customWidth="1"/>
    <col min="18" max="18" width="12.44140625" customWidth="1"/>
  </cols>
  <sheetData>
    <row r="2" spans="2:20" x14ac:dyDescent="0.3">
      <c r="B2" s="7" t="s">
        <v>88</v>
      </c>
    </row>
    <row r="4" spans="2:20" x14ac:dyDescent="0.3">
      <c r="B4" s="9"/>
    </row>
    <row r="6" spans="2:20" x14ac:dyDescent="0.3">
      <c r="Q6" s="15" t="s">
        <v>49</v>
      </c>
      <c r="R6" s="15" t="s">
        <v>50</v>
      </c>
      <c r="S6" s="15" t="s">
        <v>51</v>
      </c>
      <c r="T6" s="15" t="s">
        <v>52</v>
      </c>
    </row>
    <row r="7" spans="2:20" x14ac:dyDescent="0.3">
      <c r="Q7" s="15" t="s">
        <v>53</v>
      </c>
      <c r="R7" s="17">
        <v>10</v>
      </c>
      <c r="S7" s="17">
        <v>15</v>
      </c>
      <c r="T7" s="17" t="s">
        <v>54</v>
      </c>
    </row>
    <row r="8" spans="2:20" x14ac:dyDescent="0.3">
      <c r="Q8" s="15" t="s">
        <v>55</v>
      </c>
      <c r="R8" s="17">
        <v>13</v>
      </c>
      <c r="S8" s="17">
        <v>14</v>
      </c>
      <c r="T8" s="17" t="s">
        <v>54</v>
      </c>
    </row>
    <row r="9" spans="2:20" x14ac:dyDescent="0.3">
      <c r="Q9" s="15" t="s">
        <v>56</v>
      </c>
      <c r="R9" s="17">
        <v>6</v>
      </c>
      <c r="S9" s="17">
        <v>13</v>
      </c>
      <c r="T9" s="17" t="s">
        <v>54</v>
      </c>
    </row>
    <row r="10" spans="2:20" x14ac:dyDescent="0.3">
      <c r="Q10" s="15" t="s">
        <v>57</v>
      </c>
      <c r="R10" s="17">
        <v>8</v>
      </c>
      <c r="S10" s="17">
        <v>12</v>
      </c>
      <c r="T10" s="17" t="s">
        <v>54</v>
      </c>
    </row>
    <row r="11" spans="2:20" x14ac:dyDescent="0.3">
      <c r="Q11" s="15" t="s">
        <v>58</v>
      </c>
      <c r="R11" s="17">
        <v>11</v>
      </c>
      <c r="S11" s="17">
        <v>11</v>
      </c>
      <c r="T11" s="17" t="s">
        <v>54</v>
      </c>
    </row>
    <row r="12" spans="2:20" x14ac:dyDescent="0.3">
      <c r="Q12" s="15" t="s">
        <v>59</v>
      </c>
      <c r="R12" s="17">
        <v>7</v>
      </c>
      <c r="S12" s="17">
        <v>10</v>
      </c>
      <c r="T12" s="17" t="s">
        <v>54</v>
      </c>
    </row>
    <row r="13" spans="2:20" x14ac:dyDescent="0.3">
      <c r="Q13" s="15" t="s">
        <v>60</v>
      </c>
      <c r="R13" s="17">
        <v>15</v>
      </c>
      <c r="S13" s="17">
        <v>9</v>
      </c>
      <c r="T13" s="17" t="s">
        <v>54</v>
      </c>
    </row>
    <row r="14" spans="2:20" x14ac:dyDescent="0.3">
      <c r="Q14" s="15" t="s">
        <v>61</v>
      </c>
      <c r="R14" s="17">
        <v>12</v>
      </c>
      <c r="S14" s="17">
        <v>8</v>
      </c>
      <c r="T14" s="17" t="s">
        <v>54</v>
      </c>
    </row>
    <row r="15" spans="2:20" x14ac:dyDescent="0.3">
      <c r="Q15" s="15" t="s">
        <v>62</v>
      </c>
      <c r="R15" s="17">
        <v>14</v>
      </c>
      <c r="S15" s="17">
        <v>7</v>
      </c>
      <c r="T15" s="17" t="s">
        <v>54</v>
      </c>
    </row>
    <row r="16" spans="2:20" x14ac:dyDescent="0.3">
      <c r="Q16" s="15" t="s">
        <v>63</v>
      </c>
      <c r="R16" s="17">
        <v>1</v>
      </c>
      <c r="S16" s="17">
        <v>6</v>
      </c>
      <c r="T16" s="17" t="s">
        <v>64</v>
      </c>
    </row>
    <row r="17" spans="2:20" x14ac:dyDescent="0.3">
      <c r="Q17" s="15" t="s">
        <v>65</v>
      </c>
      <c r="R17" s="17">
        <v>9</v>
      </c>
      <c r="S17" s="17">
        <v>5</v>
      </c>
      <c r="T17" s="17" t="s">
        <v>64</v>
      </c>
    </row>
    <row r="18" spans="2:20" x14ac:dyDescent="0.3">
      <c r="Q18" s="15" t="s">
        <v>66</v>
      </c>
      <c r="R18" s="17">
        <v>5</v>
      </c>
      <c r="S18" s="17">
        <v>4</v>
      </c>
      <c r="T18" s="17" t="s">
        <v>64</v>
      </c>
    </row>
    <row r="19" spans="2:20" x14ac:dyDescent="0.3">
      <c r="Q19" s="15" t="s">
        <v>67</v>
      </c>
      <c r="R19" s="17">
        <v>3</v>
      </c>
      <c r="S19" s="17">
        <v>3</v>
      </c>
      <c r="T19" s="17" t="s">
        <v>64</v>
      </c>
    </row>
    <row r="20" spans="2:20" x14ac:dyDescent="0.3">
      <c r="Q20" s="15" t="s">
        <v>68</v>
      </c>
      <c r="R20" s="17">
        <v>4</v>
      </c>
      <c r="S20" s="17">
        <v>2</v>
      </c>
      <c r="T20" s="17" t="s">
        <v>64</v>
      </c>
    </row>
    <row r="21" spans="2:20" x14ac:dyDescent="0.3">
      <c r="Q21" s="15" t="s">
        <v>69</v>
      </c>
      <c r="R21" s="17">
        <v>2</v>
      </c>
      <c r="S21" s="17">
        <v>1</v>
      </c>
      <c r="T21" s="17" t="s">
        <v>64</v>
      </c>
    </row>
    <row r="27" spans="2:20" x14ac:dyDescent="0.3">
      <c r="L27" s="5" t="s">
        <v>80</v>
      </c>
    </row>
    <row r="28" spans="2:20" x14ac:dyDescent="0.3">
      <c r="B28" s="8" t="s">
        <v>82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A995-7EEF-43FA-A470-4B0C28A45212}">
  <dimension ref="B2:N27"/>
  <sheetViews>
    <sheetView showGridLines="0" zoomScale="115" zoomScaleNormal="115" workbookViewId="0">
      <selection activeCell="B3" sqref="B3"/>
    </sheetView>
  </sheetViews>
  <sheetFormatPr defaultRowHeight="14.4" x14ac:dyDescent="0.3"/>
  <cols>
    <col min="2" max="2" width="12.5546875" bestFit="1" customWidth="1"/>
    <col min="3" max="3" width="13.88671875" bestFit="1" customWidth="1"/>
    <col min="4" max="4" width="10.109375" bestFit="1" customWidth="1"/>
    <col min="12" max="12" width="14.44140625" customWidth="1"/>
    <col min="13" max="13" width="14.88671875" customWidth="1"/>
    <col min="14" max="14" width="12.21875" customWidth="1"/>
  </cols>
  <sheetData>
    <row r="2" spans="2:14" x14ac:dyDescent="0.3">
      <c r="B2" s="7" t="s">
        <v>89</v>
      </c>
    </row>
    <row r="6" spans="2:14" x14ac:dyDescent="0.3">
      <c r="K6" s="16"/>
      <c r="L6" s="15" t="s">
        <v>70</v>
      </c>
      <c r="M6" s="15" t="s">
        <v>71</v>
      </c>
      <c r="N6" s="15" t="s">
        <v>72</v>
      </c>
    </row>
    <row r="7" spans="2:14" x14ac:dyDescent="0.3">
      <c r="K7" s="15" t="s">
        <v>73</v>
      </c>
      <c r="L7" s="18">
        <v>970</v>
      </c>
      <c r="M7" s="18">
        <v>31288</v>
      </c>
      <c r="N7" s="18">
        <v>19868</v>
      </c>
    </row>
    <row r="8" spans="2:14" x14ac:dyDescent="0.3">
      <c r="K8" s="15" t="s">
        <v>74</v>
      </c>
      <c r="L8" s="18">
        <v>2236</v>
      </c>
      <c r="M8" s="18">
        <v>38154</v>
      </c>
      <c r="N8" s="18">
        <v>26837</v>
      </c>
    </row>
    <row r="9" spans="2:14" x14ac:dyDescent="0.3">
      <c r="K9" s="15" t="s">
        <v>75</v>
      </c>
      <c r="L9" s="18">
        <v>2845</v>
      </c>
      <c r="M9" s="18">
        <v>44659</v>
      </c>
      <c r="N9" s="18">
        <v>36361</v>
      </c>
    </row>
    <row r="26" spans="2:8" x14ac:dyDescent="0.3">
      <c r="H26" s="5" t="s">
        <v>80</v>
      </c>
    </row>
    <row r="27" spans="2:8" x14ac:dyDescent="0.3">
      <c r="B27" s="8" t="s">
        <v>83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49EF-E845-43F4-A14A-455C14BFFFC6}">
  <dimension ref="B2:AJ44"/>
  <sheetViews>
    <sheetView showGridLines="0" topLeftCell="A16" zoomScale="99" zoomScaleNormal="100" workbookViewId="0">
      <selection activeCell="U52" sqref="U52"/>
    </sheetView>
  </sheetViews>
  <sheetFormatPr defaultRowHeight="14.4" x14ac:dyDescent="0.3"/>
  <sheetData>
    <row r="2" spans="2:2" x14ac:dyDescent="0.3">
      <c r="B2" s="2" t="s">
        <v>90</v>
      </c>
    </row>
    <row r="41" spans="2:36" x14ac:dyDescent="0.3">
      <c r="I41" s="5" t="s">
        <v>6</v>
      </c>
      <c r="M41" s="5"/>
      <c r="R41" s="5" t="s">
        <v>80</v>
      </c>
      <c r="X41" s="5"/>
      <c r="AA41" s="5" t="s">
        <v>80</v>
      </c>
      <c r="AJ41" s="5" t="s">
        <v>80</v>
      </c>
    </row>
    <row r="42" spans="2:36" x14ac:dyDescent="0.3">
      <c r="B42" s="19" t="s">
        <v>78</v>
      </c>
      <c r="C42" s="19"/>
      <c r="D42" s="19"/>
      <c r="E42" s="19"/>
      <c r="F42" s="19"/>
      <c r="G42" s="19"/>
      <c r="H42" s="19"/>
      <c r="I42" s="19"/>
      <c r="J42" s="1"/>
      <c r="K42" s="19" t="s">
        <v>77</v>
      </c>
      <c r="L42" s="19"/>
      <c r="M42" s="19"/>
      <c r="N42" s="19"/>
      <c r="O42" s="19"/>
      <c r="P42" s="19"/>
      <c r="Q42" s="19"/>
      <c r="R42" s="19"/>
      <c r="T42" s="19" t="s">
        <v>76</v>
      </c>
      <c r="U42" s="19"/>
      <c r="V42" s="19"/>
      <c r="W42" s="19"/>
      <c r="X42" s="19"/>
      <c r="Y42" s="19"/>
      <c r="Z42" s="19"/>
      <c r="AA42" s="19"/>
      <c r="AB42" s="1"/>
      <c r="AC42" s="19" t="s">
        <v>76</v>
      </c>
      <c r="AD42" s="19"/>
      <c r="AE42" s="19"/>
      <c r="AF42" s="19"/>
      <c r="AG42" s="19"/>
      <c r="AH42" s="19"/>
      <c r="AI42" s="19"/>
      <c r="AJ42" s="19"/>
    </row>
    <row r="43" spans="2:36" x14ac:dyDescent="0.3">
      <c r="B43" s="19"/>
      <c r="C43" s="19"/>
      <c r="D43" s="19"/>
      <c r="E43" s="19"/>
      <c r="F43" s="19"/>
      <c r="G43" s="19"/>
      <c r="H43" s="19"/>
      <c r="I43" s="19"/>
      <c r="J43" s="5"/>
      <c r="K43" s="19"/>
      <c r="L43" s="19"/>
      <c r="M43" s="19"/>
      <c r="N43" s="19"/>
      <c r="O43" s="19"/>
      <c r="P43" s="19"/>
      <c r="Q43" s="19"/>
      <c r="R43" s="19"/>
      <c r="T43" s="19"/>
      <c r="U43" s="19"/>
      <c r="V43" s="19"/>
      <c r="W43" s="19"/>
      <c r="X43" s="19"/>
      <c r="Y43" s="19"/>
      <c r="Z43" s="19"/>
      <c r="AA43" s="19"/>
      <c r="AB43" s="1"/>
      <c r="AC43" s="19"/>
      <c r="AD43" s="19"/>
      <c r="AE43" s="19"/>
      <c r="AF43" s="19"/>
      <c r="AG43" s="19"/>
      <c r="AH43" s="19"/>
      <c r="AI43" s="19"/>
      <c r="AJ43" s="19"/>
    </row>
    <row r="44" spans="2:36" x14ac:dyDescent="0.3">
      <c r="B44" s="19"/>
      <c r="C44" s="19"/>
      <c r="D44" s="19"/>
      <c r="E44" s="19"/>
      <c r="F44" s="19"/>
      <c r="G44" s="19"/>
      <c r="H44" s="19"/>
      <c r="I44" s="19"/>
      <c r="K44" s="19"/>
      <c r="L44" s="19"/>
      <c r="M44" s="19"/>
      <c r="N44" s="19"/>
      <c r="O44" s="19"/>
      <c r="P44" s="19"/>
      <c r="Q44" s="19"/>
      <c r="R44" s="19"/>
      <c r="T44" s="19"/>
      <c r="U44" s="19"/>
      <c r="V44" s="19"/>
      <c r="W44" s="19"/>
      <c r="X44" s="19"/>
      <c r="Y44" s="19"/>
      <c r="Z44" s="19"/>
      <c r="AA44" s="19"/>
      <c r="AC44" s="19"/>
      <c r="AD44" s="19"/>
      <c r="AE44" s="19"/>
      <c r="AF44" s="19"/>
      <c r="AG44" s="19"/>
      <c r="AH44" s="19"/>
      <c r="AI44" s="19"/>
      <c r="AJ44" s="19"/>
    </row>
  </sheetData>
  <mergeCells count="4">
    <mergeCell ref="T42:AA44"/>
    <mergeCell ref="AC42:AJ44"/>
    <mergeCell ref="K42:R44"/>
    <mergeCell ref="B42:I4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54945-6C91-45A4-A5F2-4E49FE94F952}">
  <dimension ref="B2:F15"/>
  <sheetViews>
    <sheetView showGridLines="0" workbookViewId="0">
      <selection activeCell="B14" sqref="B14:F15"/>
    </sheetView>
  </sheetViews>
  <sheetFormatPr defaultRowHeight="14.4" x14ac:dyDescent="0.3"/>
  <cols>
    <col min="2" max="2" width="21.6640625" customWidth="1"/>
    <col min="3" max="3" width="26.33203125" customWidth="1"/>
    <col min="4" max="4" width="22" customWidth="1"/>
    <col min="5" max="5" width="21.6640625" customWidth="1"/>
    <col min="6" max="6" width="25" customWidth="1"/>
  </cols>
  <sheetData>
    <row r="2" spans="2:6" x14ac:dyDescent="0.3">
      <c r="B2" s="2" t="s">
        <v>7</v>
      </c>
    </row>
    <row r="3" spans="2:6" ht="15" thickBot="1" x14ac:dyDescent="0.35"/>
    <row r="4" spans="2:6" ht="36.6" thickBot="1" x14ac:dyDescent="0.35">
      <c r="B4" s="10" t="s">
        <v>8</v>
      </c>
      <c r="C4" s="11" t="s">
        <v>9</v>
      </c>
      <c r="D4" s="11" t="s">
        <v>10</v>
      </c>
      <c r="E4" s="11" t="s">
        <v>11</v>
      </c>
      <c r="F4" s="12" t="s">
        <v>12</v>
      </c>
    </row>
    <row r="5" spans="2:6" ht="15" thickBot="1" x14ac:dyDescent="0.35">
      <c r="B5" s="13" t="s">
        <v>13</v>
      </c>
      <c r="C5" s="20">
        <v>283</v>
      </c>
      <c r="D5" s="21">
        <v>297</v>
      </c>
      <c r="E5" s="21">
        <v>299</v>
      </c>
      <c r="F5" s="21">
        <v>297</v>
      </c>
    </row>
    <row r="6" spans="2:6" ht="15" thickBot="1" x14ac:dyDescent="0.35">
      <c r="B6" s="13" t="s">
        <v>14</v>
      </c>
      <c r="C6" s="22" t="s">
        <v>15</v>
      </c>
      <c r="D6" s="23" t="s">
        <v>16</v>
      </c>
      <c r="E6" s="23" t="s">
        <v>17</v>
      </c>
      <c r="F6" s="23" t="s">
        <v>18</v>
      </c>
    </row>
    <row r="7" spans="2:6" ht="36.6" thickBot="1" x14ac:dyDescent="0.35">
      <c r="B7" s="13" t="s">
        <v>19</v>
      </c>
      <c r="C7" s="22" t="s">
        <v>20</v>
      </c>
      <c r="D7" s="23" t="s">
        <v>21</v>
      </c>
      <c r="E7" s="23" t="s">
        <v>22</v>
      </c>
      <c r="F7" s="23" t="s">
        <v>23</v>
      </c>
    </row>
    <row r="8" spans="2:6" ht="36.6" thickBot="1" x14ac:dyDescent="0.35">
      <c r="B8" s="13" t="s">
        <v>24</v>
      </c>
      <c r="C8" s="22">
        <v>2.14</v>
      </c>
      <c r="D8" s="23">
        <v>1.94</v>
      </c>
      <c r="E8" s="23">
        <v>1.968</v>
      </c>
      <c r="F8" s="23">
        <v>4.6529999999999996</v>
      </c>
    </row>
    <row r="9" spans="2:6" ht="24.6" thickBot="1" x14ac:dyDescent="0.35">
      <c r="B9" s="13" t="s">
        <v>25</v>
      </c>
      <c r="C9" s="22">
        <v>4</v>
      </c>
      <c r="D9" s="23">
        <v>2</v>
      </c>
      <c r="E9" s="23">
        <v>2</v>
      </c>
      <c r="F9" s="23">
        <v>4</v>
      </c>
    </row>
    <row r="10" spans="2:6" ht="15" thickBot="1" x14ac:dyDescent="0.35">
      <c r="B10" s="13" t="s">
        <v>26</v>
      </c>
      <c r="C10" s="22">
        <v>0.14699999999999999</v>
      </c>
      <c r="D10" s="23">
        <v>0.75</v>
      </c>
      <c r="E10" s="23">
        <v>0.81899999999999995</v>
      </c>
      <c r="F10" s="23">
        <v>0.34399999999999997</v>
      </c>
    </row>
    <row r="11" spans="2:6" ht="36.6" thickBot="1" x14ac:dyDescent="0.35">
      <c r="B11" s="13" t="s">
        <v>27</v>
      </c>
      <c r="C11" s="22">
        <v>0.40100000000000002</v>
      </c>
      <c r="D11" s="23">
        <v>0.85199999999999998</v>
      </c>
      <c r="E11" s="23">
        <v>0.89200000000000002</v>
      </c>
      <c r="F11" s="23">
        <v>0.59899999999999998</v>
      </c>
    </row>
    <row r="13" spans="2:6" x14ac:dyDescent="0.3">
      <c r="F13" s="5" t="s">
        <v>80</v>
      </c>
    </row>
    <row r="14" spans="2:6" x14ac:dyDescent="0.3">
      <c r="B14" s="19" t="s">
        <v>28</v>
      </c>
      <c r="C14" s="19"/>
      <c r="D14" s="19"/>
      <c r="E14" s="19"/>
      <c r="F14" s="19"/>
    </row>
    <row r="15" spans="2:6" x14ac:dyDescent="0.3">
      <c r="B15" s="19"/>
      <c r="C15" s="19"/>
      <c r="D15" s="19"/>
      <c r="E15" s="19"/>
      <c r="F15" s="19"/>
    </row>
  </sheetData>
  <mergeCells count="1">
    <mergeCell ref="B14:F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C7BAA-3A1A-40C8-BF3B-4876B9634529}">
  <dimension ref="B2:AA26"/>
  <sheetViews>
    <sheetView showGridLines="0" workbookViewId="0">
      <selection activeCell="M24" sqref="M24"/>
    </sheetView>
  </sheetViews>
  <sheetFormatPr defaultRowHeight="14.4" x14ac:dyDescent="0.3"/>
  <sheetData>
    <row r="2" spans="2:27" x14ac:dyDescent="0.3">
      <c r="B2" s="2" t="s">
        <v>48</v>
      </c>
    </row>
    <row r="4" spans="2:27" x14ac:dyDescent="0.3">
      <c r="T4" s="14" t="s">
        <v>36</v>
      </c>
      <c r="X4" s="14" t="s">
        <v>37</v>
      </c>
    </row>
    <row r="6" spans="2:27" x14ac:dyDescent="0.3">
      <c r="T6" s="4" t="s">
        <v>38</v>
      </c>
      <c r="U6" s="4" t="s">
        <v>39</v>
      </c>
      <c r="X6" s="4" t="s">
        <v>40</v>
      </c>
      <c r="Y6" s="4" t="s">
        <v>41</v>
      </c>
      <c r="Z6" s="4" t="s">
        <v>42</v>
      </c>
      <c r="AA6" s="4" t="s">
        <v>43</v>
      </c>
    </row>
    <row r="7" spans="2:27" x14ac:dyDescent="0.3">
      <c r="T7" s="3">
        <v>0.19526456</v>
      </c>
      <c r="U7" s="3">
        <v>2.0078993999999999</v>
      </c>
      <c r="X7" s="3">
        <v>3.2245232000000001</v>
      </c>
      <c r="Y7" s="3">
        <v>3.1757458999999999</v>
      </c>
      <c r="Z7" s="3">
        <v>3.3634757</v>
      </c>
      <c r="AA7" s="3">
        <v>3.4831337000000002</v>
      </c>
    </row>
    <row r="8" spans="2:27" x14ac:dyDescent="0.3">
      <c r="T8" s="3">
        <v>1.1842656</v>
      </c>
      <c r="U8" s="3">
        <v>1.9845672000000001</v>
      </c>
      <c r="X8" s="3">
        <v>3.7154940999999999</v>
      </c>
      <c r="Y8" s="3">
        <v>3.6927865999999998</v>
      </c>
      <c r="Z8" s="3">
        <v>3.4997999000000002</v>
      </c>
      <c r="AA8" s="3">
        <v>3.8085773000000001</v>
      </c>
    </row>
    <row r="9" spans="2:27" x14ac:dyDescent="0.3">
      <c r="T9" s="3">
        <v>1.8193041000000001</v>
      </c>
      <c r="U9" s="3">
        <v>2.1778865999999999</v>
      </c>
      <c r="X9" s="3">
        <v>3.8754799000000002</v>
      </c>
      <c r="Y9" s="3">
        <v>3.8750219000000001</v>
      </c>
      <c r="Z9" s="3">
        <v>3.6070753999999998</v>
      </c>
      <c r="AA9" s="3">
        <v>3.6362492999999998</v>
      </c>
    </row>
    <row r="10" spans="2:27" x14ac:dyDescent="0.3">
      <c r="T10" s="3">
        <v>2.1722964999999999</v>
      </c>
      <c r="U10" s="3">
        <v>2.7431000999999999</v>
      </c>
      <c r="X10" s="3">
        <v>3.9650099000000001</v>
      </c>
      <c r="Y10" s="3">
        <v>3.9700902999999998</v>
      </c>
      <c r="Z10" s="3">
        <v>3.6309938000000002</v>
      </c>
      <c r="AA10" s="3">
        <v>3.6856032999999999</v>
      </c>
    </row>
    <row r="11" spans="2:27" x14ac:dyDescent="0.3">
      <c r="T11" s="3">
        <v>2.5883373999999999</v>
      </c>
      <c r="U11" s="3">
        <v>3.0803314999999998</v>
      </c>
      <c r="X11" s="3">
        <v>4.0173179000000001</v>
      </c>
      <c r="Y11" s="3">
        <v>4.0229296999999997</v>
      </c>
      <c r="Z11" s="3">
        <v>3.5888855999999998</v>
      </c>
      <c r="AA11" s="3">
        <v>3.5933907</v>
      </c>
    </row>
    <row r="12" spans="2:27" x14ac:dyDescent="0.3">
      <c r="T12" s="3">
        <v>2.9850202000000001</v>
      </c>
      <c r="U12" s="3">
        <v>3.3887342999999999</v>
      </c>
      <c r="X12" s="3">
        <v>4.0699474000000002</v>
      </c>
      <c r="Y12" s="3">
        <v>4.0765570000000002</v>
      </c>
      <c r="Z12" s="3">
        <v>3.499355</v>
      </c>
      <c r="AA12" s="3">
        <v>3.6395127</v>
      </c>
    </row>
    <row r="13" spans="2:27" x14ac:dyDescent="0.3">
      <c r="T13" s="3">
        <v>3.3403394</v>
      </c>
      <c r="U13" s="3">
        <v>3.4122324000000002</v>
      </c>
      <c r="X13" s="3">
        <v>4.1154196000000001</v>
      </c>
      <c r="Y13" s="3">
        <v>4.1202816000000002</v>
      </c>
      <c r="Z13" s="3">
        <v>3.6736909</v>
      </c>
      <c r="AA13" s="3">
        <v>3.7898415000000001</v>
      </c>
    </row>
    <row r="14" spans="2:27" x14ac:dyDescent="0.3">
      <c r="T14" s="3">
        <v>3.6652398000000002</v>
      </c>
      <c r="U14" s="3">
        <v>3.3310485000000001</v>
      </c>
      <c r="X14" s="3">
        <v>4.1500127999999998</v>
      </c>
      <c r="Y14" s="3">
        <v>4.1542469000000004</v>
      </c>
      <c r="Z14" s="3">
        <v>3.6620634999999999</v>
      </c>
      <c r="AA14" s="3">
        <v>3.4187135999999998</v>
      </c>
    </row>
    <row r="15" spans="2:27" x14ac:dyDescent="0.3">
      <c r="T15" s="3">
        <v>3.9956284000000002</v>
      </c>
      <c r="U15" s="3">
        <v>3.4418703000000002</v>
      </c>
      <c r="X15" s="3">
        <v>4.1897149000000002</v>
      </c>
      <c r="Y15" s="3">
        <v>4.1882764999999997</v>
      </c>
      <c r="Z15" s="3">
        <v>3.6713656000000001</v>
      </c>
      <c r="AA15" s="3">
        <v>3.8701159999999999</v>
      </c>
    </row>
    <row r="16" spans="2:27" x14ac:dyDescent="0.3">
      <c r="T16" s="3">
        <v>4.3257903000000004</v>
      </c>
      <c r="U16" s="3">
        <v>3.8544893</v>
      </c>
      <c r="X16" s="3">
        <v>4.2093299999999996</v>
      </c>
      <c r="Y16" s="3">
        <v>4.2092834000000003</v>
      </c>
      <c r="Z16" s="3">
        <v>3.6353138</v>
      </c>
      <c r="AA16" s="3">
        <v>3.6410336000000001</v>
      </c>
    </row>
    <row r="17" spans="2:27" x14ac:dyDescent="0.3">
      <c r="T17" s="3">
        <v>4.5983343000000003</v>
      </c>
      <c r="U17" s="3">
        <v>3.6410578</v>
      </c>
      <c r="X17" s="3">
        <v>4.2204822999999996</v>
      </c>
      <c r="Y17" s="3">
        <v>4.2252064000000003</v>
      </c>
      <c r="Z17" s="3">
        <v>3.4189956000000001</v>
      </c>
      <c r="AA17" s="3">
        <v>3.7587771000000001</v>
      </c>
    </row>
    <row r="18" spans="2:27" x14ac:dyDescent="0.3">
      <c r="T18" s="3">
        <v>4.8538427999999998</v>
      </c>
      <c r="U18" s="3">
        <v>3.9137715000000002</v>
      </c>
      <c r="X18" s="3">
        <v>4.2469343999999998</v>
      </c>
      <c r="Y18" s="3">
        <v>4.2569990999999998</v>
      </c>
      <c r="Z18" s="3">
        <v>3.6356215000000001</v>
      </c>
      <c r="AA18" s="3">
        <v>3.6103519999999998</v>
      </c>
    </row>
    <row r="19" spans="2:27" x14ac:dyDescent="0.3">
      <c r="M19" s="5" t="s">
        <v>80</v>
      </c>
      <c r="T19" s="3">
        <v>5.0507822000000004</v>
      </c>
      <c r="U19" s="3">
        <v>3.6726757000000001</v>
      </c>
      <c r="X19" s="3">
        <v>4.2854479000000003</v>
      </c>
      <c r="Y19" s="3">
        <v>4.2898502000000001</v>
      </c>
      <c r="Z19" s="3">
        <v>3.6982140999999999</v>
      </c>
      <c r="AA19" s="3">
        <v>3.7218748000000001</v>
      </c>
    </row>
    <row r="20" spans="2:27" x14ac:dyDescent="0.3">
      <c r="B20" s="1" t="s">
        <v>29</v>
      </c>
      <c r="T20" s="3">
        <v>5.2426512000000001</v>
      </c>
      <c r="U20" s="3">
        <v>3.9894965</v>
      </c>
      <c r="X20" s="3">
        <v>4.3273365000000004</v>
      </c>
      <c r="Y20" s="3">
        <v>4.3302341000000002</v>
      </c>
      <c r="Z20" s="3">
        <v>3.7292277999999999</v>
      </c>
      <c r="AA20" s="3">
        <v>3.7776372</v>
      </c>
    </row>
    <row r="21" spans="2:27" x14ac:dyDescent="0.3">
      <c r="T21" s="3">
        <v>5.4904342000000002</v>
      </c>
      <c r="U21" s="3">
        <v>4.1696461999999999</v>
      </c>
      <c r="X21" s="3">
        <v>4.3703801999999996</v>
      </c>
      <c r="Y21" s="3">
        <v>4.3630345999999998</v>
      </c>
      <c r="Z21" s="3">
        <v>3.6873130999999999</v>
      </c>
      <c r="AA21" s="3">
        <v>3.7085363</v>
      </c>
    </row>
    <row r="22" spans="2:27" x14ac:dyDescent="0.3">
      <c r="T22" s="3">
        <v>5.7661002999999997</v>
      </c>
      <c r="U22" s="3">
        <v>4.3408145999999999</v>
      </c>
      <c r="X22" s="3">
        <v>4.4215111</v>
      </c>
      <c r="Y22" s="3">
        <v>4.4181245000000002</v>
      </c>
      <c r="Z22" s="3">
        <v>3.7219904000000001</v>
      </c>
      <c r="AA22" s="3">
        <v>3.5022144000000002</v>
      </c>
    </row>
    <row r="23" spans="2:27" x14ac:dyDescent="0.3">
      <c r="T23" s="3">
        <v>6.0465217999999998</v>
      </c>
      <c r="U23" s="3">
        <v>4.5867272000000003</v>
      </c>
      <c r="X23" s="3">
        <v>4.4791860000000003</v>
      </c>
      <c r="Y23" s="3">
        <v>4.4863222</v>
      </c>
      <c r="Z23" s="3">
        <v>3.6771104000000001</v>
      </c>
      <c r="AA23" s="3">
        <v>3.6040333000000002</v>
      </c>
    </row>
    <row r="24" spans="2:27" x14ac:dyDescent="0.3">
      <c r="T24" s="3">
        <v>6.4138374000000002</v>
      </c>
      <c r="U24" s="3">
        <v>4.5218271000000003</v>
      </c>
      <c r="X24" s="3">
        <v>4.5816359000000002</v>
      </c>
      <c r="Y24" s="3">
        <v>4.5935359</v>
      </c>
      <c r="Z24" s="3">
        <v>3.7749538999999999</v>
      </c>
      <c r="AA24" s="3">
        <v>3.6373886999999998</v>
      </c>
    </row>
    <row r="25" spans="2:27" x14ac:dyDescent="0.3">
      <c r="T25" s="3">
        <v>6.8479527999999998</v>
      </c>
      <c r="U25" s="3">
        <v>5.1310447000000003</v>
      </c>
      <c r="X25" s="3">
        <v>4.7205279999999998</v>
      </c>
      <c r="Y25" s="3">
        <v>4.7207353999999997</v>
      </c>
      <c r="Z25" s="3">
        <v>3.6960047</v>
      </c>
      <c r="AA25" s="3">
        <v>3.7015324000000001</v>
      </c>
    </row>
    <row r="26" spans="2:27" x14ac:dyDescent="0.3">
      <c r="T26" s="3">
        <v>7.8259043000000004</v>
      </c>
      <c r="U26" s="3">
        <v>5.5208554000000003</v>
      </c>
      <c r="X26" s="3">
        <v>5.0772161999999996</v>
      </c>
      <c r="Y26" s="3">
        <v>5.0460843000000004</v>
      </c>
      <c r="Z26" s="3">
        <v>3.7336249000000001</v>
      </c>
      <c r="AA26" s="3">
        <v>3.6303283999999998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166A3-2289-4D73-93D7-D7424CD55BE7}">
  <dimension ref="B2:W26"/>
  <sheetViews>
    <sheetView showGridLines="0" workbookViewId="0">
      <selection activeCell="N18" sqref="N18"/>
    </sheetView>
  </sheetViews>
  <sheetFormatPr defaultRowHeight="14.4" x14ac:dyDescent="0.3"/>
  <sheetData>
    <row r="2" spans="2:23" x14ac:dyDescent="0.3">
      <c r="B2" s="2" t="s">
        <v>30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23" x14ac:dyDescent="0.3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23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R4" s="14" t="s">
        <v>36</v>
      </c>
      <c r="S4" s="1"/>
      <c r="T4" s="1"/>
      <c r="U4" s="1"/>
      <c r="V4" s="14" t="s">
        <v>37</v>
      </c>
      <c r="W4" s="1"/>
    </row>
    <row r="5" spans="2:23" x14ac:dyDescent="0.3">
      <c r="B5" s="1"/>
      <c r="C5" s="1"/>
      <c r="D5" s="1"/>
      <c r="E5" s="1"/>
      <c r="F5" s="1"/>
      <c r="G5" s="1"/>
      <c r="H5" s="1"/>
      <c r="I5" s="1"/>
      <c r="J5" s="1"/>
      <c r="K5" s="1"/>
      <c r="L5" s="1"/>
      <c r="R5" s="1"/>
      <c r="S5" s="1"/>
      <c r="T5" s="1"/>
      <c r="U5" s="1"/>
      <c r="V5" s="1"/>
      <c r="W5" s="1"/>
    </row>
    <row r="6" spans="2:23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R6" s="4" t="s">
        <v>44</v>
      </c>
      <c r="S6" s="4" t="s">
        <v>45</v>
      </c>
      <c r="V6" s="4" t="s">
        <v>46</v>
      </c>
      <c r="W6" s="4" t="s">
        <v>47</v>
      </c>
    </row>
    <row r="7" spans="2:23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R7" s="3">
        <v>-1786.1119000000001</v>
      </c>
      <c r="S7" s="3">
        <v>132.29786999999999</v>
      </c>
      <c r="V7" s="3">
        <v>93.603003000000001</v>
      </c>
      <c r="W7" s="3">
        <v>18.990947999999999</v>
      </c>
    </row>
    <row r="8" spans="2:23" x14ac:dyDescent="0.3">
      <c r="B8" s="1"/>
      <c r="C8" s="1"/>
      <c r="D8" s="1"/>
      <c r="E8" s="1"/>
      <c r="F8" s="1"/>
      <c r="G8" s="1"/>
      <c r="H8" s="1"/>
      <c r="I8" s="1"/>
      <c r="J8" s="1"/>
      <c r="K8" s="1"/>
      <c r="L8" s="1"/>
      <c r="R8" s="3">
        <v>1003.1194</v>
      </c>
      <c r="S8" s="3">
        <v>112.2418</v>
      </c>
      <c r="V8" s="3">
        <v>145.83647999999999</v>
      </c>
      <c r="W8" s="3">
        <v>29.126709000000002</v>
      </c>
    </row>
    <row r="9" spans="2:23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R9" s="3">
        <v>1762.5016000000001</v>
      </c>
      <c r="S9" s="3">
        <v>49.960132000000002</v>
      </c>
      <c r="V9" s="3">
        <v>175.86222000000001</v>
      </c>
      <c r="W9" s="3">
        <v>32.680638000000002</v>
      </c>
    </row>
    <row r="10" spans="2:23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R10" s="3">
        <v>2274.5059000000001</v>
      </c>
      <c r="S10" s="3">
        <v>61.820906000000001</v>
      </c>
      <c r="V10" s="3">
        <v>189.29837000000001</v>
      </c>
      <c r="W10" s="3">
        <v>33.330353000000002</v>
      </c>
    </row>
    <row r="11" spans="2:23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R11" s="3">
        <v>2712.7894999999999</v>
      </c>
      <c r="S11" s="3">
        <v>81.743585999999993</v>
      </c>
      <c r="V11" s="3">
        <v>200.42260999999999</v>
      </c>
      <c r="W11" s="3">
        <v>44.065337</v>
      </c>
    </row>
    <row r="12" spans="2:23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R12" s="3">
        <v>2909.2174</v>
      </c>
      <c r="S12" s="3">
        <v>82.175718000000003</v>
      </c>
      <c r="V12" s="3">
        <v>214.01011</v>
      </c>
      <c r="W12" s="3">
        <v>36.326692000000001</v>
      </c>
    </row>
    <row r="13" spans="2:23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R13" s="3">
        <v>3201.7557000000002</v>
      </c>
      <c r="S13" s="3">
        <v>95.321556999999999</v>
      </c>
      <c r="V13" s="3">
        <v>218.74851000000001</v>
      </c>
      <c r="W13" s="3">
        <v>32.750570000000003</v>
      </c>
    </row>
    <row r="14" spans="2:23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R14" s="3">
        <v>3499.2712000000001</v>
      </c>
      <c r="S14" s="3">
        <v>97.079032999999995</v>
      </c>
      <c r="V14" s="3">
        <v>223.80091999999999</v>
      </c>
      <c r="W14" s="3">
        <v>35.968648000000002</v>
      </c>
    </row>
    <row r="15" spans="2:23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R15" s="3">
        <v>3810.0610000000001</v>
      </c>
      <c r="S15" s="3">
        <v>89.638658000000007</v>
      </c>
      <c r="V15" s="3">
        <v>230.41705999999999</v>
      </c>
      <c r="W15" s="3">
        <v>39.252268999999998</v>
      </c>
    </row>
    <row r="16" spans="2:23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R16" s="3">
        <v>4046.8166000000001</v>
      </c>
      <c r="S16" s="3">
        <v>99.940759999999997</v>
      </c>
      <c r="V16" s="3">
        <v>237.86277000000001</v>
      </c>
      <c r="W16" s="3">
        <v>44.349964999999997</v>
      </c>
    </row>
    <row r="17" spans="2:23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R17" s="3">
        <v>4195.7233999999999</v>
      </c>
      <c r="S17" s="3">
        <v>77.181286</v>
      </c>
      <c r="V17" s="3">
        <v>242.39475999999999</v>
      </c>
      <c r="W17" s="3">
        <v>47.747698</v>
      </c>
    </row>
    <row r="18" spans="2:23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R18" s="3">
        <v>4420.5288</v>
      </c>
      <c r="S18" s="3">
        <v>80.538202999999996</v>
      </c>
      <c r="V18" s="3">
        <v>247.49803</v>
      </c>
      <c r="W18" s="3">
        <v>44.494438000000002</v>
      </c>
    </row>
    <row r="19" spans="2:23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R19" s="3">
        <v>4810.8127000000004</v>
      </c>
      <c r="S19" s="3">
        <v>93.749869000000004</v>
      </c>
      <c r="V19" s="3">
        <v>253.31933000000001</v>
      </c>
      <c r="W19" s="3">
        <v>40.704546999999998</v>
      </c>
    </row>
    <row r="20" spans="2:23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M20" s="5" t="s">
        <v>6</v>
      </c>
      <c r="R20" s="3">
        <v>5141.5322999999999</v>
      </c>
      <c r="S20" s="3">
        <v>159.42157</v>
      </c>
      <c r="V20" s="3">
        <v>256.59332000000001</v>
      </c>
      <c r="W20" s="3">
        <v>47.154938000000001</v>
      </c>
    </row>
    <row r="21" spans="2:23" x14ac:dyDescent="0.3">
      <c r="B21" s="1" t="s">
        <v>29</v>
      </c>
      <c r="C21" s="1"/>
      <c r="D21" s="1"/>
      <c r="E21" s="1"/>
      <c r="F21" s="1"/>
      <c r="G21" s="1"/>
      <c r="H21" s="1"/>
      <c r="I21" s="1"/>
      <c r="J21" s="1"/>
      <c r="K21" s="1"/>
      <c r="L21" s="1"/>
      <c r="R21" s="3">
        <v>5860.9754999999996</v>
      </c>
      <c r="S21" s="3">
        <v>144.45104000000001</v>
      </c>
      <c r="V21" s="3">
        <v>259.71652999999998</v>
      </c>
      <c r="W21" s="3">
        <v>35.438209000000001</v>
      </c>
    </row>
    <row r="22" spans="2:23" x14ac:dyDescent="0.3">
      <c r="B22" s="1" t="s">
        <v>31</v>
      </c>
      <c r="C22" s="1"/>
      <c r="D22" s="1"/>
      <c r="E22" s="1"/>
      <c r="F22" s="1"/>
      <c r="G22" s="1"/>
      <c r="H22" s="1"/>
      <c r="I22" s="1"/>
      <c r="J22" s="1"/>
      <c r="K22" s="1"/>
      <c r="L22" s="1"/>
      <c r="R22" s="3">
        <v>6519.7745999999997</v>
      </c>
      <c r="S22" s="3">
        <v>158.56863999999999</v>
      </c>
      <c r="V22" s="3">
        <v>265.82425000000001</v>
      </c>
      <c r="W22" s="3">
        <v>61.304986999999997</v>
      </c>
    </row>
    <row r="23" spans="2:23" x14ac:dyDescent="0.3">
      <c r="B23" s="1" t="s">
        <v>32</v>
      </c>
      <c r="C23" s="1"/>
      <c r="D23" s="1"/>
      <c r="E23" s="1"/>
      <c r="F23" s="1"/>
      <c r="G23" s="1"/>
      <c r="H23" s="1"/>
      <c r="I23" s="1"/>
      <c r="J23" s="1"/>
      <c r="K23" s="1"/>
      <c r="L23" s="1"/>
      <c r="R23" s="3">
        <v>7594.6669000000002</v>
      </c>
      <c r="S23" s="3">
        <v>179.04686000000001</v>
      </c>
      <c r="V23" s="3">
        <v>272.16759000000002</v>
      </c>
      <c r="W23" s="3">
        <v>48.535094000000001</v>
      </c>
    </row>
    <row r="24" spans="2:23" x14ac:dyDescent="0.3">
      <c r="B24" s="1" t="s">
        <v>33</v>
      </c>
      <c r="C24" s="1"/>
      <c r="D24" s="1"/>
      <c r="E24" s="1"/>
      <c r="F24" s="1"/>
      <c r="G24" s="1"/>
      <c r="H24" s="1"/>
      <c r="I24" s="1"/>
      <c r="J24" s="1"/>
      <c r="K24" s="1"/>
      <c r="L24" s="1"/>
      <c r="R24" s="3">
        <v>9344.8269999999993</v>
      </c>
      <c r="S24" s="3">
        <v>165.82982000000001</v>
      </c>
      <c r="V24" s="3">
        <v>276.21956</v>
      </c>
      <c r="W24" s="3">
        <v>65.554843000000005</v>
      </c>
    </row>
    <row r="25" spans="2:23" x14ac:dyDescent="0.3">
      <c r="R25" s="3">
        <v>11031.047</v>
      </c>
      <c r="S25" s="3">
        <v>118.81032</v>
      </c>
      <c r="V25" s="3">
        <v>280.29798</v>
      </c>
      <c r="W25" s="3">
        <v>70.388760000000005</v>
      </c>
    </row>
    <row r="26" spans="2:23" x14ac:dyDescent="0.3">
      <c r="R26" s="3">
        <v>17700.968000000001</v>
      </c>
      <c r="S26" s="3">
        <v>203.16376</v>
      </c>
      <c r="V26" s="3">
        <v>288.12060000000002</v>
      </c>
      <c r="W26" s="3">
        <v>59.303497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Figure 4.2-1</vt:lpstr>
      <vt:lpstr>Figure 4.2-2</vt:lpstr>
      <vt:lpstr>Figure 4.2-3</vt:lpstr>
      <vt:lpstr>Figure 4.2-4</vt:lpstr>
      <vt:lpstr>Figure 4.2-5</vt:lpstr>
      <vt:lpstr>Table 4.2-1</vt:lpstr>
      <vt:lpstr>Figure 4.2-6</vt:lpstr>
      <vt:lpstr>Figure 4.2-7</vt:lpstr>
      <vt:lpstr>'Figure 4.2-6'!__DdeLink__41208_440729402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Stevenson</dc:creator>
  <cp:lastModifiedBy>STEVENSON Alexis (RTD)</cp:lastModifiedBy>
  <dcterms:created xsi:type="dcterms:W3CDTF">2023-12-07T12:53:05Z</dcterms:created>
  <dcterms:modified xsi:type="dcterms:W3CDTF">2024-06-14T12:26:04Z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d9ddd1-4d20-43f6-abfa-fc3c07406f94_Enabled">
    <vt:lpwstr>true</vt:lpwstr>
  </property>
  <property fmtid="{D5CDD505-2E9C-101B-9397-08002B2CF9AE}" pid="3" name="MSIP_Label_6bd9ddd1-4d20-43f6-abfa-fc3c07406f94_SetDate">
    <vt:lpwstr>2023-12-07T12:23:49Z</vt:lpwstr>
  </property>
  <property fmtid="{D5CDD505-2E9C-101B-9397-08002B2CF9AE}" pid="4" name="MSIP_Label_6bd9ddd1-4d20-43f6-abfa-fc3c07406f94_Method">
    <vt:lpwstr>Standard</vt:lpwstr>
  </property>
  <property fmtid="{D5CDD505-2E9C-101B-9397-08002B2CF9AE}" pid="5" name="MSIP_Label_6bd9ddd1-4d20-43f6-abfa-fc3c07406f94_Name">
    <vt:lpwstr>Commission Use</vt:lpwstr>
  </property>
  <property fmtid="{D5CDD505-2E9C-101B-9397-08002B2CF9AE}" pid="6" name="MSIP_Label_6bd9ddd1-4d20-43f6-abfa-fc3c07406f94_SiteId">
    <vt:lpwstr>b24c8b06-522c-46fe-9080-70926f8dddb1</vt:lpwstr>
  </property>
  <property fmtid="{D5CDD505-2E9C-101B-9397-08002B2CF9AE}" pid="7" name="MSIP_Label_6bd9ddd1-4d20-43f6-abfa-fc3c07406f94_ActionId">
    <vt:lpwstr>7fa5a7ee-73fb-43d4-a37b-75a9f50933b8</vt:lpwstr>
  </property>
  <property fmtid="{D5CDD505-2E9C-101B-9397-08002B2CF9AE}" pid="8" name="MSIP_Label_6bd9ddd1-4d20-43f6-abfa-fc3c07406f94_ContentBits">
    <vt:lpwstr>0</vt:lpwstr>
  </property>
</Properties>
</file>